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/>
  </bookViews>
  <sheets>
    <sheet name="План ГЗ с объед кол-вом" sheetId="19" r:id="rId1"/>
    <sheet name="Фонд" sheetId="9" state="hidden" r:id="rId2"/>
    <sheet name="ФКРБ" sheetId="4" r:id="rId3"/>
    <sheet name="ЭКРБ" sheetId="11" r:id="rId4"/>
    <sheet name="Источник финансирования" sheetId="10" state="hidden" r:id="rId5"/>
    <sheet name="КПВЭД" sheetId="3" r:id="rId6"/>
    <sheet name="Способ закупки" sheetId="12" state="hidden" r:id="rId7"/>
    <sheet name="Вид предмета" sheetId="13" state="hidden" r:id="rId8"/>
    <sheet name="ОКЕИ" sheetId="5" r:id="rId9"/>
    <sheet name="Месяцы" sheetId="14" state="hidden" r:id="rId10"/>
    <sheet name="КАТО" sheetId="6" r:id="rId11"/>
    <sheet name="Год" sheetId="15" state="hidden" r:id="rId12"/>
    <sheet name="Тип пункта плана" sheetId="17" state="hidden" r:id="rId13"/>
    <sheet name="Служебный ФКРБ" sheetId="18" state="hidden" r:id="rId14"/>
  </sheets>
  <externalReferences>
    <externalReference r:id="rId15"/>
  </externalReferences>
  <definedNames>
    <definedName name="_№" localSheetId="0">#REF!</definedName>
    <definedName name="_№">#REF!</definedName>
    <definedName name="_xlnm._FilterDatabase" localSheetId="5" hidden="1">КПВЭД!#REF!</definedName>
    <definedName name="_xlnm._FilterDatabase" localSheetId="0" hidden="1">'План ГЗ с объед кол-вом'!$A$7:$X$207</definedName>
    <definedName name="_xlnm._FilterDatabase" localSheetId="2" hidden="1">ФКРБ!$A$1:$T$3874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0">КАТО!#REF!</definedName>
    <definedName name="КАТО">КАТО!#REF!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0">'План ГЗ с объед кол-вом'!$A$1:$X$1526</definedName>
    <definedName name="Подпрограмма">'Служебный ФКРБ'!$C$2:$C$37</definedName>
    <definedName name="Программа">'Служебный ФКРБ'!$B$2:$B$122</definedName>
    <definedName name="Работа">ОКЕИ!$B$2</definedName>
    <definedName name="родник">'[1]Источник финансирования'!$A$1:$A$6</definedName>
    <definedName name="Специфика">ЭКРБ!$A$1:$A$65</definedName>
    <definedName name="Способ">'Способ закупки'!$A$1:$A$14</definedName>
    <definedName name="Тип_пункта">'Тип пункта плана'!$A$1:$A$3</definedName>
    <definedName name="Товар">ОКЕИ!$A$2:$A$588</definedName>
    <definedName name="Услуга">ОКЕИ!$C$2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609" i="19"/>
  <c r="R574"/>
  <c r="R362"/>
  <c r="Q1421"/>
  <c r="Q1478"/>
  <c r="Q1431"/>
  <c r="R936"/>
  <c r="R608"/>
  <c r="R607"/>
  <c r="R606"/>
  <c r="R605"/>
  <c r="R604"/>
  <c r="R603"/>
  <c r="R602"/>
  <c r="R601"/>
  <c r="R600"/>
  <c r="R599"/>
  <c r="R598"/>
  <c r="R597"/>
  <c r="R596"/>
  <c r="R595"/>
  <c r="S595" s="1"/>
  <c r="T595" s="1"/>
  <c r="R594"/>
  <c r="S594" s="1"/>
  <c r="T594" s="1"/>
  <c r="R593"/>
  <c r="S593" s="1"/>
  <c r="T593" s="1"/>
  <c r="S596"/>
  <c r="T596" s="1"/>
  <c r="S597"/>
  <c r="T597" s="1"/>
  <c r="S598"/>
  <c r="T598" s="1"/>
  <c r="S599"/>
  <c r="T599" s="1"/>
  <c r="S600"/>
  <c r="T600" s="1"/>
  <c r="S601"/>
  <c r="T601" s="1"/>
  <c r="S602"/>
  <c r="T602" s="1"/>
  <c r="S603"/>
  <c r="T603" s="1"/>
  <c r="S604"/>
  <c r="T604" s="1"/>
  <c r="S605"/>
  <c r="T605" s="1"/>
  <c r="S606"/>
  <c r="T606" s="1"/>
  <c r="S607"/>
  <c r="T607" s="1"/>
  <c r="S608"/>
  <c r="T608" s="1"/>
  <c r="R361"/>
  <c r="S361" s="1"/>
  <c r="T361" s="1"/>
  <c r="R360"/>
  <c r="S360" s="1"/>
  <c r="T360" s="1"/>
  <c r="R359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S359"/>
  <c r="T359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S574"/>
  <c r="T574" s="1"/>
  <c r="R573"/>
  <c r="S573" s="1"/>
  <c r="T573" s="1"/>
  <c r="R336"/>
  <c r="S336" s="1"/>
  <c r="T336" s="1"/>
  <c r="R337"/>
  <c r="S337" s="1"/>
  <c r="T337" s="1"/>
  <c r="R338"/>
  <c r="S338" s="1"/>
  <c r="T338" s="1"/>
  <c r="R339"/>
  <c r="S339" s="1"/>
  <c r="T339" s="1"/>
  <c r="R340"/>
  <c r="S340" s="1"/>
  <c r="T340" s="1"/>
  <c r="R341"/>
  <c r="S341" s="1"/>
  <c r="T341" s="1"/>
  <c r="R342"/>
  <c r="S342" s="1"/>
  <c r="T342" s="1"/>
  <c r="R343"/>
  <c r="S343" s="1"/>
  <c r="T343" s="1"/>
  <c r="R344"/>
  <c r="S344" s="1"/>
  <c r="T344" s="1"/>
  <c r="R345"/>
  <c r="S345" s="1"/>
  <c r="T345" s="1"/>
  <c r="R346"/>
  <c r="S346" s="1"/>
  <c r="T346" s="1"/>
  <c r="R347"/>
  <c r="S347" s="1"/>
  <c r="T347" s="1"/>
  <c r="R348"/>
  <c r="S348" s="1"/>
  <c r="T348" s="1"/>
  <c r="R349"/>
  <c r="S349" s="1"/>
  <c r="T349" s="1"/>
  <c r="R350"/>
  <c r="S350" s="1"/>
  <c r="T350" s="1"/>
  <c r="R351"/>
  <c r="S351" s="1"/>
  <c r="T351" s="1"/>
  <c r="R352"/>
  <c r="S352" s="1"/>
  <c r="T352" s="1"/>
  <c r="R353"/>
  <c r="S353" s="1"/>
  <c r="T353" s="1"/>
  <c r="R624"/>
  <c r="S624" s="1"/>
  <c r="T624" s="1"/>
  <c r="R651"/>
  <c r="S651" s="1"/>
  <c r="T651" s="1"/>
  <c r="R841"/>
  <c r="S841" s="1"/>
  <c r="T841" s="1"/>
  <c r="Q1417" l="1"/>
  <c r="R1487"/>
  <c r="S1487" s="1"/>
  <c r="T1487" s="1"/>
  <c r="P335"/>
  <c r="P334"/>
  <c r="P333"/>
  <c r="P332"/>
  <c r="P331"/>
  <c r="R1486"/>
  <c r="S1486" s="1"/>
  <c r="T1486" s="1"/>
  <c r="R1410"/>
  <c r="S1410" s="1"/>
  <c r="T1410" s="1"/>
  <c r="R1409"/>
  <c r="S1409" s="1"/>
  <c r="T1409" s="1"/>
  <c r="R1408"/>
  <c r="S1408" s="1"/>
  <c r="T1408" s="1"/>
  <c r="R1407"/>
  <c r="S1407" s="1"/>
  <c r="T1407" s="1"/>
  <c r="R1406"/>
  <c r="S1406" s="1"/>
  <c r="T1406" s="1"/>
  <c r="Q1514"/>
  <c r="Q1469" l="1"/>
  <c r="R1405"/>
  <c r="S1405" s="1"/>
  <c r="T1405" s="1"/>
  <c r="R1404"/>
  <c r="S1404" s="1"/>
  <c r="T1404" s="1"/>
  <c r="R1403" l="1"/>
  <c r="S1403" s="1"/>
  <c r="T1403" s="1"/>
  <c r="R1402"/>
  <c r="S1402" s="1"/>
  <c r="T1402" s="1"/>
  <c r="R1401"/>
  <c r="S1401" s="1"/>
  <c r="T1401" s="1"/>
  <c r="R1400"/>
  <c r="S1400" s="1"/>
  <c r="T1400" s="1"/>
  <c r="R1399"/>
  <c r="S1399" s="1"/>
  <c r="T1399" s="1"/>
  <c r="R1398"/>
  <c r="S1398" s="1"/>
  <c r="T1398" s="1"/>
  <c r="R1397"/>
  <c r="S1397" s="1"/>
  <c r="T1397" s="1"/>
  <c r="R1396"/>
  <c r="S1396" s="1"/>
  <c r="T1396" s="1"/>
  <c r="R1395"/>
  <c r="S1395" s="1"/>
  <c r="T1395" s="1"/>
  <c r="R1394"/>
  <c r="S1394" s="1"/>
  <c r="T1394" s="1"/>
  <c r="R1393"/>
  <c r="S1393" s="1"/>
  <c r="T1393" s="1"/>
  <c r="R1392"/>
  <c r="S1392" s="1"/>
  <c r="T1392" s="1"/>
  <c r="R1391"/>
  <c r="S1391" s="1"/>
  <c r="T1391" s="1"/>
  <c r="R1390"/>
  <c r="S1390" s="1"/>
  <c r="T1390" s="1"/>
  <c r="R1389"/>
  <c r="S1389" s="1"/>
  <c r="T1389" s="1"/>
  <c r="R1388"/>
  <c r="S1388" s="1"/>
  <c r="T1388" s="1"/>
  <c r="R1387" l="1"/>
  <c r="Q1494"/>
  <c r="Q1490"/>
  <c r="S1387" l="1"/>
  <c r="T1387" s="1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09"/>
  <c r="R610" s="1"/>
  <c r="R331"/>
  <c r="R332"/>
  <c r="R333"/>
  <c r="R334"/>
  <c r="R335"/>
  <c r="R330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1513" l="1"/>
  <c r="S1513" s="1"/>
  <c r="T1513" s="1"/>
  <c r="R1512"/>
  <c r="S1512" s="1"/>
  <c r="T1512" s="1"/>
  <c r="R1514" l="1"/>
  <c r="S1514" s="1"/>
  <c r="T1514" s="1"/>
  <c r="R935"/>
  <c r="S935" s="1"/>
  <c r="T935" s="1"/>
  <c r="R934"/>
  <c r="S934" s="1"/>
  <c r="T934" s="1"/>
  <c r="Q939"/>
  <c r="Q1505"/>
  <c r="R1386"/>
  <c r="S1386" s="1"/>
  <c r="T1386" s="1"/>
  <c r="R1385"/>
  <c r="S1385" s="1"/>
  <c r="T1385" s="1"/>
  <c r="R1384"/>
  <c r="S1384" s="1"/>
  <c r="T1384" s="1"/>
  <c r="R1460"/>
  <c r="S1460" s="1"/>
  <c r="T1460" s="1"/>
  <c r="R933"/>
  <c r="S933" s="1"/>
  <c r="T933" s="1"/>
  <c r="R932"/>
  <c r="S932" s="1"/>
  <c r="T932" s="1"/>
  <c r="R931"/>
  <c r="S931" s="1"/>
  <c r="T931" s="1"/>
  <c r="R930"/>
  <c r="S930" s="1"/>
  <c r="T930" s="1"/>
  <c r="R929"/>
  <c r="S929" s="1"/>
  <c r="T929" s="1"/>
  <c r="R928"/>
  <c r="S928" s="1"/>
  <c r="T928" s="1"/>
  <c r="R927"/>
  <c r="S927" s="1"/>
  <c r="T927" s="1"/>
  <c r="R926"/>
  <c r="S926" s="1"/>
  <c r="T926" s="1"/>
  <c r="R925"/>
  <c r="S925" s="1"/>
  <c r="T925" s="1"/>
  <c r="R924"/>
  <c r="S924" s="1"/>
  <c r="T924" s="1"/>
  <c r="R923"/>
  <c r="S923" s="1"/>
  <c r="T923" s="1"/>
  <c r="R922"/>
  <c r="S922" s="1"/>
  <c r="T922" s="1"/>
  <c r="R921"/>
  <c r="S921" s="1"/>
  <c r="T921" s="1"/>
  <c r="R920"/>
  <c r="S920" s="1"/>
  <c r="T920" s="1"/>
  <c r="R919"/>
  <c r="S919" s="1"/>
  <c r="T919" s="1"/>
  <c r="R918"/>
  <c r="S918" s="1"/>
  <c r="T918" s="1"/>
  <c r="R917"/>
  <c r="S917" s="1"/>
  <c r="T917" s="1"/>
  <c r="R916"/>
  <c r="S916" s="1"/>
  <c r="T916" s="1"/>
  <c r="R915"/>
  <c r="S915" s="1"/>
  <c r="T915" s="1"/>
  <c r="R914"/>
  <c r="S914" s="1"/>
  <c r="T914" s="1"/>
  <c r="R913"/>
  <c r="S913" s="1"/>
  <c r="T913" s="1"/>
  <c r="R912"/>
  <c r="S912" s="1"/>
  <c r="T912" s="1"/>
  <c r="R911"/>
  <c r="S911" s="1"/>
  <c r="T911" s="1"/>
  <c r="R910"/>
  <c r="S910" s="1"/>
  <c r="T910" s="1"/>
  <c r="R909"/>
  <c r="S909" s="1"/>
  <c r="T909" s="1"/>
  <c r="R908"/>
  <c r="S908" s="1"/>
  <c r="T908" s="1"/>
  <c r="R907"/>
  <c r="S907" s="1"/>
  <c r="T907" s="1"/>
  <c r="R906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900"/>
  <c r="S900" s="1"/>
  <c r="T900" s="1"/>
  <c r="R899"/>
  <c r="S899" s="1"/>
  <c r="T899" s="1"/>
  <c r="R898"/>
  <c r="S898" s="1"/>
  <c r="T898" s="1"/>
  <c r="R897"/>
  <c r="S897" s="1"/>
  <c r="T897" s="1"/>
  <c r="R896"/>
  <c r="S896" s="1"/>
  <c r="T896" s="1"/>
  <c r="R895"/>
  <c r="S895" s="1"/>
  <c r="T895" s="1"/>
  <c r="R894"/>
  <c r="S894" s="1"/>
  <c r="T894" s="1"/>
  <c r="R893"/>
  <c r="S893" s="1"/>
  <c r="T893" s="1"/>
  <c r="R892"/>
  <c r="S892" s="1"/>
  <c r="T892" s="1"/>
  <c r="R891"/>
  <c r="S891" s="1"/>
  <c r="T891" s="1"/>
  <c r="R890"/>
  <c r="S890" s="1"/>
  <c r="T890" s="1"/>
  <c r="R889"/>
  <c r="S889" s="1"/>
  <c r="T889" s="1"/>
  <c r="R888"/>
  <c r="S888" s="1"/>
  <c r="T888" s="1"/>
  <c r="R887"/>
  <c r="S887" s="1"/>
  <c r="T887" s="1"/>
  <c r="R886"/>
  <c r="S886" s="1"/>
  <c r="T886" s="1"/>
  <c r="R885"/>
  <c r="S885" s="1"/>
  <c r="T885" s="1"/>
  <c r="R884"/>
  <c r="S884" s="1"/>
  <c r="T884" s="1"/>
  <c r="R883"/>
  <c r="S883" s="1"/>
  <c r="T883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l="1"/>
  <c r="T612" s="1"/>
  <c r="R937"/>
  <c r="R1455"/>
  <c r="S1455" s="1"/>
  <c r="T1455" s="1"/>
  <c r="R1508"/>
  <c r="S1508" s="1"/>
  <c r="T1508" s="1"/>
  <c r="R1505"/>
  <c r="R1504"/>
  <c r="S1504" s="1"/>
  <c r="T1504" s="1"/>
  <c r="R1484"/>
  <c r="S1484" s="1"/>
  <c r="T1484" s="1"/>
  <c r="R1383" l="1"/>
  <c r="S1383" s="1"/>
  <c r="T1383" s="1"/>
  <c r="R12" l="1"/>
  <c r="S1505"/>
  <c r="T1505" s="1"/>
  <c r="R1494"/>
  <c r="S1494" s="1"/>
  <c r="T1494" s="1"/>
  <c r="R1382"/>
  <c r="S1382" s="1"/>
  <c r="T1382" s="1"/>
  <c r="R1381"/>
  <c r="S1381" s="1"/>
  <c r="T1381" s="1"/>
  <c r="B1381"/>
  <c r="R1380"/>
  <c r="S1380" s="1"/>
  <c r="T1380" s="1"/>
  <c r="B1380"/>
  <c r="R1379"/>
  <c r="S1379" s="1"/>
  <c r="T1379" s="1"/>
  <c r="B1379"/>
  <c r="R1507"/>
  <c r="R1500"/>
  <c r="S1500" s="1"/>
  <c r="T1500" s="1"/>
  <c r="R1499"/>
  <c r="S1499" s="1"/>
  <c r="T1499" s="1"/>
  <c r="R1502"/>
  <c r="S1502" s="1"/>
  <c r="T1502" s="1"/>
  <c r="R1501"/>
  <c r="S1501" s="1"/>
  <c r="T1501" s="1"/>
  <c r="R1498"/>
  <c r="S1498" s="1"/>
  <c r="T1498" s="1"/>
  <c r="R1497"/>
  <c r="S1497" s="1"/>
  <c r="T1497" s="1"/>
  <c r="R1496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83"/>
  <c r="S1483" s="1"/>
  <c r="T1483" s="1"/>
  <c r="R1447"/>
  <c r="S1447" s="1"/>
  <c r="T1447" s="1"/>
  <c r="R1378"/>
  <c r="S1378" s="1"/>
  <c r="T1378" s="1"/>
  <c r="B1378"/>
  <c r="R1376"/>
  <c r="S1376" s="1"/>
  <c r="T1376" s="1"/>
  <c r="R1377"/>
  <c r="S1377" s="1"/>
  <c r="T1377" s="1"/>
  <c r="B1377"/>
  <c r="R1375"/>
  <c r="S1375" s="1"/>
  <c r="T1375" s="1"/>
  <c r="R1374"/>
  <c r="S1374" s="1"/>
  <c r="T1374" s="1"/>
  <c r="R1373"/>
  <c r="S1373" s="1"/>
  <c r="T1373" s="1"/>
  <c r="R1372"/>
  <c r="S1372" s="1"/>
  <c r="T1372" s="1"/>
  <c r="R1364"/>
  <c r="S1364" s="1"/>
  <c r="T1364" s="1"/>
  <c r="R1511"/>
  <c r="S1511" s="1"/>
  <c r="T1511" s="1"/>
  <c r="R1510"/>
  <c r="S1510" s="1"/>
  <c r="T1510" s="1"/>
  <c r="R1509"/>
  <c r="S1509" s="1"/>
  <c r="T1509" s="1"/>
  <c r="R1371"/>
  <c r="S1371" s="1"/>
  <c r="T1371" s="1"/>
  <c r="R1370"/>
  <c r="S1370" s="1"/>
  <c r="T1370" s="1"/>
  <c r="R1369"/>
  <c r="S1369" s="1"/>
  <c r="T1369" s="1"/>
  <c r="R1368"/>
  <c r="S1368" s="1"/>
  <c r="T1368" s="1"/>
  <c r="R1367"/>
  <c r="S1367" s="1"/>
  <c r="T1367" s="1"/>
  <c r="R1366"/>
  <c r="S1366" s="1"/>
  <c r="T1366" s="1"/>
  <c r="R1365"/>
  <c r="S1365" s="1"/>
  <c r="T1365" s="1"/>
  <c r="R1363"/>
  <c r="S1363" s="1"/>
  <c r="T1363" s="1"/>
  <c r="R1362"/>
  <c r="S1362" s="1"/>
  <c r="T1362" s="1"/>
  <c r="R1361"/>
  <c r="S1361" s="1"/>
  <c r="T1361" s="1"/>
  <c r="R1360"/>
  <c r="S1360" s="1"/>
  <c r="T1360" s="1"/>
  <c r="R1359"/>
  <c r="S1359" s="1"/>
  <c r="T1359" s="1"/>
  <c r="R1358"/>
  <c r="S1358" s="1"/>
  <c r="T1358" s="1"/>
  <c r="R1357"/>
  <c r="S1357" s="1"/>
  <c r="T1357" s="1"/>
  <c r="R1356"/>
  <c r="S1356" s="1"/>
  <c r="T1356" s="1"/>
  <c r="R1355"/>
  <c r="S1355" s="1"/>
  <c r="T1355" s="1"/>
  <c r="R1354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X470"/>
  <c r="R470"/>
  <c r="S470" s="1"/>
  <c r="T470" s="1"/>
  <c r="X469"/>
  <c r="R469"/>
  <c r="S469" s="1"/>
  <c r="T469" s="1"/>
  <c r="R1347"/>
  <c r="S1347" s="1"/>
  <c r="T1347" s="1"/>
  <c r="R1346"/>
  <c r="S1346" s="1"/>
  <c r="T1346" s="1"/>
  <c r="R1345"/>
  <c r="S1345" s="1"/>
  <c r="T1345" s="1"/>
  <c r="R1344"/>
  <c r="S1344" s="1"/>
  <c r="T1344" s="1"/>
  <c r="R1059"/>
  <c r="S1059" s="1"/>
  <c r="T1059" s="1"/>
  <c r="R1343"/>
  <c r="S1343" s="1"/>
  <c r="T1343" s="1"/>
  <c r="R1342"/>
  <c r="S1342" s="1"/>
  <c r="T1342" s="1"/>
  <c r="B1342"/>
  <c r="R1485"/>
  <c r="R431"/>
  <c r="S431" s="1"/>
  <c r="T431" s="1"/>
  <c r="R430"/>
  <c r="S430" s="1"/>
  <c r="T430" s="1"/>
  <c r="R429"/>
  <c r="S429" s="1"/>
  <c r="T429" s="1"/>
  <c r="X428"/>
  <c r="R428"/>
  <c r="S428" s="1"/>
  <c r="T428" s="1"/>
  <c r="H428"/>
  <c r="R1421"/>
  <c r="R1482"/>
  <c r="S1482" s="1"/>
  <c r="T1482" s="1"/>
  <c r="P446"/>
  <c r="R446" s="1"/>
  <c r="S446" s="1"/>
  <c r="T446" s="1"/>
  <c r="P445"/>
  <c r="R445" s="1"/>
  <c r="S445" s="1"/>
  <c r="T445" s="1"/>
  <c r="P444"/>
  <c r="R444" s="1"/>
  <c r="S444" s="1"/>
  <c r="T444" s="1"/>
  <c r="P463"/>
  <c r="R463" s="1"/>
  <c r="S463" s="1"/>
  <c r="T463" s="1"/>
  <c r="P443"/>
  <c r="R443" s="1"/>
  <c r="S443" s="1"/>
  <c r="T443" s="1"/>
  <c r="P441"/>
  <c r="R441" s="1"/>
  <c r="S441" s="1"/>
  <c r="T441" s="1"/>
  <c r="P467"/>
  <c r="R467" s="1"/>
  <c r="S467" s="1"/>
  <c r="T467" s="1"/>
  <c r="P434"/>
  <c r="R434" s="1"/>
  <c r="S434" s="1"/>
  <c r="T434" s="1"/>
  <c r="P466"/>
  <c r="R466" s="1"/>
  <c r="S466" s="1"/>
  <c r="T466" s="1"/>
  <c r="P435"/>
  <c r="R435" s="1"/>
  <c r="S435" s="1"/>
  <c r="T435" s="1"/>
  <c r="P465"/>
  <c r="P449"/>
  <c r="R449" s="1"/>
  <c r="S449" s="1"/>
  <c r="T449" s="1"/>
  <c r="P450"/>
  <c r="R450" s="1"/>
  <c r="S450" s="1"/>
  <c r="T450" s="1"/>
  <c r="P455"/>
  <c r="R455" s="1"/>
  <c r="S455" s="1"/>
  <c r="T455" s="1"/>
  <c r="R170"/>
  <c r="S170" s="1"/>
  <c r="T170" s="1"/>
  <c r="R1341"/>
  <c r="S1341" s="1"/>
  <c r="T1341" s="1"/>
  <c r="R1340"/>
  <c r="S1340" s="1"/>
  <c r="T1340" s="1"/>
  <c r="R1481"/>
  <c r="S1481" s="1"/>
  <c r="T1481" s="1"/>
  <c r="R1339"/>
  <c r="S1339" s="1"/>
  <c r="T1339" s="1"/>
  <c r="R1338"/>
  <c r="S1338" s="1"/>
  <c r="T1338" s="1"/>
  <c r="R1490"/>
  <c r="S1490" s="1"/>
  <c r="T1490" s="1"/>
  <c r="R1337"/>
  <c r="S1337" s="1"/>
  <c r="T1337" s="1"/>
  <c r="R1336"/>
  <c r="S1336" s="1"/>
  <c r="T1336" s="1"/>
  <c r="R1335"/>
  <c r="S1335" s="1"/>
  <c r="T1335" s="1"/>
  <c r="R1334"/>
  <c r="S1334" s="1"/>
  <c r="T1334" s="1"/>
  <c r="R1333"/>
  <c r="S1333" s="1"/>
  <c r="T1333" s="1"/>
  <c r="R427"/>
  <c r="S427" s="1"/>
  <c r="T427" s="1"/>
  <c r="R101"/>
  <c r="S101" s="1"/>
  <c r="T101" s="1"/>
  <c r="R100"/>
  <c r="R426"/>
  <c r="S426" s="1"/>
  <c r="T426" s="1"/>
  <c r="R422"/>
  <c r="S422" s="1"/>
  <c r="T422" s="1"/>
  <c r="R409"/>
  <c r="S409" s="1"/>
  <c r="T409" s="1"/>
  <c r="R404"/>
  <c r="S404" s="1"/>
  <c r="T404" s="1"/>
  <c r="R397"/>
  <c r="S397" s="1"/>
  <c r="T397" s="1"/>
  <c r="R385"/>
  <c r="S385" s="1"/>
  <c r="T385" s="1"/>
  <c r="R372"/>
  <c r="S372" s="1"/>
  <c r="T372" s="1"/>
  <c r="R376"/>
  <c r="S376" s="1"/>
  <c r="T376" s="1"/>
  <c r="R374"/>
  <c r="S374" s="1"/>
  <c r="T374" s="1"/>
  <c r="R366"/>
  <c r="S366" s="1"/>
  <c r="T366" s="1"/>
  <c r="R425"/>
  <c r="S425" s="1"/>
  <c r="T425" s="1"/>
  <c r="R424"/>
  <c r="S424" s="1"/>
  <c r="T424" s="1"/>
  <c r="R423"/>
  <c r="S423" s="1"/>
  <c r="T423" s="1"/>
  <c r="R421"/>
  <c r="S421" s="1"/>
  <c r="T421" s="1"/>
  <c r="R420"/>
  <c r="S420" s="1"/>
  <c r="T420" s="1"/>
  <c r="R419"/>
  <c r="S419" s="1"/>
  <c r="T419" s="1"/>
  <c r="R418"/>
  <c r="S418" s="1"/>
  <c r="T418" s="1"/>
  <c r="R417"/>
  <c r="S417" s="1"/>
  <c r="T417" s="1"/>
  <c r="R416"/>
  <c r="S416" s="1"/>
  <c r="T416" s="1"/>
  <c r="R415"/>
  <c r="S415" s="1"/>
  <c r="T415" s="1"/>
  <c r="R414"/>
  <c r="S414" s="1"/>
  <c r="T414" s="1"/>
  <c r="R413"/>
  <c r="S413" s="1"/>
  <c r="T413" s="1"/>
  <c r="R412"/>
  <c r="S412" s="1"/>
  <c r="T412" s="1"/>
  <c r="R411"/>
  <c r="S411" s="1"/>
  <c r="T411" s="1"/>
  <c r="R410"/>
  <c r="S410" s="1"/>
  <c r="T410" s="1"/>
  <c r="R408"/>
  <c r="S408" s="1"/>
  <c r="T408" s="1"/>
  <c r="R407"/>
  <c r="S407" s="1"/>
  <c r="T407" s="1"/>
  <c r="R406"/>
  <c r="S406" s="1"/>
  <c r="T406" s="1"/>
  <c r="R405"/>
  <c r="S405" s="1"/>
  <c r="T405" s="1"/>
  <c r="R403"/>
  <c r="S403" s="1"/>
  <c r="T403" s="1"/>
  <c r="R402"/>
  <c r="S402" s="1"/>
  <c r="T402" s="1"/>
  <c r="R401"/>
  <c r="S401" s="1"/>
  <c r="T401" s="1"/>
  <c r="R400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4"/>
  <c r="S384" s="1"/>
  <c r="T384" s="1"/>
  <c r="R383"/>
  <c r="S383" s="1"/>
  <c r="T383" s="1"/>
  <c r="R382"/>
  <c r="S382" s="1"/>
  <c r="T382" s="1"/>
  <c r="R381"/>
  <c r="S381" s="1"/>
  <c r="T381" s="1"/>
  <c r="R380"/>
  <c r="S380" s="1"/>
  <c r="T380" s="1"/>
  <c r="R379"/>
  <c r="S379" s="1"/>
  <c r="T379" s="1"/>
  <c r="R378"/>
  <c r="S378" s="1"/>
  <c r="T378" s="1"/>
  <c r="R377"/>
  <c r="S377" s="1"/>
  <c r="T377" s="1"/>
  <c r="R375"/>
  <c r="S375" s="1"/>
  <c r="T375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5"/>
  <c r="S365" s="1"/>
  <c r="T365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332"/>
  <c r="S1332" s="1"/>
  <c r="T1332" s="1"/>
  <c r="R1331"/>
  <c r="S1331" s="1"/>
  <c r="T1331" s="1"/>
  <c r="R1430"/>
  <c r="R1469"/>
  <c r="S1469" s="1"/>
  <c r="T1469" s="1"/>
  <c r="R1480"/>
  <c r="R1488" s="1"/>
  <c r="R1328"/>
  <c r="R1327"/>
  <c r="S1327" s="1"/>
  <c r="T1327" s="1"/>
  <c r="R1326"/>
  <c r="S1326" s="1"/>
  <c r="T1326" s="1"/>
  <c r="R1325"/>
  <c r="S1325" s="1"/>
  <c r="T1325" s="1"/>
  <c r="R1324"/>
  <c r="S1324" s="1"/>
  <c r="T1324" s="1"/>
  <c r="R1323"/>
  <c r="S1323" s="1"/>
  <c r="T1323" s="1"/>
  <c r="R1322"/>
  <c r="S1322" s="1"/>
  <c r="T1322" s="1"/>
  <c r="R1329"/>
  <c r="S1329" s="1"/>
  <c r="T1329" s="1"/>
  <c r="R1330"/>
  <c r="S1330" s="1"/>
  <c r="T1330" s="1"/>
  <c r="R1321"/>
  <c r="S1321" s="1"/>
  <c r="T1321" s="1"/>
  <c r="R1320"/>
  <c r="R1021"/>
  <c r="S1021" s="1"/>
  <c r="T1021" s="1"/>
  <c r="R1459"/>
  <c r="S1459" s="1"/>
  <c r="T1459" s="1"/>
  <c r="R1458"/>
  <c r="S1458" s="1"/>
  <c r="T1458" s="1"/>
  <c r="R1457"/>
  <c r="R1470"/>
  <c r="S1470" s="1"/>
  <c r="T1470" s="1"/>
  <c r="R1454"/>
  <c r="S1454" s="1"/>
  <c r="T1454" s="1"/>
  <c r="R1453"/>
  <c r="S1453" s="1"/>
  <c r="T1453" s="1"/>
  <c r="R1129"/>
  <c r="S1129" s="1"/>
  <c r="T1129" s="1"/>
  <c r="B1129"/>
  <c r="R1128"/>
  <c r="S1128" s="1"/>
  <c r="T1128" s="1"/>
  <c r="B1128"/>
  <c r="R1450"/>
  <c r="S1450" s="1"/>
  <c r="T1450" s="1"/>
  <c r="R1449"/>
  <c r="S1449" s="1"/>
  <c r="T1449" s="1"/>
  <c r="J266"/>
  <c r="J300" s="1"/>
  <c r="J246"/>
  <c r="J294" s="1"/>
  <c r="K246"/>
  <c r="K294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S110" s="1"/>
  <c r="T110" s="1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I172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72" s="1"/>
  <c r="J196"/>
  <c r="J472" s="1"/>
  <c r="K196"/>
  <c r="K472" s="1"/>
  <c r="I197"/>
  <c r="I473" s="1"/>
  <c r="J197"/>
  <c r="J473" s="1"/>
  <c r="K197"/>
  <c r="K473" s="1"/>
  <c r="I198"/>
  <c r="I474" s="1"/>
  <c r="J198"/>
  <c r="K198"/>
  <c r="K474" s="1"/>
  <c r="I199"/>
  <c r="I280" s="1"/>
  <c r="J199"/>
  <c r="J280" s="1"/>
  <c r="K199"/>
  <c r="K280" s="1"/>
  <c r="I200"/>
  <c r="I476" s="1"/>
  <c r="J200"/>
  <c r="J476" s="1"/>
  <c r="I201"/>
  <c r="I477" s="1"/>
  <c r="J201"/>
  <c r="J477" s="1"/>
  <c r="I202"/>
  <c r="I478" s="1"/>
  <c r="J202"/>
  <c r="J478" s="1"/>
  <c r="K202"/>
  <c r="K478" s="1"/>
  <c r="I203"/>
  <c r="I281" s="1"/>
  <c r="J203"/>
  <c r="J281" s="1"/>
  <c r="K203"/>
  <c r="K281" s="1"/>
  <c r="I205"/>
  <c r="I479" s="1"/>
  <c r="J205"/>
  <c r="J479" s="1"/>
  <c r="K205"/>
  <c r="K479" s="1"/>
  <c r="I206"/>
  <c r="I480" s="1"/>
  <c r="J206"/>
  <c r="J480" s="1"/>
  <c r="K206"/>
  <c r="K480" s="1"/>
  <c r="I207"/>
  <c r="I282" s="1"/>
  <c r="J207"/>
  <c r="J282" s="1"/>
  <c r="K207"/>
  <c r="K282" s="1"/>
  <c r="I209"/>
  <c r="I481" s="1"/>
  <c r="J209"/>
  <c r="J481" s="1"/>
  <c r="K209"/>
  <c r="K481" s="1"/>
  <c r="I210"/>
  <c r="I283" s="1"/>
  <c r="J210"/>
  <c r="J283" s="1"/>
  <c r="I212"/>
  <c r="I284" s="1"/>
  <c r="J212"/>
  <c r="J284" s="1"/>
  <c r="K212"/>
  <c r="K284" s="1"/>
  <c r="I214"/>
  <c r="I482" s="1"/>
  <c r="J214"/>
  <c r="K214"/>
  <c r="K482" s="1"/>
  <c r="I215"/>
  <c r="I483" s="1"/>
  <c r="J215"/>
  <c r="J483" s="1"/>
  <c r="K215"/>
  <c r="K483" s="1"/>
  <c r="I216"/>
  <c r="I484" s="1"/>
  <c r="J216"/>
  <c r="J484" s="1"/>
  <c r="K216"/>
  <c r="K484" s="1"/>
  <c r="I217"/>
  <c r="I485" s="1"/>
  <c r="J217"/>
  <c r="J485" s="1"/>
  <c r="K217"/>
  <c r="K485" s="1"/>
  <c r="I218"/>
  <c r="J218"/>
  <c r="J486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J225"/>
  <c r="K225"/>
  <c r="I226"/>
  <c r="I487" s="1"/>
  <c r="J226"/>
  <c r="K226"/>
  <c r="K487" s="1"/>
  <c r="I227"/>
  <c r="I488" s="1"/>
  <c r="J227"/>
  <c r="J488" s="1"/>
  <c r="K227"/>
  <c r="K488" s="1"/>
  <c r="I228"/>
  <c r="I489" s="1"/>
  <c r="J228"/>
  <c r="J489" s="1"/>
  <c r="K228"/>
  <c r="K489" s="1"/>
  <c r="I229"/>
  <c r="I490" s="1"/>
  <c r="J229"/>
  <c r="J490" s="1"/>
  <c r="I231"/>
  <c r="I492" s="1"/>
  <c r="J231"/>
  <c r="J492" s="1"/>
  <c r="K231"/>
  <c r="K492" s="1"/>
  <c r="I232"/>
  <c r="I493" s="1"/>
  <c r="J232"/>
  <c r="J493" s="1"/>
  <c r="K232"/>
  <c r="K493" s="1"/>
  <c r="I233"/>
  <c r="I494" s="1"/>
  <c r="J233"/>
  <c r="J494" s="1"/>
  <c r="K233"/>
  <c r="I234"/>
  <c r="I288" s="1"/>
  <c r="J234"/>
  <c r="J288" s="1"/>
  <c r="K234"/>
  <c r="K288" s="1"/>
  <c r="I235"/>
  <c r="I289" s="1"/>
  <c r="J235"/>
  <c r="J289" s="1"/>
  <c r="K235"/>
  <c r="K289" s="1"/>
  <c r="I237"/>
  <c r="I495" s="1"/>
  <c r="J237"/>
  <c r="J495" s="1"/>
  <c r="K237"/>
  <c r="K495" s="1"/>
  <c r="I238"/>
  <c r="I290" s="1"/>
  <c r="J238"/>
  <c r="J290" s="1"/>
  <c r="K238"/>
  <c r="K290" s="1"/>
  <c r="I240"/>
  <c r="I291" s="1"/>
  <c r="J240"/>
  <c r="J291" s="1"/>
  <c r="K240"/>
  <c r="K291" s="1"/>
  <c r="I242"/>
  <c r="I292" s="1"/>
  <c r="J242"/>
  <c r="J292" s="1"/>
  <c r="I244"/>
  <c r="I293" s="1"/>
  <c r="J244"/>
  <c r="J293" s="1"/>
  <c r="K244"/>
  <c r="K293" s="1"/>
  <c r="I245"/>
  <c r="J245"/>
  <c r="J496" s="1"/>
  <c r="K245"/>
  <c r="K496" s="1"/>
  <c r="I246"/>
  <c r="I294" s="1"/>
  <c r="I248"/>
  <c r="I295" s="1"/>
  <c r="J248"/>
  <c r="J295" s="1"/>
  <c r="K248"/>
  <c r="K295" s="1"/>
  <c r="I249"/>
  <c r="I497" s="1"/>
  <c r="J249"/>
  <c r="J497" s="1"/>
  <c r="I250"/>
  <c r="I498" s="1"/>
  <c r="J250"/>
  <c r="J498" s="1"/>
  <c r="K250"/>
  <c r="K498" s="1"/>
  <c r="I251"/>
  <c r="I296" s="1"/>
  <c r="J251"/>
  <c r="J296" s="1"/>
  <c r="K251"/>
  <c r="K296" s="1"/>
  <c r="I253"/>
  <c r="I499" s="1"/>
  <c r="J253"/>
  <c r="J499" s="1"/>
  <c r="K253"/>
  <c r="K499" s="1"/>
  <c r="I254"/>
  <c r="I500" s="1"/>
  <c r="J254"/>
  <c r="J500" s="1"/>
  <c r="K254"/>
  <c r="K500" s="1"/>
  <c r="I255"/>
  <c r="I501" s="1"/>
  <c r="J255"/>
  <c r="J501" s="1"/>
  <c r="K255"/>
  <c r="K501" s="1"/>
  <c r="I256"/>
  <c r="I297" s="1"/>
  <c r="J256"/>
  <c r="J297" s="1"/>
  <c r="K256"/>
  <c r="K297" s="1"/>
  <c r="I257"/>
  <c r="I298" s="1"/>
  <c r="J257"/>
  <c r="J298" s="1"/>
  <c r="K257"/>
  <c r="K298" s="1"/>
  <c r="I259"/>
  <c r="I299" s="1"/>
  <c r="J259"/>
  <c r="J299" s="1"/>
  <c r="K259"/>
  <c r="K299" s="1"/>
  <c r="I262"/>
  <c r="J262"/>
  <c r="K262"/>
  <c r="I263"/>
  <c r="J263"/>
  <c r="J505" s="1"/>
  <c r="K263"/>
  <c r="I264"/>
  <c r="J264"/>
  <c r="K264"/>
  <c r="I265"/>
  <c r="J265"/>
  <c r="K265"/>
  <c r="I266"/>
  <c r="I300" s="1"/>
  <c r="K266"/>
  <c r="K300" s="1"/>
  <c r="O266"/>
  <c r="M266"/>
  <c r="O265"/>
  <c r="M265"/>
  <c r="O264"/>
  <c r="O300" s="1"/>
  <c r="M264"/>
  <c r="M300" s="1"/>
  <c r="O263"/>
  <c r="M263"/>
  <c r="O262"/>
  <c r="M262"/>
  <c r="O259"/>
  <c r="M259"/>
  <c r="O257"/>
  <c r="M257"/>
  <c r="O256"/>
  <c r="O298" s="1"/>
  <c r="M256"/>
  <c r="M298" s="1"/>
  <c r="O255"/>
  <c r="M255"/>
  <c r="O254"/>
  <c r="O297" s="1"/>
  <c r="M254"/>
  <c r="M297" s="1"/>
  <c r="O253"/>
  <c r="M253"/>
  <c r="M507"/>
  <c r="O251"/>
  <c r="M251"/>
  <c r="M506"/>
  <c r="O250"/>
  <c r="M250"/>
  <c r="M505"/>
  <c r="O249"/>
  <c r="O296" s="1"/>
  <c r="M249"/>
  <c r="M296" s="1"/>
  <c r="M504" s="1"/>
  <c r="O248"/>
  <c r="M248"/>
  <c r="M503"/>
  <c r="O246"/>
  <c r="M246"/>
  <c r="O245"/>
  <c r="O295" s="1"/>
  <c r="M245"/>
  <c r="M295" s="1"/>
  <c r="O244"/>
  <c r="O294" s="1"/>
  <c r="M244"/>
  <c r="M294" s="1"/>
  <c r="M502" s="1"/>
  <c r="O242"/>
  <c r="M242"/>
  <c r="O240"/>
  <c r="O293" s="1"/>
  <c r="M240"/>
  <c r="M293" s="1"/>
  <c r="M501" s="1"/>
  <c r="O238"/>
  <c r="O292" s="1"/>
  <c r="M238"/>
  <c r="M292" s="1"/>
  <c r="M500" s="1"/>
  <c r="O237"/>
  <c r="O291" s="1"/>
  <c r="M237"/>
  <c r="M291" s="1"/>
  <c r="M499" s="1"/>
  <c r="O235"/>
  <c r="O290" s="1"/>
  <c r="M235"/>
  <c r="M290" s="1"/>
  <c r="O234"/>
  <c r="M234"/>
  <c r="M498"/>
  <c r="O233"/>
  <c r="O289" s="1"/>
  <c r="M233"/>
  <c r="M289" s="1"/>
  <c r="M497" s="1"/>
  <c r="O232"/>
  <c r="O288" s="1"/>
  <c r="M232"/>
  <c r="M288" s="1"/>
  <c r="O231"/>
  <c r="M231"/>
  <c r="M496"/>
  <c r="O229"/>
  <c r="M229"/>
  <c r="O228"/>
  <c r="M228"/>
  <c r="O227"/>
  <c r="M227"/>
  <c r="O226"/>
  <c r="M226"/>
  <c r="O225"/>
  <c r="M225"/>
  <c r="M495"/>
  <c r="O223"/>
  <c r="M223"/>
  <c r="O221"/>
  <c r="M221"/>
  <c r="O219"/>
  <c r="O287" s="1"/>
  <c r="M219"/>
  <c r="M287" s="1"/>
  <c r="M494" s="1"/>
  <c r="O218"/>
  <c r="M218"/>
  <c r="M286" s="1"/>
  <c r="M493" s="1"/>
  <c r="O217"/>
  <c r="O285" s="1"/>
  <c r="M217"/>
  <c r="M285" s="1"/>
  <c r="M492" s="1"/>
  <c r="O216"/>
  <c r="M216"/>
  <c r="M491"/>
  <c r="O215"/>
  <c r="M215"/>
  <c r="M490"/>
  <c r="O214"/>
  <c r="M214"/>
  <c r="M489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0" s="1"/>
  <c r="F263"/>
  <c r="F262"/>
  <c r="F259"/>
  <c r="F257"/>
  <c r="F256"/>
  <c r="F298" s="1"/>
  <c r="F255"/>
  <c r="F254"/>
  <c r="F297" s="1"/>
  <c r="F253"/>
  <c r="F507"/>
  <c r="F251"/>
  <c r="F506"/>
  <c r="F250"/>
  <c r="F505"/>
  <c r="F249"/>
  <c r="F296" s="1"/>
  <c r="F504" s="1"/>
  <c r="F248"/>
  <c r="F503"/>
  <c r="F246"/>
  <c r="F245"/>
  <c r="F295" s="1"/>
  <c r="F244"/>
  <c r="F294" s="1"/>
  <c r="F502" s="1"/>
  <c r="F242"/>
  <c r="F240"/>
  <c r="F293" s="1"/>
  <c r="F501" s="1"/>
  <c r="F238"/>
  <c r="F292" s="1"/>
  <c r="F500" s="1"/>
  <c r="F237"/>
  <c r="F291" s="1"/>
  <c r="F499" s="1"/>
  <c r="F235"/>
  <c r="F290" s="1"/>
  <c r="F234"/>
  <c r="F498"/>
  <c r="F233"/>
  <c r="F289" s="1"/>
  <c r="F497" s="1"/>
  <c r="F232"/>
  <c r="F288" s="1"/>
  <c r="F231"/>
  <c r="F496"/>
  <c r="F229"/>
  <c r="F228"/>
  <c r="F227"/>
  <c r="F226"/>
  <c r="F225"/>
  <c r="F495"/>
  <c r="F223"/>
  <c r="F221"/>
  <c r="F219"/>
  <c r="F287" s="1"/>
  <c r="F494" s="1"/>
  <c r="F218"/>
  <c r="F286" s="1"/>
  <c r="F493" s="1"/>
  <c r="F217"/>
  <c r="F285" s="1"/>
  <c r="F492" s="1"/>
  <c r="F216"/>
  <c r="F491"/>
  <c r="F215"/>
  <c r="F490"/>
  <c r="F214"/>
  <c r="F489"/>
  <c r="R1029"/>
  <c r="S1029" s="1"/>
  <c r="T1029" s="1"/>
  <c r="R1028"/>
  <c r="S1028" s="1"/>
  <c r="T1028" s="1"/>
  <c r="R1027"/>
  <c r="S1027" s="1"/>
  <c r="T1027" s="1"/>
  <c r="R1026"/>
  <c r="S1026" s="1"/>
  <c r="T1026" s="1"/>
  <c r="R1025"/>
  <c r="S1025" s="1"/>
  <c r="T1025" s="1"/>
  <c r="R1024"/>
  <c r="S1024" s="1"/>
  <c r="T1024" s="1"/>
  <c r="R465"/>
  <c r="S465" s="1"/>
  <c r="T465" s="1"/>
  <c r="R468"/>
  <c r="S468" s="1"/>
  <c r="T468" s="1"/>
  <c r="R464"/>
  <c r="S464" s="1"/>
  <c r="T464" s="1"/>
  <c r="R458"/>
  <c r="S458" s="1"/>
  <c r="T458" s="1"/>
  <c r="R459"/>
  <c r="S459" s="1"/>
  <c r="T459" s="1"/>
  <c r="R461"/>
  <c r="S461" s="1"/>
  <c r="T461" s="1"/>
  <c r="R456"/>
  <c r="S456" s="1"/>
  <c r="T456" s="1"/>
  <c r="R457"/>
  <c r="S457" s="1"/>
  <c r="T457" s="1"/>
  <c r="R452"/>
  <c r="S452" s="1"/>
  <c r="T452" s="1"/>
  <c r="R453"/>
  <c r="S453" s="1"/>
  <c r="T453" s="1"/>
  <c r="R451"/>
  <c r="S451" s="1"/>
  <c r="T451" s="1"/>
  <c r="R448"/>
  <c r="S448" s="1"/>
  <c r="T448" s="1"/>
  <c r="R442"/>
  <c r="S442" s="1"/>
  <c r="T442" s="1"/>
  <c r="R439"/>
  <c r="S439" s="1"/>
  <c r="T439" s="1"/>
  <c r="R440"/>
  <c r="S440" s="1"/>
  <c r="T440" s="1"/>
  <c r="R438"/>
  <c r="S438" s="1"/>
  <c r="T438" s="1"/>
  <c r="R437"/>
  <c r="S437" s="1"/>
  <c r="T437" s="1"/>
  <c r="R436"/>
  <c r="S436" s="1"/>
  <c r="T436" s="1"/>
  <c r="R433"/>
  <c r="S433" s="1"/>
  <c r="T433" s="1"/>
  <c r="B16"/>
  <c r="B17"/>
  <c r="B18"/>
  <c r="B19"/>
  <c r="B20"/>
  <c r="B21"/>
  <c r="B22"/>
  <c r="B23"/>
  <c r="B24"/>
  <c r="B25"/>
  <c r="B83" s="1"/>
  <c r="R1432"/>
  <c r="S1432" s="1"/>
  <c r="T1432" s="1"/>
  <c r="R1431"/>
  <c r="S1431" s="1"/>
  <c r="T1431" s="1"/>
  <c r="R1433"/>
  <c r="S1433" s="1"/>
  <c r="T1433" s="1"/>
  <c r="R1434"/>
  <c r="S1434" s="1"/>
  <c r="T1434" s="1"/>
  <c r="R1435"/>
  <c r="S1435" s="1"/>
  <c r="T1435" s="1"/>
  <c r="R1436"/>
  <c r="S1436" s="1"/>
  <c r="T1436" s="1"/>
  <c r="R1437"/>
  <c r="S1437" s="1"/>
  <c r="T1437" s="1"/>
  <c r="R1438"/>
  <c r="S1438" s="1"/>
  <c r="T1438" s="1"/>
  <c r="R1439"/>
  <c r="S1439" s="1"/>
  <c r="T1439" s="1"/>
  <c r="R1440"/>
  <c r="S1440" s="1"/>
  <c r="T1440" s="1"/>
  <c r="R1441"/>
  <c r="S1441" s="1"/>
  <c r="T1441" s="1"/>
  <c r="R1442"/>
  <c r="S1442" s="1"/>
  <c r="T1442" s="1"/>
  <c r="R1443"/>
  <c r="S1443" s="1"/>
  <c r="T1443" s="1"/>
  <c r="R1444"/>
  <c r="S1444" s="1"/>
  <c r="T1444" s="1"/>
  <c r="R1445"/>
  <c r="S1445" s="1"/>
  <c r="T1445" s="1"/>
  <c r="R1446"/>
  <c r="S1446" s="1"/>
  <c r="T1446" s="1"/>
  <c r="R1448"/>
  <c r="S1448" s="1"/>
  <c r="T1448" s="1"/>
  <c r="R1451"/>
  <c r="S1451" s="1"/>
  <c r="T1451" s="1"/>
  <c r="R1452"/>
  <c r="S1452" s="1"/>
  <c r="T1452" s="1"/>
  <c r="R1456"/>
  <c r="S1456" s="1"/>
  <c r="T1456" s="1"/>
  <c r="R1461"/>
  <c r="S1461" s="1"/>
  <c r="T1461" s="1"/>
  <c r="R1462"/>
  <c r="S1462" s="1"/>
  <c r="T1462" s="1"/>
  <c r="R1463"/>
  <c r="S1463" s="1"/>
  <c r="T1463" s="1"/>
  <c r="R1464"/>
  <c r="S1464" s="1"/>
  <c r="T1464" s="1"/>
  <c r="R1465"/>
  <c r="S1465" s="1"/>
  <c r="T1465" s="1"/>
  <c r="R1466"/>
  <c r="S1466" s="1"/>
  <c r="T1466" s="1"/>
  <c r="R1467"/>
  <c r="S1467" s="1"/>
  <c r="T1467" s="1"/>
  <c r="R1468"/>
  <c r="S1468" s="1"/>
  <c r="T1468" s="1"/>
  <c r="R1471"/>
  <c r="S1471" s="1"/>
  <c r="T1471" s="1"/>
  <c r="R1472"/>
  <c r="S1472" s="1"/>
  <c r="T1472" s="1"/>
  <c r="R1473"/>
  <c r="S1473" s="1"/>
  <c r="T1473" s="1"/>
  <c r="R1474"/>
  <c r="S1474" s="1"/>
  <c r="T1474" s="1"/>
  <c r="R1475"/>
  <c r="S1475" s="1"/>
  <c r="T1475" s="1"/>
  <c r="R1476"/>
  <c r="S1476" s="1"/>
  <c r="T1476" s="1"/>
  <c r="R1477"/>
  <c r="S1477" s="1"/>
  <c r="T1477" s="1"/>
  <c r="R1478"/>
  <c r="S1478" s="1"/>
  <c r="T1478" s="1"/>
  <c r="R1429"/>
  <c r="R1427"/>
  <c r="S1427" s="1"/>
  <c r="T1427" s="1"/>
  <c r="R1424"/>
  <c r="S1424" s="1"/>
  <c r="T1424" s="1"/>
  <c r="R1425"/>
  <c r="S1425" s="1"/>
  <c r="T1425" s="1"/>
  <c r="R1426"/>
  <c r="S1426" s="1"/>
  <c r="T1426" s="1"/>
  <c r="R1423"/>
  <c r="S1423" s="1"/>
  <c r="T1423" s="1"/>
  <c r="R1503"/>
  <c r="S1503" s="1"/>
  <c r="T1503" s="1"/>
  <c r="R1493"/>
  <c r="S1493" s="1"/>
  <c r="T1493" s="1"/>
  <c r="R1492"/>
  <c r="S1492" s="1"/>
  <c r="T1492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R1420"/>
  <c r="S1420" s="1"/>
  <c r="T1420" s="1"/>
  <c r="R1415"/>
  <c r="S1415" s="1"/>
  <c r="T1415" s="1"/>
  <c r="R1416"/>
  <c r="S1416" s="1"/>
  <c r="T1416" s="1"/>
  <c r="R1417"/>
  <c r="R1419"/>
  <c r="S1419" s="1"/>
  <c r="T1419" s="1"/>
  <c r="R1414"/>
  <c r="R1311"/>
  <c r="S1311" s="1"/>
  <c r="T1311" s="1"/>
  <c r="R1312"/>
  <c r="S1312" s="1"/>
  <c r="T1312" s="1"/>
  <c r="R1313"/>
  <c r="S1313" s="1"/>
  <c r="T1313" s="1"/>
  <c r="R1314"/>
  <c r="S1314" s="1"/>
  <c r="T1314" s="1"/>
  <c r="R1315"/>
  <c r="S1315" s="1"/>
  <c r="T1315" s="1"/>
  <c r="R1316"/>
  <c r="S1316" s="1"/>
  <c r="T1316" s="1"/>
  <c r="R1317"/>
  <c r="S1317" s="1"/>
  <c r="T1317" s="1"/>
  <c r="R1318"/>
  <c r="S1318" s="1"/>
  <c r="T1318" s="1"/>
  <c r="R1310"/>
  <c r="S1310" s="1"/>
  <c r="T1310" s="1"/>
  <c r="R1307"/>
  <c r="S1307" s="1"/>
  <c r="T1307" s="1"/>
  <c r="R1308"/>
  <c r="S1308" s="1"/>
  <c r="T1308" s="1"/>
  <c r="R1282"/>
  <c r="S1282" s="1"/>
  <c r="T1282" s="1"/>
  <c r="R1283"/>
  <c r="S1283" s="1"/>
  <c r="T1283" s="1"/>
  <c r="R1284"/>
  <c r="S1284" s="1"/>
  <c r="T1284" s="1"/>
  <c r="R1285"/>
  <c r="S1285" s="1"/>
  <c r="T1285" s="1"/>
  <c r="R1286"/>
  <c r="S1286" s="1"/>
  <c r="T1286" s="1"/>
  <c r="R1287"/>
  <c r="R1289"/>
  <c r="S1289" s="1"/>
  <c r="T1289" s="1"/>
  <c r="R1290"/>
  <c r="S1290" s="1"/>
  <c r="T1290" s="1"/>
  <c r="R1291"/>
  <c r="S1291" s="1"/>
  <c r="T1291" s="1"/>
  <c r="R1292"/>
  <c r="S1292" s="1"/>
  <c r="T1292" s="1"/>
  <c r="R1293"/>
  <c r="S1293" s="1"/>
  <c r="T1293" s="1"/>
  <c r="R1294"/>
  <c r="S1294" s="1"/>
  <c r="T1294" s="1"/>
  <c r="R1295"/>
  <c r="S1295" s="1"/>
  <c r="T1295" s="1"/>
  <c r="R1296"/>
  <c r="S1296" s="1"/>
  <c r="T1296" s="1"/>
  <c r="R1297"/>
  <c r="S1297" s="1"/>
  <c r="T1297" s="1"/>
  <c r="R1298"/>
  <c r="S1298" s="1"/>
  <c r="T1298" s="1"/>
  <c r="R1299"/>
  <c r="S1299" s="1"/>
  <c r="T1299" s="1"/>
  <c r="R1300"/>
  <c r="S1300" s="1"/>
  <c r="T1300" s="1"/>
  <c r="R1301"/>
  <c r="S1301" s="1"/>
  <c r="T1301" s="1"/>
  <c r="R1302"/>
  <c r="S1302" s="1"/>
  <c r="T1302" s="1"/>
  <c r="R1303"/>
  <c r="S1303" s="1"/>
  <c r="T1303" s="1"/>
  <c r="R1304"/>
  <c r="S1304" s="1"/>
  <c r="T1304" s="1"/>
  <c r="R1305"/>
  <c r="S1305" s="1"/>
  <c r="T1305" s="1"/>
  <c r="R1306"/>
  <c r="S1306" s="1"/>
  <c r="T1306" s="1"/>
  <c r="R1264"/>
  <c r="S1264" s="1"/>
  <c r="T1264" s="1"/>
  <c r="R1265"/>
  <c r="S1265" s="1"/>
  <c r="T1265" s="1"/>
  <c r="R1266"/>
  <c r="S1266" s="1"/>
  <c r="T1266" s="1"/>
  <c r="R1267"/>
  <c r="S1267" s="1"/>
  <c r="T1267" s="1"/>
  <c r="R1268"/>
  <c r="S1268" s="1"/>
  <c r="T1268" s="1"/>
  <c r="R1269"/>
  <c r="S1269" s="1"/>
  <c r="T1269" s="1"/>
  <c r="R1270"/>
  <c r="S1270" s="1"/>
  <c r="T1270" s="1"/>
  <c r="R1271"/>
  <c r="S1271" s="1"/>
  <c r="T1271" s="1"/>
  <c r="R1272"/>
  <c r="S1272" s="1"/>
  <c r="T1272" s="1"/>
  <c r="R1273"/>
  <c r="S1273" s="1"/>
  <c r="T1273" s="1"/>
  <c r="R1274"/>
  <c r="S1274" s="1"/>
  <c r="T1274" s="1"/>
  <c r="R1275"/>
  <c r="S1275" s="1"/>
  <c r="T1275" s="1"/>
  <c r="R1277"/>
  <c r="S1277" s="1"/>
  <c r="T1277" s="1"/>
  <c r="R1278"/>
  <c r="S1278" s="1"/>
  <c r="T1278" s="1"/>
  <c r="R1279"/>
  <c r="S1279" s="1"/>
  <c r="T1279" s="1"/>
  <c r="R1280"/>
  <c r="S1280" s="1"/>
  <c r="T1280" s="1"/>
  <c r="R1281"/>
  <c r="S1281" s="1"/>
  <c r="T1281" s="1"/>
  <c r="R1197"/>
  <c r="S1197" s="1"/>
  <c r="T1197" s="1"/>
  <c r="R1198"/>
  <c r="S1198" s="1"/>
  <c r="T1198" s="1"/>
  <c r="R1199"/>
  <c r="S1199" s="1"/>
  <c r="T1199" s="1"/>
  <c r="R1200"/>
  <c r="S1200" s="1"/>
  <c r="T1200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5"/>
  <c r="S1225" s="1"/>
  <c r="T1225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S1236" s="1"/>
  <c r="T1236" s="1"/>
  <c r="R1237"/>
  <c r="S1237" s="1"/>
  <c r="T1237" s="1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2"/>
  <c r="S1252" s="1"/>
  <c r="T1252" s="1"/>
  <c r="R1253"/>
  <c r="S1253" s="1"/>
  <c r="T1253" s="1"/>
  <c r="R1254"/>
  <c r="S1254" s="1"/>
  <c r="T1254" s="1"/>
  <c r="R1255"/>
  <c r="S1255" s="1"/>
  <c r="T1255" s="1"/>
  <c r="R1256"/>
  <c r="S1256" s="1"/>
  <c r="T1256" s="1"/>
  <c r="R1257"/>
  <c r="S1257" s="1"/>
  <c r="T1257" s="1"/>
  <c r="R1258"/>
  <c r="S1258" s="1"/>
  <c r="T1258" s="1"/>
  <c r="R1259"/>
  <c r="S1259" s="1"/>
  <c r="T1259" s="1"/>
  <c r="R1260"/>
  <c r="S1260" s="1"/>
  <c r="T1260" s="1"/>
  <c r="R1261"/>
  <c r="S1261" s="1"/>
  <c r="T1261" s="1"/>
  <c r="R1262"/>
  <c r="S1262" s="1"/>
  <c r="T1262" s="1"/>
  <c r="R1263"/>
  <c r="S1263" s="1"/>
  <c r="T1263" s="1"/>
  <c r="B1298"/>
  <c r="B1362" s="1"/>
  <c r="B1296"/>
  <c r="B1360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4"/>
  <c r="S1194" s="1"/>
  <c r="T1194" s="1"/>
  <c r="R1196"/>
  <c r="S1196" s="1"/>
  <c r="T1196" s="1"/>
  <c r="B1308"/>
  <c r="B1263"/>
  <c r="B1305" s="1"/>
  <c r="B1253"/>
  <c r="B1295" s="1"/>
  <c r="B1359" s="1"/>
  <c r="B1207"/>
  <c r="B1264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6"/>
  <c r="S1106" s="1"/>
  <c r="T1106" s="1"/>
  <c r="R1107"/>
  <c r="S1107" s="1"/>
  <c r="T1107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3"/>
  <c r="S1123" s="1"/>
  <c r="T1123" s="1"/>
  <c r="R1124"/>
  <c r="S1124" s="1"/>
  <c r="T1124" s="1"/>
  <c r="R1126"/>
  <c r="S1126" s="1"/>
  <c r="T1126" s="1"/>
  <c r="R1127"/>
  <c r="S1127" s="1"/>
  <c r="T1127" s="1"/>
  <c r="R1131"/>
  <c r="S1131" s="1"/>
  <c r="T1131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2"/>
  <c r="S1142" s="1"/>
  <c r="T1142" s="1"/>
  <c r="R1143"/>
  <c r="S1143" s="1"/>
  <c r="T1143" s="1"/>
  <c r="R1144"/>
  <c r="S1144" s="1"/>
  <c r="T1144" s="1"/>
  <c r="R1145"/>
  <c r="S1145" s="1"/>
  <c r="T1145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071"/>
  <c r="S1071" s="1"/>
  <c r="T1071" s="1"/>
  <c r="R1073"/>
  <c r="S1073" s="1"/>
  <c r="T1073" s="1"/>
  <c r="R1074"/>
  <c r="S1074" s="1"/>
  <c r="T1074" s="1"/>
  <c r="R1075"/>
  <c r="S1075" s="1"/>
  <c r="T1075" s="1"/>
  <c r="R1076"/>
  <c r="S1076" s="1"/>
  <c r="T1076" s="1"/>
  <c r="R1077"/>
  <c r="S1077" s="1"/>
  <c r="T1077" s="1"/>
  <c r="R1078"/>
  <c r="S1078" s="1"/>
  <c r="T1078" s="1"/>
  <c r="R1079"/>
  <c r="S1079" s="1"/>
  <c r="T1079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09"/>
  <c r="S1009" s="1"/>
  <c r="T1009" s="1"/>
  <c r="R1010"/>
  <c r="S1010" s="1"/>
  <c r="T1010" s="1"/>
  <c r="R1011"/>
  <c r="S1011" s="1"/>
  <c r="T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1020"/>
  <c r="S1020" s="1"/>
  <c r="T1020" s="1"/>
  <c r="R1022"/>
  <c r="S1022" s="1"/>
  <c r="T1022" s="1"/>
  <c r="R1023"/>
  <c r="S1023" s="1"/>
  <c r="T1023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4"/>
  <c r="S1054" s="1"/>
  <c r="T1054" s="1"/>
  <c r="R1055"/>
  <c r="S1055" s="1"/>
  <c r="T1055" s="1"/>
  <c r="R1056"/>
  <c r="S1056" s="1"/>
  <c r="T1056" s="1"/>
  <c r="R1057"/>
  <c r="S1057" s="1"/>
  <c r="T1057" s="1"/>
  <c r="R1058"/>
  <c r="S1058" s="1"/>
  <c r="T1058" s="1"/>
  <c r="R1061"/>
  <c r="R1062" s="1"/>
  <c r="R1063"/>
  <c r="S1063" s="1"/>
  <c r="T1063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08"/>
  <c r="S1008" s="1"/>
  <c r="T1008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83"/>
  <c r="S983" s="1"/>
  <c r="T983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970"/>
  <c r="S970" s="1"/>
  <c r="T970" s="1"/>
  <c r="R971"/>
  <c r="S971" s="1"/>
  <c r="T971" s="1"/>
  <c r="R972"/>
  <c r="S972" s="1"/>
  <c r="T972" s="1"/>
  <c r="R973"/>
  <c r="S973" s="1"/>
  <c r="T973" s="1"/>
  <c r="R974"/>
  <c r="S974" s="1"/>
  <c r="T974" s="1"/>
  <c r="R975"/>
  <c r="S975" s="1"/>
  <c r="T975" s="1"/>
  <c r="R976"/>
  <c r="S976" s="1"/>
  <c r="T976" s="1"/>
  <c r="R977"/>
  <c r="S977" s="1"/>
  <c r="T977" s="1"/>
  <c r="R978"/>
  <c r="S978" s="1"/>
  <c r="T978" s="1"/>
  <c r="R979"/>
  <c r="S979" s="1"/>
  <c r="T979" s="1"/>
  <c r="R980"/>
  <c r="S980" s="1"/>
  <c r="T980" s="1"/>
  <c r="R981"/>
  <c r="S981" s="1"/>
  <c r="T981" s="1"/>
  <c r="R982"/>
  <c r="S982" s="1"/>
  <c r="T982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58"/>
  <c r="S958" s="1"/>
  <c r="T958" s="1"/>
  <c r="R955"/>
  <c r="S955" s="1"/>
  <c r="T955" s="1"/>
  <c r="R956"/>
  <c r="S956" s="1"/>
  <c r="T956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47"/>
  <c r="S947" s="1"/>
  <c r="T947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P939"/>
  <c r="R939" s="1"/>
  <c r="S939" s="1"/>
  <c r="T939" s="1"/>
  <c r="P938"/>
  <c r="R938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507"/>
  <c r="R507"/>
  <c r="S507" s="1"/>
  <c r="T507" s="1"/>
  <c r="X506"/>
  <c r="R506"/>
  <c r="S506" s="1"/>
  <c r="T506" s="1"/>
  <c r="X505"/>
  <c r="R505"/>
  <c r="S505" s="1"/>
  <c r="T505" s="1"/>
  <c r="X504"/>
  <c r="R504"/>
  <c r="S504" s="1"/>
  <c r="T504" s="1"/>
  <c r="X503"/>
  <c r="R503"/>
  <c r="S503" s="1"/>
  <c r="T503" s="1"/>
  <c r="R502"/>
  <c r="S502" s="1"/>
  <c r="T502" s="1"/>
  <c r="X501"/>
  <c r="R501"/>
  <c r="S501" s="1"/>
  <c r="T501" s="1"/>
  <c r="X500"/>
  <c r="R500"/>
  <c r="S500" s="1"/>
  <c r="T500" s="1"/>
  <c r="X499"/>
  <c r="R499"/>
  <c r="S499" s="1"/>
  <c r="T499" s="1"/>
  <c r="X498"/>
  <c r="R498"/>
  <c r="S498" s="1"/>
  <c r="T498" s="1"/>
  <c r="X497"/>
  <c r="R497"/>
  <c r="S497" s="1"/>
  <c r="T497" s="1"/>
  <c r="L497"/>
  <c r="K497"/>
  <c r="X496"/>
  <c r="R496"/>
  <c r="S496" s="1"/>
  <c r="T496" s="1"/>
  <c r="X495"/>
  <c r="R495"/>
  <c r="S495" s="1"/>
  <c r="T495" s="1"/>
  <c r="X494"/>
  <c r="R494"/>
  <c r="S494" s="1"/>
  <c r="T494" s="1"/>
  <c r="X493"/>
  <c r="R493"/>
  <c r="S493" s="1"/>
  <c r="T493" s="1"/>
  <c r="X492"/>
  <c r="R492"/>
  <c r="S492" s="1"/>
  <c r="T492" s="1"/>
  <c r="X491"/>
  <c r="R491"/>
  <c r="S491" s="1"/>
  <c r="T491" s="1"/>
  <c r="X490"/>
  <c r="R490"/>
  <c r="S490" s="1"/>
  <c r="T490" s="1"/>
  <c r="X489"/>
  <c r="R489"/>
  <c r="S489" s="1"/>
  <c r="T489" s="1"/>
  <c r="X488"/>
  <c r="R488"/>
  <c r="S488" s="1"/>
  <c r="T488" s="1"/>
  <c r="X487"/>
  <c r="R487"/>
  <c r="S487" s="1"/>
  <c r="T487" s="1"/>
  <c r="X486"/>
  <c r="R486"/>
  <c r="S486" s="1"/>
  <c r="T486" s="1"/>
  <c r="L486"/>
  <c r="K486"/>
  <c r="X485"/>
  <c r="R485"/>
  <c r="S485" s="1"/>
  <c r="T485" s="1"/>
  <c r="X484"/>
  <c r="R484"/>
  <c r="S484" s="1"/>
  <c r="T484" s="1"/>
  <c r="X483"/>
  <c r="R483"/>
  <c r="S483" s="1"/>
  <c r="T483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X477"/>
  <c r="R477"/>
  <c r="S477" s="1"/>
  <c r="T477" s="1"/>
  <c r="L477"/>
  <c r="K477"/>
  <c r="X476"/>
  <c r="R476"/>
  <c r="S476" s="1"/>
  <c r="T476" s="1"/>
  <c r="L476"/>
  <c r="K476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B1159"/>
  <c r="B1231" s="1"/>
  <c r="B1277" s="1"/>
  <c r="B1157"/>
  <c r="B1230" s="1"/>
  <c r="B1275" s="1"/>
  <c r="B1156"/>
  <c r="B1229" s="1"/>
  <c r="X468"/>
  <c r="L468"/>
  <c r="K468"/>
  <c r="J468"/>
  <c r="I468"/>
  <c r="H468"/>
  <c r="B1155"/>
  <c r="B1228" s="1"/>
  <c r="B1274" s="1"/>
  <c r="X467"/>
  <c r="L467"/>
  <c r="K467"/>
  <c r="J467"/>
  <c r="I467"/>
  <c r="H467"/>
  <c r="B1154"/>
  <c r="B1227" s="1"/>
  <c r="X466"/>
  <c r="L466"/>
  <c r="K466"/>
  <c r="J466"/>
  <c r="I466"/>
  <c r="H466"/>
  <c r="B1153"/>
  <c r="B1226" s="1"/>
  <c r="X465"/>
  <c r="L465"/>
  <c r="K465"/>
  <c r="J465"/>
  <c r="I465"/>
  <c r="H465"/>
  <c r="B1152"/>
  <c r="B1225" s="1"/>
  <c r="B1151"/>
  <c r="B1224" s="1"/>
  <c r="B1150"/>
  <c r="B1223" s="1"/>
  <c r="B1149"/>
  <c r="B1222" s="1"/>
  <c r="X463"/>
  <c r="L463"/>
  <c r="K463"/>
  <c r="J463"/>
  <c r="I463"/>
  <c r="H463"/>
  <c r="B1148"/>
  <c r="B1221" s="1"/>
  <c r="B1147"/>
  <c r="B1220" s="1"/>
  <c r="B1273" s="1"/>
  <c r="X462"/>
  <c r="R462"/>
  <c r="S462" s="1"/>
  <c r="T462" s="1"/>
  <c r="L462"/>
  <c r="K462"/>
  <c r="J462"/>
  <c r="I462"/>
  <c r="H462"/>
  <c r="B1146"/>
  <c r="B1219" s="1"/>
  <c r="B1272" s="1"/>
  <c r="X461"/>
  <c r="L461"/>
  <c r="K461"/>
  <c r="J461"/>
  <c r="I461"/>
  <c r="H461"/>
  <c r="B1144"/>
  <c r="B1217" s="1"/>
  <c r="B1271" s="1"/>
  <c r="B1420" s="1"/>
  <c r="X460"/>
  <c r="R460"/>
  <c r="S460" s="1"/>
  <c r="T460" s="1"/>
  <c r="L460"/>
  <c r="K460"/>
  <c r="J460"/>
  <c r="I460"/>
  <c r="H460"/>
  <c r="B1143"/>
  <c r="B1270"/>
  <c r="X459"/>
  <c r="L459"/>
  <c r="K459"/>
  <c r="J459"/>
  <c r="I459"/>
  <c r="H459"/>
  <c r="B1142"/>
  <c r="B1216" s="1"/>
  <c r="B1269" s="1"/>
  <c r="B1320" s="1"/>
  <c r="X458"/>
  <c r="L458"/>
  <c r="K458"/>
  <c r="J458"/>
  <c r="I458"/>
  <c r="H458"/>
  <c r="B1141"/>
  <c r="B1215" s="1"/>
  <c r="B1268" s="1"/>
  <c r="B1419" s="1"/>
  <c r="X457"/>
  <c r="J457"/>
  <c r="I457"/>
  <c r="H457"/>
  <c r="B1140"/>
  <c r="B1214" s="1"/>
  <c r="B1139"/>
  <c r="B1213" s="1"/>
  <c r="B1138"/>
  <c r="B1212" s="1"/>
  <c r="X456"/>
  <c r="L456"/>
  <c r="K456"/>
  <c r="J456"/>
  <c r="I456"/>
  <c r="H456"/>
  <c r="B1137"/>
  <c r="B1211" s="1"/>
  <c r="B1136"/>
  <c r="B1210" s="1"/>
  <c r="B1267" s="1"/>
  <c r="B1318" s="1"/>
  <c r="B1135"/>
  <c r="B1209" s="1"/>
  <c r="B1266" s="1"/>
  <c r="B1317" s="1"/>
  <c r="B1134"/>
  <c r="B1208" s="1"/>
  <c r="B1265" s="1"/>
  <c r="B1316" s="1"/>
  <c r="B1132"/>
  <c r="B1206" s="1"/>
  <c r="B1314"/>
  <c r="X455"/>
  <c r="L455"/>
  <c r="K455"/>
  <c r="J455"/>
  <c r="I455"/>
  <c r="H455"/>
  <c r="B1127"/>
  <c r="B1205" s="1"/>
  <c r="B1126"/>
  <c r="B1310"/>
  <c r="B1124"/>
  <c r="B1203" s="1"/>
  <c r="B1307"/>
  <c r="X454"/>
  <c r="R454"/>
  <c r="S454" s="1"/>
  <c r="T454" s="1"/>
  <c r="L454"/>
  <c r="K454"/>
  <c r="J454"/>
  <c r="I454"/>
  <c r="H454"/>
  <c r="B1123"/>
  <c r="B1202" s="1"/>
  <c r="B1306"/>
  <c r="X453"/>
  <c r="L453"/>
  <c r="K453"/>
  <c r="J453"/>
  <c r="I453"/>
  <c r="H453"/>
  <c r="B1121"/>
  <c r="B1262"/>
  <c r="B1304" s="1"/>
  <c r="X452"/>
  <c r="L452"/>
  <c r="K452"/>
  <c r="J452"/>
  <c r="I452"/>
  <c r="H452"/>
  <c r="B1120"/>
  <c r="B1200" s="1"/>
  <c r="B1261" s="1"/>
  <c r="B1303" s="1"/>
  <c r="B1119"/>
  <c r="B1199" s="1"/>
  <c r="B1260" s="1"/>
  <c r="B1302" s="1"/>
  <c r="X450"/>
  <c r="L450"/>
  <c r="K450"/>
  <c r="J450"/>
  <c r="I450"/>
  <c r="H450"/>
  <c r="B1118"/>
  <c r="B1198" s="1"/>
  <c r="B1259" s="1"/>
  <c r="B1301" s="1"/>
  <c r="B1365" s="1"/>
  <c r="X449"/>
  <c r="L449"/>
  <c r="K449"/>
  <c r="J449"/>
  <c r="I449"/>
  <c r="H449"/>
  <c r="B1117"/>
  <c r="B1197" s="1"/>
  <c r="B1258" s="1"/>
  <c r="B1300" s="1"/>
  <c r="B1364" s="1"/>
  <c r="X448"/>
  <c r="L448"/>
  <c r="K448"/>
  <c r="J448"/>
  <c r="I448"/>
  <c r="H448"/>
  <c r="B1116"/>
  <c r="B1196" s="1"/>
  <c r="B1257" s="1"/>
  <c r="B1299" s="1"/>
  <c r="B1363" s="1"/>
  <c r="X447"/>
  <c r="R447"/>
  <c r="S447" s="1"/>
  <c r="T447" s="1"/>
  <c r="L447"/>
  <c r="K447"/>
  <c r="J447"/>
  <c r="I447"/>
  <c r="H447"/>
  <c r="B1115"/>
  <c r="B1194" s="1"/>
  <c r="B1255" s="1"/>
  <c r="B1297" s="1"/>
  <c r="B1361" s="1"/>
  <c r="B1113"/>
  <c r="B1191" s="1"/>
  <c r="B1252" s="1"/>
  <c r="B1294" s="1"/>
  <c r="B1112"/>
  <c r="B1190" s="1"/>
  <c r="B1250" s="1"/>
  <c r="B1293" s="1"/>
  <c r="B1111"/>
  <c r="B1189" s="1"/>
  <c r="B1249" s="1"/>
  <c r="B1292" s="1"/>
  <c r="X446"/>
  <c r="L446"/>
  <c r="K446"/>
  <c r="J446"/>
  <c r="I446"/>
  <c r="H446"/>
  <c r="B1110"/>
  <c r="B1188" s="1"/>
  <c r="B1291"/>
  <c r="X445"/>
  <c r="L445"/>
  <c r="K445"/>
  <c r="J445"/>
  <c r="I445"/>
  <c r="H445"/>
  <c r="B1109"/>
  <c r="B1187" s="1"/>
  <c r="B1248" s="1"/>
  <c r="B1290" s="1"/>
  <c r="X444"/>
  <c r="L444"/>
  <c r="K444"/>
  <c r="J444"/>
  <c r="I444"/>
  <c r="H444"/>
  <c r="B1108"/>
  <c r="B1186" s="1"/>
  <c r="X443"/>
  <c r="L443"/>
  <c r="K443"/>
  <c r="J443"/>
  <c r="I443"/>
  <c r="H443"/>
  <c r="B1107"/>
  <c r="B1185" s="1"/>
  <c r="B1245" s="1"/>
  <c r="B1286" s="1"/>
  <c r="X442"/>
  <c r="L442"/>
  <c r="K442"/>
  <c r="J442"/>
  <c r="I442"/>
  <c r="H442"/>
  <c r="B1106"/>
  <c r="B1184" s="1"/>
  <c r="B1244" s="1"/>
  <c r="B1285" s="1"/>
  <c r="B1343" s="1"/>
  <c r="B1183"/>
  <c r="B1181"/>
  <c r="B1243" s="1"/>
  <c r="X441"/>
  <c r="L441"/>
  <c r="K441"/>
  <c r="J441"/>
  <c r="I441"/>
  <c r="H441"/>
  <c r="B1180"/>
  <c r="B1179"/>
  <c r="X440"/>
  <c r="L440"/>
  <c r="K440"/>
  <c r="J440"/>
  <c r="I440"/>
  <c r="H440"/>
  <c r="B1178"/>
  <c r="X439"/>
  <c r="L439"/>
  <c r="K439"/>
  <c r="J439"/>
  <c r="I439"/>
  <c r="H439"/>
  <c r="X438"/>
  <c r="L438"/>
  <c r="K438"/>
  <c r="J438"/>
  <c r="I438"/>
  <c r="H438"/>
  <c r="X437"/>
  <c r="L437"/>
  <c r="K437"/>
  <c r="J437"/>
  <c r="I437"/>
  <c r="H437"/>
  <c r="X436"/>
  <c r="L436"/>
  <c r="K436"/>
  <c r="J436"/>
  <c r="I436"/>
  <c r="H436"/>
  <c r="X435"/>
  <c r="L435"/>
  <c r="K435"/>
  <c r="J435"/>
  <c r="I435"/>
  <c r="H435"/>
  <c r="X434"/>
  <c r="L434"/>
  <c r="K434"/>
  <c r="J434"/>
  <c r="I434"/>
  <c r="H434"/>
  <c r="X433"/>
  <c r="L433"/>
  <c r="K433"/>
  <c r="J433"/>
  <c r="I433"/>
  <c r="H433"/>
  <c r="B1160"/>
  <c r="B1232" s="1"/>
  <c r="B1278" s="1"/>
  <c r="X431"/>
  <c r="H431"/>
  <c r="X430"/>
  <c r="H430"/>
  <c r="X429"/>
  <c r="H429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X292"/>
  <c r="S292"/>
  <c r="T292" s="1"/>
  <c r="L292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63" s="1"/>
  <c r="R266"/>
  <c r="S266" s="1"/>
  <c r="T266" s="1"/>
  <c r="L266"/>
  <c r="L300" s="1"/>
  <c r="H266"/>
  <c r="H300" s="1"/>
  <c r="R265"/>
  <c r="S265" s="1"/>
  <c r="T265" s="1"/>
  <c r="L265"/>
  <c r="L507" s="1"/>
  <c r="H265"/>
  <c r="H507" s="1"/>
  <c r="R264"/>
  <c r="S264" s="1"/>
  <c r="T264" s="1"/>
  <c r="L264"/>
  <c r="L506" s="1"/>
  <c r="H264"/>
  <c r="H506" s="1"/>
  <c r="R263"/>
  <c r="S263" s="1"/>
  <c r="T263" s="1"/>
  <c r="L263"/>
  <c r="H263"/>
  <c r="H505" s="1"/>
  <c r="R262"/>
  <c r="S262" s="1"/>
  <c r="T262" s="1"/>
  <c r="L262"/>
  <c r="H262"/>
  <c r="R261"/>
  <c r="S261" s="1"/>
  <c r="T261" s="1"/>
  <c r="R259"/>
  <c r="S259" s="1"/>
  <c r="T259" s="1"/>
  <c r="L259"/>
  <c r="L299" s="1"/>
  <c r="H259"/>
  <c r="H299" s="1"/>
  <c r="R257"/>
  <c r="S257" s="1"/>
  <c r="T257" s="1"/>
  <c r="L257"/>
  <c r="L298" s="1"/>
  <c r="H257"/>
  <c r="H298" s="1"/>
  <c r="R256"/>
  <c r="S256" s="1"/>
  <c r="T256" s="1"/>
  <c r="L256"/>
  <c r="L297" s="1"/>
  <c r="H256"/>
  <c r="H297" s="1"/>
  <c r="R255"/>
  <c r="S255" s="1"/>
  <c r="T255" s="1"/>
  <c r="L255"/>
  <c r="L501" s="1"/>
  <c r="H255"/>
  <c r="H501" s="1"/>
  <c r="R254"/>
  <c r="S254" s="1"/>
  <c r="T254" s="1"/>
  <c r="L254"/>
  <c r="L500" s="1"/>
  <c r="H254"/>
  <c r="H500" s="1"/>
  <c r="R253"/>
  <c r="S253" s="1"/>
  <c r="T253" s="1"/>
  <c r="L253"/>
  <c r="L499" s="1"/>
  <c r="H253"/>
  <c r="H499" s="1"/>
  <c r="R251"/>
  <c r="S251" s="1"/>
  <c r="T251" s="1"/>
  <c r="L251"/>
  <c r="L296" s="1"/>
  <c r="H251"/>
  <c r="H296" s="1"/>
  <c r="R250"/>
  <c r="S250" s="1"/>
  <c r="T250" s="1"/>
  <c r="L250"/>
  <c r="L498" s="1"/>
  <c r="H250"/>
  <c r="H498" s="1"/>
  <c r="R249"/>
  <c r="S249" s="1"/>
  <c r="T249" s="1"/>
  <c r="H249"/>
  <c r="H497" s="1"/>
  <c r="R248"/>
  <c r="S248" s="1"/>
  <c r="T248" s="1"/>
  <c r="L248"/>
  <c r="L295" s="1"/>
  <c r="H248"/>
  <c r="H295" s="1"/>
  <c r="R246"/>
  <c r="S246" s="1"/>
  <c r="T246" s="1"/>
  <c r="L246"/>
  <c r="L294" s="1"/>
  <c r="H246"/>
  <c r="H294" s="1"/>
  <c r="R245"/>
  <c r="S245" s="1"/>
  <c r="T245" s="1"/>
  <c r="L245"/>
  <c r="L496" s="1"/>
  <c r="H245"/>
  <c r="H496" s="1"/>
  <c r="R244"/>
  <c r="S244" s="1"/>
  <c r="T244" s="1"/>
  <c r="L244"/>
  <c r="L293" s="1"/>
  <c r="H244"/>
  <c r="H293" s="1"/>
  <c r="R242"/>
  <c r="S242" s="1"/>
  <c r="T242" s="1"/>
  <c r="H242"/>
  <c r="H292" s="1"/>
  <c r="R240"/>
  <c r="S240" s="1"/>
  <c r="T240" s="1"/>
  <c r="L240"/>
  <c r="L291" s="1"/>
  <c r="H240"/>
  <c r="H291" s="1"/>
  <c r="R238"/>
  <c r="S238" s="1"/>
  <c r="T238" s="1"/>
  <c r="L238"/>
  <c r="L290" s="1"/>
  <c r="H238"/>
  <c r="H290" s="1"/>
  <c r="R237"/>
  <c r="S237" s="1"/>
  <c r="T237" s="1"/>
  <c r="L237"/>
  <c r="L495" s="1"/>
  <c r="H237"/>
  <c r="H495" s="1"/>
  <c r="R235"/>
  <c r="S235" s="1"/>
  <c r="T235" s="1"/>
  <c r="L235"/>
  <c r="L289" s="1"/>
  <c r="H235"/>
  <c r="H289" s="1"/>
  <c r="R234"/>
  <c r="S234" s="1"/>
  <c r="T234" s="1"/>
  <c r="L234"/>
  <c r="L288" s="1"/>
  <c r="H234"/>
  <c r="H288" s="1"/>
  <c r="R233"/>
  <c r="S233" s="1"/>
  <c r="T233" s="1"/>
  <c r="L233"/>
  <c r="L494" s="1"/>
  <c r="H233"/>
  <c r="H494" s="1"/>
  <c r="R232"/>
  <c r="S232" s="1"/>
  <c r="T232" s="1"/>
  <c r="L232"/>
  <c r="L493" s="1"/>
  <c r="H232"/>
  <c r="H493" s="1"/>
  <c r="R231"/>
  <c r="S231" s="1"/>
  <c r="T231" s="1"/>
  <c r="L231"/>
  <c r="L492" s="1"/>
  <c r="H231"/>
  <c r="H492" s="1"/>
  <c r="R230"/>
  <c r="S230" s="1"/>
  <c r="T230" s="1"/>
  <c r="J491"/>
  <c r="I491"/>
  <c r="H491"/>
  <c r="R229"/>
  <c r="S229" s="1"/>
  <c r="T229" s="1"/>
  <c r="L229"/>
  <c r="L490" s="1"/>
  <c r="H229"/>
  <c r="H490" s="1"/>
  <c r="R228"/>
  <c r="S228" s="1"/>
  <c r="T228" s="1"/>
  <c r="L228"/>
  <c r="L489" s="1"/>
  <c r="H228"/>
  <c r="H489" s="1"/>
  <c r="R227"/>
  <c r="S227" s="1"/>
  <c r="T227" s="1"/>
  <c r="L227"/>
  <c r="L488" s="1"/>
  <c r="H227"/>
  <c r="H488" s="1"/>
  <c r="R226"/>
  <c r="S226" s="1"/>
  <c r="T226" s="1"/>
  <c r="L226"/>
  <c r="L487" s="1"/>
  <c r="H226"/>
  <c r="H487" s="1"/>
  <c r="R225"/>
  <c r="S225" s="1"/>
  <c r="T225" s="1"/>
  <c r="L225"/>
  <c r="H225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86" s="1"/>
  <c r="R217"/>
  <c r="S217" s="1"/>
  <c r="T217" s="1"/>
  <c r="L217"/>
  <c r="L485" s="1"/>
  <c r="H217"/>
  <c r="H485" s="1"/>
  <c r="R216"/>
  <c r="S216" s="1"/>
  <c r="T216" s="1"/>
  <c r="L216"/>
  <c r="L484" s="1"/>
  <c r="H216"/>
  <c r="H484" s="1"/>
  <c r="R215"/>
  <c r="S215" s="1"/>
  <c r="T215" s="1"/>
  <c r="L215"/>
  <c r="L483" s="1"/>
  <c r="H215"/>
  <c r="H483" s="1"/>
  <c r="R214"/>
  <c r="S214" s="1"/>
  <c r="T214" s="1"/>
  <c r="L214"/>
  <c r="L482" s="1"/>
  <c r="H214"/>
  <c r="H482" s="1"/>
  <c r="R212"/>
  <c r="S212" s="1"/>
  <c r="T212" s="1"/>
  <c r="O212"/>
  <c r="M212"/>
  <c r="M488"/>
  <c r="L212"/>
  <c r="L284" s="1"/>
  <c r="H212"/>
  <c r="H284" s="1"/>
  <c r="G212"/>
  <c r="F212"/>
  <c r="F488"/>
  <c r="R210"/>
  <c r="S210" s="1"/>
  <c r="T210" s="1"/>
  <c r="O210"/>
  <c r="M210"/>
  <c r="M487"/>
  <c r="H210"/>
  <c r="H283" s="1"/>
  <c r="G210"/>
  <c r="F210"/>
  <c r="F487"/>
  <c r="R209"/>
  <c r="S209" s="1"/>
  <c r="T209" s="1"/>
  <c r="O209"/>
  <c r="O284" s="1"/>
  <c r="M209"/>
  <c r="M284" s="1"/>
  <c r="L209"/>
  <c r="L481" s="1"/>
  <c r="H209"/>
  <c r="H481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80" s="1"/>
  <c r="H206"/>
  <c r="H480" s="1"/>
  <c r="G206"/>
  <c r="F206"/>
  <c r="R205"/>
  <c r="S205" s="1"/>
  <c r="T205" s="1"/>
  <c r="O205"/>
  <c r="O282" s="1"/>
  <c r="M205"/>
  <c r="M282" s="1"/>
  <c r="L205"/>
  <c r="L479" s="1"/>
  <c r="H205"/>
  <c r="H479" s="1"/>
  <c r="G205"/>
  <c r="F205"/>
  <c r="F282" s="1"/>
  <c r="R203"/>
  <c r="S203" s="1"/>
  <c r="T203" s="1"/>
  <c r="O203"/>
  <c r="M203"/>
  <c r="M486"/>
  <c r="L203"/>
  <c r="L281" s="1"/>
  <c r="H203"/>
  <c r="H281" s="1"/>
  <c r="G203"/>
  <c r="F203"/>
  <c r="F486"/>
  <c r="R202"/>
  <c r="S202" s="1"/>
  <c r="T202" s="1"/>
  <c r="O202"/>
  <c r="M202"/>
  <c r="M485"/>
  <c r="L202"/>
  <c r="L478" s="1"/>
  <c r="H202"/>
  <c r="H478" s="1"/>
  <c r="G202"/>
  <c r="F202"/>
  <c r="F485"/>
  <c r="R201"/>
  <c r="S201" s="1"/>
  <c r="T201" s="1"/>
  <c r="O201"/>
  <c r="M201"/>
  <c r="M281" s="1"/>
  <c r="M484" s="1"/>
  <c r="H201"/>
  <c r="H477" s="1"/>
  <c r="G201"/>
  <c r="F201"/>
  <c r="F281" s="1"/>
  <c r="F484" s="1"/>
  <c r="R200"/>
  <c r="S200" s="1"/>
  <c r="T200" s="1"/>
  <c r="O200"/>
  <c r="M200"/>
  <c r="M483"/>
  <c r="H200"/>
  <c r="H476" s="1"/>
  <c r="G200"/>
  <c r="F200"/>
  <c r="F483"/>
  <c r="R199"/>
  <c r="S199" s="1"/>
  <c r="T199" s="1"/>
  <c r="O199"/>
  <c r="M199"/>
  <c r="M482"/>
  <c r="L199"/>
  <c r="L280" s="1"/>
  <c r="H199"/>
  <c r="H280" s="1"/>
  <c r="G199"/>
  <c r="F199"/>
  <c r="F482"/>
  <c r="R198"/>
  <c r="S198" s="1"/>
  <c r="T198" s="1"/>
  <c r="O198"/>
  <c r="M198"/>
  <c r="L198"/>
  <c r="L474" s="1"/>
  <c r="H198"/>
  <c r="H474" s="1"/>
  <c r="G198"/>
  <c r="F198"/>
  <c r="R197"/>
  <c r="S197" s="1"/>
  <c r="T197" s="1"/>
  <c r="O197"/>
  <c r="M197"/>
  <c r="M280" s="1"/>
  <c r="L197"/>
  <c r="L473" s="1"/>
  <c r="H197"/>
  <c r="H473" s="1"/>
  <c r="G197"/>
  <c r="F197"/>
  <c r="F280" s="1"/>
  <c r="R196"/>
  <c r="S196" s="1"/>
  <c r="T196" s="1"/>
  <c r="O196"/>
  <c r="M196"/>
  <c r="M481"/>
  <c r="L196"/>
  <c r="L472" s="1"/>
  <c r="H196"/>
  <c r="H472" s="1"/>
  <c r="G196"/>
  <c r="F196"/>
  <c r="F481"/>
  <c r="R194"/>
  <c r="S194" s="1"/>
  <c r="T194" s="1"/>
  <c r="O194"/>
  <c r="M194"/>
  <c r="H194"/>
  <c r="H279" s="1"/>
  <c r="G194"/>
  <c r="F194"/>
  <c r="B1172"/>
  <c r="R192"/>
  <c r="S192" s="1"/>
  <c r="T192" s="1"/>
  <c r="O192"/>
  <c r="M192"/>
  <c r="M480"/>
  <c r="L192"/>
  <c r="L278" s="1"/>
  <c r="H192"/>
  <c r="H278" s="1"/>
  <c r="G192"/>
  <c r="F192"/>
  <c r="F480"/>
  <c r="R190"/>
  <c r="S190" s="1"/>
  <c r="T190" s="1"/>
  <c r="O190"/>
  <c r="O279" s="1"/>
  <c r="M190"/>
  <c r="M279" s="1"/>
  <c r="M479" s="1"/>
  <c r="L190"/>
  <c r="L277" s="1"/>
  <c r="H190"/>
  <c r="H277" s="1"/>
  <c r="G190"/>
  <c r="F190"/>
  <c r="F279" s="1"/>
  <c r="F479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78" s="1"/>
  <c r="L187"/>
  <c r="L275" s="1"/>
  <c r="H187"/>
  <c r="H275" s="1"/>
  <c r="G187"/>
  <c r="F187"/>
  <c r="F277" s="1"/>
  <c r="F478" s="1"/>
  <c r="R184"/>
  <c r="S184" s="1"/>
  <c r="T184" s="1"/>
  <c r="O184"/>
  <c r="O276" s="1"/>
  <c r="M184"/>
  <c r="M276" s="1"/>
  <c r="M477" s="1"/>
  <c r="L184"/>
  <c r="L274" s="1"/>
  <c r="H184"/>
  <c r="H274" s="1"/>
  <c r="G184"/>
  <c r="F184"/>
  <c r="F276" s="1"/>
  <c r="F477" s="1"/>
  <c r="R182"/>
  <c r="S182" s="1"/>
  <c r="T182" s="1"/>
  <c r="O182"/>
  <c r="O275" s="1"/>
  <c r="M182"/>
  <c r="M275" s="1"/>
  <c r="M476" s="1"/>
  <c r="L182"/>
  <c r="L273" s="1"/>
  <c r="H182"/>
  <c r="H273" s="1"/>
  <c r="G182"/>
  <c r="F182"/>
  <c r="F275" s="1"/>
  <c r="F476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74" s="1"/>
  <c r="L178"/>
  <c r="L271" s="1"/>
  <c r="H178"/>
  <c r="H271" s="1"/>
  <c r="G178"/>
  <c r="F178"/>
  <c r="F273" s="1"/>
  <c r="F474" s="1"/>
  <c r="B1164"/>
  <c r="R176"/>
  <c r="S176" s="1"/>
  <c r="T176" s="1"/>
  <c r="O176"/>
  <c r="O272" s="1"/>
  <c r="M176"/>
  <c r="M272" s="1"/>
  <c r="M473" s="1"/>
  <c r="L176"/>
  <c r="L270" s="1"/>
  <c r="H176"/>
  <c r="H270" s="1"/>
  <c r="G176"/>
  <c r="F176"/>
  <c r="F272" s="1"/>
  <c r="F473" s="1"/>
  <c r="R174"/>
  <c r="S174" s="1"/>
  <c r="T174" s="1"/>
  <c r="O174"/>
  <c r="O271" s="1"/>
  <c r="M174"/>
  <c r="M271" s="1"/>
  <c r="M472" s="1"/>
  <c r="L174"/>
  <c r="L269" s="1"/>
  <c r="H174"/>
  <c r="H269" s="1"/>
  <c r="G174"/>
  <c r="F174"/>
  <c r="F271" s="1"/>
  <c r="F472" s="1"/>
  <c r="R172"/>
  <c r="O172"/>
  <c r="O270" s="1"/>
  <c r="M172"/>
  <c r="M270" s="1"/>
  <c r="L172"/>
  <c r="H172"/>
  <c r="H268" s="1"/>
  <c r="G172"/>
  <c r="F172"/>
  <c r="F270" s="1"/>
  <c r="B1161"/>
  <c r="B1233" s="1"/>
  <c r="B1279" s="1"/>
  <c r="S159"/>
  <c r="T159" s="1"/>
  <c r="S168"/>
  <c r="T168" s="1"/>
  <c r="C2" i="5"/>
  <c r="B2"/>
  <c r="J503" i="19"/>
  <c r="I503"/>
  <c r="K503"/>
  <c r="K507"/>
  <c r="B1163"/>
  <c r="B1234" s="1"/>
  <c r="B1281" s="1"/>
  <c r="B1165"/>
  <c r="B1235" s="1"/>
  <c r="B1166"/>
  <c r="B1236" s="1"/>
  <c r="B1167"/>
  <c r="B1237" s="1"/>
  <c r="B1169"/>
  <c r="B1239" s="1"/>
  <c r="B1282" s="1"/>
  <c r="B1334" s="1"/>
  <c r="B1170"/>
  <c r="B1240" s="1"/>
  <c r="B1283" s="1"/>
  <c r="B1335" s="1"/>
  <c r="B1171"/>
  <c r="B1336"/>
  <c r="B1173"/>
  <c r="B1241" s="1"/>
  <c r="B1332"/>
  <c r="J474"/>
  <c r="I486"/>
  <c r="K490"/>
  <c r="L503"/>
  <c r="H503"/>
  <c r="K494"/>
  <c r="J487"/>
  <c r="I496"/>
  <c r="J482"/>
  <c r="K491"/>
  <c r="L491"/>
  <c r="B1162"/>
  <c r="B1280"/>
  <c r="B1168"/>
  <c r="B1238" s="1"/>
  <c r="S1429"/>
  <c r="T1429" s="1"/>
  <c r="B1174"/>
  <c r="B1346"/>
  <c r="B1175"/>
  <c r="B1340"/>
  <c r="B1176"/>
  <c r="B1341"/>
  <c r="B1177"/>
  <c r="B1242" s="1"/>
  <c r="S1457"/>
  <c r="T1457" s="1"/>
  <c r="S1328"/>
  <c r="T1328" s="1"/>
  <c r="S1480"/>
  <c r="T1480" s="1"/>
  <c r="S100"/>
  <c r="T100" s="1"/>
  <c r="S400"/>
  <c r="T400" s="1"/>
  <c r="B1331"/>
  <c r="B1337"/>
  <c r="B33"/>
  <c r="J506"/>
  <c r="B396"/>
  <c r="B64"/>
  <c r="B69"/>
  <c r="J504"/>
  <c r="K505"/>
  <c r="I505"/>
  <c r="B395"/>
  <c r="H504"/>
  <c r="B50"/>
  <c r="B82"/>
  <c r="B55"/>
  <c r="I475"/>
  <c r="S1287"/>
  <c r="T1287" s="1"/>
  <c r="S1485"/>
  <c r="T1485" s="1"/>
  <c r="R1412" l="1"/>
  <c r="B71"/>
  <c r="B39"/>
  <c r="B66"/>
  <c r="B34"/>
  <c r="B373"/>
  <c r="B37"/>
  <c r="B32"/>
  <c r="B421"/>
  <c r="B84"/>
  <c r="R1195"/>
  <c r="R267"/>
  <c r="S1414"/>
  <c r="T1414" s="1"/>
  <c r="R1418"/>
  <c r="S1417"/>
  <c r="T1417" s="1"/>
  <c r="S27"/>
  <c r="T27" s="1"/>
  <c r="R86"/>
  <c r="S103"/>
  <c r="T103" s="1"/>
  <c r="R171"/>
  <c r="S15"/>
  <c r="T15" s="1"/>
  <c r="R26"/>
  <c r="I504"/>
  <c r="B79"/>
  <c r="B63"/>
  <c r="B47"/>
  <c r="B31"/>
  <c r="B74"/>
  <c r="B58"/>
  <c r="B42"/>
  <c r="B101"/>
  <c r="B365"/>
  <c r="B405"/>
  <c r="B417"/>
  <c r="B85"/>
  <c r="B53"/>
  <c r="B80"/>
  <c r="B48"/>
  <c r="B28"/>
  <c r="B415"/>
  <c r="B65"/>
  <c r="B60"/>
  <c r="B375"/>
  <c r="B52"/>
  <c r="B57"/>
  <c r="S1412"/>
  <c r="T1412" s="1"/>
  <c r="R1515"/>
  <c r="R1479"/>
  <c r="S1507"/>
  <c r="T1507" s="1"/>
  <c r="R1158"/>
  <c r="I507"/>
  <c r="J475"/>
  <c r="K504"/>
  <c r="I506"/>
  <c r="R1428"/>
  <c r="B75"/>
  <c r="B67"/>
  <c r="B59"/>
  <c r="B51"/>
  <c r="B43"/>
  <c r="B35"/>
  <c r="B27"/>
  <c r="B78"/>
  <c r="B70"/>
  <c r="B62"/>
  <c r="B54"/>
  <c r="B46"/>
  <c r="B38"/>
  <c r="B30"/>
  <c r="B370"/>
  <c r="B388"/>
  <c r="B384"/>
  <c r="B408"/>
  <c r="B77"/>
  <c r="B61"/>
  <c r="B45"/>
  <c r="B29"/>
  <c r="B72"/>
  <c r="B56"/>
  <c r="B40"/>
  <c r="B371"/>
  <c r="B387"/>
  <c r="B81"/>
  <c r="B49"/>
  <c r="B76"/>
  <c r="B44"/>
  <c r="B100"/>
  <c r="B403"/>
  <c r="B369"/>
  <c r="S1320"/>
  <c r="T1320" s="1"/>
  <c r="B36"/>
  <c r="B68"/>
  <c r="B41"/>
  <c r="B73"/>
  <c r="K475"/>
  <c r="K506"/>
  <c r="J507"/>
  <c r="S172"/>
  <c r="T172" s="1"/>
  <c r="S268"/>
  <c r="T268" s="1"/>
  <c r="R471"/>
  <c r="R1319"/>
  <c r="R1288"/>
  <c r="R1276"/>
  <c r="R1122"/>
  <c r="R1193"/>
  <c r="R1251"/>
  <c r="H475"/>
  <c r="R946"/>
  <c r="L505"/>
  <c r="S1430"/>
  <c r="T1430" s="1"/>
  <c r="R102"/>
  <c r="R432"/>
  <c r="R508"/>
  <c r="R1506"/>
  <c r="S1506" s="1"/>
  <c r="T1506" s="1"/>
  <c r="R1105"/>
  <c r="R1072"/>
  <c r="S1061"/>
  <c r="T1061" s="1"/>
  <c r="R1495"/>
  <c r="R14"/>
  <c r="R957"/>
  <c r="R1060"/>
  <c r="R1007"/>
  <c r="R1130"/>
  <c r="R1114"/>
  <c r="R1125"/>
  <c r="R1309"/>
  <c r="L475"/>
  <c r="L504"/>
  <c r="R1491"/>
  <c r="S1421"/>
  <c r="T1421" s="1"/>
  <c r="R1422"/>
  <c r="S1422" s="1"/>
  <c r="T1422" s="1"/>
  <c r="B1247"/>
  <c r="B1289" s="1"/>
  <c r="B1246"/>
  <c r="B1287" s="1"/>
  <c r="S938"/>
  <c r="T938" s="1"/>
  <c r="R940"/>
  <c r="S1496"/>
  <c r="T1496" s="1"/>
  <c r="R1489" l="1"/>
  <c r="R364"/>
  <c r="R1413"/>
  <c r="R611"/>
</calcChain>
</file>

<file path=xl/sharedStrings.xml><?xml version="1.0" encoding="utf-8"?>
<sst xmlns="http://schemas.openxmlformats.org/spreadsheetml/2006/main" count="67945" uniqueCount="40585">
  <si>
    <t>634861200</t>
  </si>
  <si>
    <t>с.Крестовка</t>
  </si>
  <si>
    <t>634861300</t>
  </si>
  <si>
    <t>634861400</t>
  </si>
  <si>
    <t>634861500</t>
  </si>
  <si>
    <t>с.Снегирево</t>
  </si>
  <si>
    <t>635000000</t>
  </si>
  <si>
    <t>Кокпектинский район</t>
  </si>
  <si>
    <t>635030000</t>
  </si>
  <si>
    <t>635030100</t>
  </si>
  <si>
    <t>635030300</t>
  </si>
  <si>
    <t>а.Ажа</t>
  </si>
  <si>
    <t>635030400</t>
  </si>
  <si>
    <t>635030500</t>
  </si>
  <si>
    <t>а.Шариптогай</t>
  </si>
  <si>
    <t>635030600</t>
  </si>
  <si>
    <t>а.Толагай</t>
  </si>
  <si>
    <t>635033000</t>
  </si>
  <si>
    <t>Бастаушинский с.о.</t>
  </si>
  <si>
    <t>635033100</t>
  </si>
  <si>
    <t>с.Бастауши</t>
  </si>
  <si>
    <t>635033200</t>
  </si>
  <si>
    <t>с.Кокжота</t>
  </si>
  <si>
    <t>635035000</t>
  </si>
  <si>
    <t>Улкен Букенский с.о.</t>
  </si>
  <si>
    <t>635035100</t>
  </si>
  <si>
    <t>а.Улкен Бокен</t>
  </si>
  <si>
    <t>635035200</t>
  </si>
  <si>
    <t>635035300</t>
  </si>
  <si>
    <t>с.Жалсары</t>
  </si>
  <si>
    <t>с.Тентек</t>
  </si>
  <si>
    <t>635037000</t>
  </si>
  <si>
    <t>Казнаковский с.о.</t>
  </si>
  <si>
    <t>635037100</t>
  </si>
  <si>
    <t>с.Теристанбалы</t>
  </si>
  <si>
    <t>634487103</t>
  </si>
  <si>
    <t>уч.Раис</t>
  </si>
  <si>
    <t>634487200</t>
  </si>
  <si>
    <t>с.Узунжал</t>
  </si>
  <si>
    <t>634489000</t>
  </si>
  <si>
    <t>Шалабаевский с.о.</t>
  </si>
  <si>
    <t>634489100</t>
  </si>
  <si>
    <t>634489103</t>
  </si>
  <si>
    <t>с.Мортас</t>
  </si>
  <si>
    <t>634489104</t>
  </si>
  <si>
    <t>а.Костобе</t>
  </si>
  <si>
    <t>634489105</t>
  </si>
  <si>
    <t>с.Иман</t>
  </si>
  <si>
    <t>634489106</t>
  </si>
  <si>
    <t>634489107</t>
  </si>
  <si>
    <t>634489108</t>
  </si>
  <si>
    <t>с.Холодный Ключ</t>
  </si>
  <si>
    <t>634489200</t>
  </si>
  <si>
    <t>634489203</t>
  </si>
  <si>
    <t>634489205</t>
  </si>
  <si>
    <t>634600000</t>
  </si>
  <si>
    <t>Зайсанский район</t>
  </si>
  <si>
    <t>634620000</t>
  </si>
  <si>
    <t>Зайсанская г.а.</t>
  </si>
  <si>
    <t>634620100</t>
  </si>
  <si>
    <t>г.Зайсан</t>
  </si>
  <si>
    <t>634633000</t>
  </si>
  <si>
    <t>Биржанский с.о.</t>
  </si>
  <si>
    <t>634633100</t>
  </si>
  <si>
    <t>а.Биржан</t>
  </si>
  <si>
    <t>634633105</t>
  </si>
  <si>
    <t>634633107</t>
  </si>
  <si>
    <t>634633109</t>
  </si>
  <si>
    <t>634633113</t>
  </si>
  <si>
    <t>с.Калихан</t>
  </si>
  <si>
    <t>634633200</t>
  </si>
  <si>
    <t>634633207</t>
  </si>
  <si>
    <t>с.Кардон</t>
  </si>
  <si>
    <t>634633208</t>
  </si>
  <si>
    <t>с.Тасбай</t>
  </si>
  <si>
    <t>634633300</t>
  </si>
  <si>
    <t>634633307</t>
  </si>
  <si>
    <t>634633308</t>
  </si>
  <si>
    <t>634633315</t>
  </si>
  <si>
    <t>с.Жол Жайыр</t>
  </si>
  <si>
    <t>634633317</t>
  </si>
  <si>
    <t>с.Сексен</t>
  </si>
  <si>
    <t>634635000</t>
  </si>
  <si>
    <t>634635100</t>
  </si>
  <si>
    <t>634635200</t>
  </si>
  <si>
    <t>с.Жинишкесу</t>
  </si>
  <si>
    <t>634635203</t>
  </si>
  <si>
    <t>634635300</t>
  </si>
  <si>
    <t>634483217</t>
  </si>
  <si>
    <t>точка Ушкумалак</t>
  </si>
  <si>
    <t>634483219</t>
  </si>
  <si>
    <t>точка Шурук</t>
  </si>
  <si>
    <t>634483300</t>
  </si>
  <si>
    <t>рзд.18 км</t>
  </si>
  <si>
    <t>634485000</t>
  </si>
  <si>
    <t>Суыкбулакская п.а.</t>
  </si>
  <si>
    <t>634485100</t>
  </si>
  <si>
    <t>п.Суыкбулак</t>
  </si>
  <si>
    <t>634485200</t>
  </si>
  <si>
    <t>с.Дельбегетей</t>
  </si>
  <si>
    <t>634485203</t>
  </si>
  <si>
    <t>рзд.3</t>
  </si>
  <si>
    <t>634485205</t>
  </si>
  <si>
    <t>рзд.4</t>
  </si>
  <si>
    <t>634487000</t>
  </si>
  <si>
    <t>Теристанбалинский с.о.</t>
  </si>
  <si>
    <t>634487100</t>
  </si>
  <si>
    <t>Услуги по реализации государственной политики в области формирования и развития экономической политики, системы государственного планирования и управления области</t>
  </si>
  <si>
    <t>Услуги по реализации государственной политики в области формирования и развития экономической политики, системы государственного планирования и управления города республиканского значения, столицы</t>
  </si>
  <si>
    <t>Услуги по реализации государственной политики в области формирования и развития экономической политики, системы государственного планирования и управления района (города областного значения)</t>
  </si>
  <si>
    <t>Социологические исследования по разработке законопроектов</t>
  </si>
  <si>
    <t>Исследования в области финансовых нарушений</t>
  </si>
  <si>
    <t>Услуги по реализации государственной политики в области формирования и развития экономической политики, государственного планирования, исполнения бюджета и управления коммунальной собственностью района (города областного значения)</t>
  </si>
  <si>
    <t>Исследования в области использования финансовых инструментов</t>
  </si>
  <si>
    <t>Исследования в области обороны</t>
  </si>
  <si>
    <t>Участие в обеспечении безопасности охраняемых лиц, объектов и  в выполнении церемониальных ритуалов</t>
  </si>
  <si>
    <t>Услуги по реализации государственной политики на местном уровне в области мобилизационной подготовки, гражданской обороны, организации предупреждения и ликвидации аварий и стихийных бедствий</t>
  </si>
  <si>
    <t>Оказание юридической помощи адвокатами до следствия и на следствии</t>
  </si>
  <si>
    <t>Целевые текущие трансферты областному бюджету Жамбылской области на проведение операции «Мак»</t>
  </si>
  <si>
    <t>Услуги по реализации государственной политики в области обеспечения охраны общественного порядка и безопасности на территории области</t>
  </si>
  <si>
    <t>Организация работы медвытрезвителей и подразделений полиции, организующих работу медвытрезвителей</t>
  </si>
  <si>
    <t>Организация  временной изоляции, адаптации и реабилитации несовершеннолетних</t>
  </si>
  <si>
    <t>Услуги по размещению лиц, не имеющих определенного места  жительства и документов</t>
  </si>
  <si>
    <t>Организация  содержания лиц, арестованных в административном порядке</t>
  </si>
  <si>
    <t>Организация содержания служебных животных</t>
  </si>
  <si>
    <t>Проведение операции «Мак»</t>
  </si>
  <si>
    <t>Услуги по реализации государственной политики в области обеспечения охраны общественного порядка и безопасности на территории города республиканского значения, столицы</t>
  </si>
  <si>
    <t>Организация временной изоляции, адаптации и реабилитации несовершеннолетних</t>
  </si>
  <si>
    <t>Организация содержания лиц, арестованных в административном порядке</t>
  </si>
  <si>
    <t>Представление и защита интересов государства</t>
  </si>
  <si>
    <t>Обеспечение деятельности института законодательства Республики Казахстан</t>
  </si>
  <si>
    <t>Целевые текущие трансферты областным бюджетам, бюджетам городов Астаны и Алматы для обслуживания населения по принципу «одного окна»</t>
  </si>
  <si>
    <t>Социологические исследования в области религии, межконфессиональных отношений и правовой пропаганды в Республике Казахстан</t>
  </si>
  <si>
    <t>Увеличение уставного капитала АО «?ркен»</t>
  </si>
  <si>
    <t>Дополнительное образование для детей и юношества по спорту</t>
  </si>
  <si>
    <t>Дополнительное образование для детей и юношества</t>
  </si>
  <si>
    <t>Модернизация технического и профессионального образования</t>
  </si>
  <si>
    <t>За счет софинансирования из республиканского бюджета</t>
  </si>
  <si>
    <t>Целевые трансферты на развитие бюджету города Астаны на  выкуп  негосударственного пакета акций АО «Astana Knowledge city»</t>
  </si>
  <si>
    <t>Целевые текущие трансферты областным бюджетам, бюджетам городов Астаны и Алматы на приобретение оборудования для кабинетов «Самопознания»</t>
  </si>
  <si>
    <t>Целевые текущие трансферты областным бюджетам, бюджетам городов Астаны и Алматы на обеспечение учебными материалами дошкольных организаций образования, организаций среднего, технического и профессионального, послесреднего образования, институтов повышения</t>
  </si>
  <si>
    <t>Исследования в области совершенствования системы образования</t>
  </si>
  <si>
    <t>с.Трехгорное</t>
  </si>
  <si>
    <t>636837900</t>
  </si>
  <si>
    <t>с.Большая речка</t>
  </si>
  <si>
    <t>636839000</t>
  </si>
  <si>
    <t>Выдрихинский с.о.</t>
  </si>
  <si>
    <t>636839100</t>
  </si>
  <si>
    <t>с.Выдриха</t>
  </si>
  <si>
    <t>636839200</t>
  </si>
  <si>
    <t>с.Межовка</t>
  </si>
  <si>
    <t>636841000</t>
  </si>
  <si>
    <t>Верх-Убинский с.о.</t>
  </si>
  <si>
    <t>636841100</t>
  </si>
  <si>
    <t>с.Верх-Уба</t>
  </si>
  <si>
    <t>636841200</t>
  </si>
  <si>
    <t>с.Зауба</t>
  </si>
  <si>
    <t>636843000</t>
  </si>
  <si>
    <t>Зевакинский с.о.</t>
  </si>
  <si>
    <t>636843100</t>
  </si>
  <si>
    <t>с.Зевакино</t>
  </si>
  <si>
    <t>636843200</t>
  </si>
  <si>
    <t>с.Hовая Убинка</t>
  </si>
  <si>
    <t>636843400</t>
  </si>
  <si>
    <t>с.Убинка</t>
  </si>
  <si>
    <t>636845000</t>
  </si>
  <si>
    <t>Каменевский с.о.</t>
  </si>
  <si>
    <t>636845100</t>
  </si>
  <si>
    <t>с.Рассыпное</t>
  </si>
  <si>
    <t>636845105</t>
  </si>
  <si>
    <t>с.Волчовка</t>
  </si>
  <si>
    <t>636845107</t>
  </si>
  <si>
    <t>с.Hовоселово</t>
  </si>
  <si>
    <t>636845300</t>
  </si>
  <si>
    <t>с.Коневка</t>
  </si>
  <si>
    <t>636845400</t>
  </si>
  <si>
    <t>636845700</t>
  </si>
  <si>
    <t>с.Рулиха</t>
  </si>
  <si>
    <t>636845709</t>
  </si>
  <si>
    <t>с.Шапорево</t>
  </si>
  <si>
    <t>636845780</t>
  </si>
  <si>
    <t>ст.Рулиха</t>
  </si>
  <si>
    <t>636847000</t>
  </si>
  <si>
    <t>636847100</t>
  </si>
  <si>
    <t>636847105</t>
  </si>
  <si>
    <t>с.Лазовое</t>
  </si>
  <si>
    <t>636847300</t>
  </si>
  <si>
    <t>636847400</t>
  </si>
  <si>
    <t>636849000</t>
  </si>
  <si>
    <t>Разинский с.о.</t>
  </si>
  <si>
    <t>636849100</t>
  </si>
  <si>
    <t>с.Красная Шемонаиха</t>
  </si>
  <si>
    <t>636849200</t>
  </si>
  <si>
    <t>с.Белый Камень</t>
  </si>
  <si>
    <t>636849300</t>
  </si>
  <si>
    <t>636849400</t>
  </si>
  <si>
    <t>с.Медведка</t>
  </si>
  <si>
    <t>636857000</t>
  </si>
  <si>
    <t>636857100</t>
  </si>
  <si>
    <t>636857200</t>
  </si>
  <si>
    <t>636857300</t>
  </si>
  <si>
    <t>с.Hово-Ильинка</t>
  </si>
  <si>
    <t>636857400</t>
  </si>
  <si>
    <t>ст.Фестивальная</t>
  </si>
  <si>
    <t>636863000</t>
  </si>
  <si>
    <t>Усть-Таловская п.а.</t>
  </si>
  <si>
    <t>636863100</t>
  </si>
  <si>
    <t>п.Усть-Таловка</t>
  </si>
  <si>
    <t>636863200</t>
  </si>
  <si>
    <t>636863300</t>
  </si>
  <si>
    <t>636863400</t>
  </si>
  <si>
    <t>710000000</t>
  </si>
  <si>
    <t>г.Астана</t>
  </si>
  <si>
    <t>711110000</t>
  </si>
  <si>
    <t>район "Алматы"</t>
  </si>
  <si>
    <t>711210000</t>
  </si>
  <si>
    <t>район "Есиль"</t>
  </si>
  <si>
    <t>711310000</t>
  </si>
  <si>
    <t>район "Сарыарка"</t>
  </si>
  <si>
    <t>750000000</t>
  </si>
  <si>
    <t>г.Алматы</t>
  </si>
  <si>
    <t>751110000</t>
  </si>
  <si>
    <t>Алмалинский район</t>
  </si>
  <si>
    <t>751210000</t>
  </si>
  <si>
    <t>Алатауский район</t>
  </si>
  <si>
    <t>751310000</t>
  </si>
  <si>
    <t>Ауэзовский район</t>
  </si>
  <si>
    <t>751410000</t>
  </si>
  <si>
    <t>Бостандыкский район</t>
  </si>
  <si>
    <t>751510000</t>
  </si>
  <si>
    <t>Жетысуский район</t>
  </si>
  <si>
    <t>751710000</t>
  </si>
  <si>
    <t>Медеуский район</t>
  </si>
  <si>
    <t>751910000</t>
  </si>
  <si>
    <t>Турксибский район</t>
  </si>
  <si>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</si>
  <si>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</si>
  <si>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</si>
  <si>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</si>
  <si>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</si>
  <si>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</si>
  <si>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</si>
  <si>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</si>
  <si>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</si>
  <si>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</si>
  <si>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</si>
  <si>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</si>
  <si>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</si>
  <si>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</si>
  <si>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</si>
  <si>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</si>
  <si>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</si>
  <si>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</si>
  <si>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</si>
  <si>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</si>
  <si>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</si>
  <si>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</si>
  <si>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</si>
  <si>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</si>
  <si>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</si>
  <si>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</si>
  <si>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</si>
  <si>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</si>
  <si>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</si>
  <si>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</si>
  <si>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а.Кенгирбай би</t>
  </si>
  <si>
    <t>633233127</t>
  </si>
  <si>
    <t>633235000</t>
  </si>
  <si>
    <t>Архатский с.о.</t>
  </si>
  <si>
    <t>633235100</t>
  </si>
  <si>
    <t>с.Архат</t>
  </si>
  <si>
    <t>633235500</t>
  </si>
  <si>
    <t>с.Орда</t>
  </si>
  <si>
    <t>633239000</t>
  </si>
  <si>
    <t>633239100</t>
  </si>
  <si>
    <t>с.Каскабулак</t>
  </si>
  <si>
    <t>633239400</t>
  </si>
  <si>
    <t>633243000</t>
  </si>
  <si>
    <t>633243100</t>
  </si>
  <si>
    <t>с.Журекадыр</t>
  </si>
  <si>
    <t>633243134</t>
  </si>
  <si>
    <t>с.Мендеке</t>
  </si>
  <si>
    <t>633245000</t>
  </si>
  <si>
    <t>Медеуский с.о.</t>
  </si>
  <si>
    <t>633245100</t>
  </si>
  <si>
    <t>с.Медеу</t>
  </si>
  <si>
    <t>633247000</t>
  </si>
  <si>
    <t>Кокбайский а.о.</t>
  </si>
  <si>
    <t>633247100</t>
  </si>
  <si>
    <t>с.Кокбай</t>
  </si>
  <si>
    <t>633247117</t>
  </si>
  <si>
    <t>с.Баянкар</t>
  </si>
  <si>
    <t>633247164</t>
  </si>
  <si>
    <t>633249000</t>
  </si>
  <si>
    <t>Токтамысский с.о</t>
  </si>
  <si>
    <t>633249100</t>
  </si>
  <si>
    <t>633253000</t>
  </si>
  <si>
    <t>Сарыжалский с.о.</t>
  </si>
  <si>
    <t>633253100</t>
  </si>
  <si>
    <t>633400000</t>
  </si>
  <si>
    <t>Аягозский район</t>
  </si>
  <si>
    <t>633439000</t>
  </si>
  <si>
    <t>Айгызский с.о.</t>
  </si>
  <si>
    <t>633439100</t>
  </si>
  <si>
    <t>с.Айгыз</t>
  </si>
  <si>
    <t>633439102</t>
  </si>
  <si>
    <t>633439103</t>
  </si>
  <si>
    <t>633439104</t>
  </si>
  <si>
    <t>с.Баймуса</t>
  </si>
  <si>
    <t>633439105</t>
  </si>
  <si>
    <t>с.Батырбай</t>
  </si>
  <si>
    <t>633439106</t>
  </si>
  <si>
    <t>633439107</t>
  </si>
  <si>
    <t>с.Карибжан</t>
  </si>
  <si>
    <t>633439108</t>
  </si>
  <si>
    <t>633439109</t>
  </si>
  <si>
    <t>с.Кызай</t>
  </si>
  <si>
    <t>с.Кызбай</t>
  </si>
  <si>
    <t>633439112</t>
  </si>
  <si>
    <t>с.Кызылкесек</t>
  </si>
  <si>
    <t>633439113</t>
  </si>
  <si>
    <t>с.Корайлы</t>
  </si>
  <si>
    <t>633439114</t>
  </si>
  <si>
    <t>633439115</t>
  </si>
  <si>
    <t>с.Майтас</t>
  </si>
  <si>
    <t>633439116</t>
  </si>
  <si>
    <t>с.Маусымбай</t>
  </si>
  <si>
    <t>633439117</t>
  </si>
  <si>
    <t>633439118</t>
  </si>
  <si>
    <t>633439119</t>
  </si>
  <si>
    <t>633439121</t>
  </si>
  <si>
    <t>с.Онгар</t>
  </si>
  <si>
    <t>633439122</t>
  </si>
  <si>
    <t>633439123</t>
  </si>
  <si>
    <t>с.Хамит</t>
  </si>
  <si>
    <t>633439124</t>
  </si>
  <si>
    <t>Услуги  по координации политики и государственному регулированию предоставления услуг в области здравоохранения</t>
  </si>
  <si>
    <t>Услуги по судебно-медицинской  экспертизе</t>
  </si>
  <si>
    <t>Реализация программы за счет трансфертов из республиканского бюджета</t>
  </si>
  <si>
    <t>Надбавки к пенсиям граждан, пострадавших вследствие ядерных испытаний на Семипалатинском испытательном ядерном полигоне</t>
  </si>
  <si>
    <t>Инвалиды I и II групп</t>
  </si>
  <si>
    <t>Многодетные матери, награжденные подвесками «Алтын алка», «Кумис алка» или получившие ранее звание «Мать-героиня» и награжденные орденом  «Материнская слава»</t>
  </si>
  <si>
    <t>Управление координации занятости и социальных  программ области</t>
  </si>
  <si>
    <t>Пособие  родителям, опекунам, воспитывающим детей- инвалидов</t>
  </si>
  <si>
    <t>Работающее и неработающее население, проживающее и проживавшее в зонах радиационных рисков и на территории с льготным социально-экономическим статусом c 1949 по 1990 годы</t>
  </si>
  <si>
    <t>Льготы по проезду на всех видах общественного транспорта-городского, пригородного и местного сообщения (кроме такси)</t>
  </si>
  <si>
    <t>Льготы по проезду на всех видах общественного транспорта-городского, пригородного и местных сообщений (кроме такси)</t>
  </si>
  <si>
    <t>Социальная адаптация лиц, не имеющих определенного местожительства</t>
  </si>
  <si>
    <t>Оказание социальной помощи на приобретение  топлива специалистам здравоохранения, образования, социального обеспечения, культуры и спорта в сельской местности в соответствии с законодательством Республики Казахстан</t>
  </si>
  <si>
    <t>Материально-техническое оснащение Министерства труда и социальной защиты населения Республики Казахстан</t>
  </si>
  <si>
    <t>Представительные, исполнительные и другие органы, выполняющие общие функции  государственного управления</t>
  </si>
  <si>
    <t>Выполнение обязательств центральных государственных органов по решениям судов  за счет средств резерва  Правительства Республики Казахстан</t>
  </si>
  <si>
    <t xml:space="preserve">Трансферты другим уровням государственного управления_x000D_
</t>
  </si>
  <si>
    <t>Материально-техническое оснащение  Национального центра по правам человека</t>
  </si>
  <si>
    <t>Разработка и экспертиза технико-экономических обоснований местных  бюджетных инвестиционных проектов и концессионных проектов</t>
  </si>
  <si>
    <t>Обеспечение закладки и выращивания многолетних насаждений плодовых культур и винограда</t>
  </si>
  <si>
    <t>Отдел предпринимательства и сельского хозяйства района (города областного значения)</t>
  </si>
  <si>
    <t xml:space="preserve">Удешевление стоимости горюче-смазочных материалов и других товарно-материальных ценностей, необходимых для проведения весенне-полевых и уборочных работ _x000D_
</t>
  </si>
  <si>
    <t>Целевые текущие трансферты областным бюджетам, бюджетам городов Астаны и Алматы на субсидирование стоимости услуг  по  подаче питьевой воды из особо важных групповых и локальных систем водоснабжения, являющихся безальтернативными источниками питьевого вод</t>
  </si>
  <si>
    <t>Совершенствование управления водными ресурсами и восстановление земель</t>
  </si>
  <si>
    <t>Кредитование проекта совершенствования управления водными ресурсами и восстановления земель</t>
  </si>
  <si>
    <t>Оказание государственной поддержки функционирования инфраструктурных сетей водоснабжения, находящихся в республиканской собственности</t>
  </si>
  <si>
    <t>Увеличение уставных капиталов республиканских государственных предприятий, эксплуатирующих водохозяйственные объекты</t>
  </si>
  <si>
    <t>Охрана,защита,воспроизводство лесов и лесоразведение</t>
  </si>
  <si>
    <t>Обеспечение сохранения и развития  особо охраняемых природных территорий</t>
  </si>
  <si>
    <t>Целевые текущие трансферты областным бюджетам, бюджетам городов Астаны и Алматы на передаваемые административные функции в рамках  разграничения полномочий между уровнями государственного управления</t>
  </si>
  <si>
    <t xml:space="preserve">Проведение государственной экологической экспертизы объектов II, III, IV категорий_x000D_
</t>
  </si>
  <si>
    <t xml:space="preserve">Регулирование земельных отношений_x000D_
</t>
  </si>
  <si>
    <t xml:space="preserve">Возмещение убытков, причиненных собственникам земельных участков или землепользователям_x000D_
</t>
  </si>
  <si>
    <t>Землеустройство, проводимое при установлении границ городов районного значения, районов в городе, поселков аулов (сел), аульных (сельских) округов</t>
  </si>
  <si>
    <t>Прочие услуги в области сельского, водного, лесного, рыбного  хозяйства, охраны окружающей среды и земельных отношений</t>
  </si>
  <si>
    <t>Формирование и реализация  политики государства в сфере развития агропромышленного комплекса, водного, лесного, охотничьего и рыбного хозяйства, сельских территорий и аграрной науки</t>
  </si>
  <si>
    <t>Проведение закупочных операций и ценовых интервенций</t>
  </si>
  <si>
    <t>Развитие сетей национальной инновационной системы</t>
  </si>
  <si>
    <t>Ликвидация очагов острых  и хронических инфекционных  заболеваний  животных и птиц</t>
  </si>
  <si>
    <t>Научное и кадровое обеспечение отраслей агропрмышленного комплекса</t>
  </si>
  <si>
    <t>Материально-техническое оснащение государственных учреждений  Министерства сельского хозяйства Республики Казахстан</t>
  </si>
  <si>
    <t>Увеличение уставного капитала республиканских государственных предприятий  Комитета по водным ресурсам, эксплуатирующих водохозяйственные объекты для обновления машинно-тракторного парка и оснащения техническими средствами</t>
  </si>
  <si>
    <t>Капитальный ремонт зданий, помещений и сооружений государственных учреждений Министерства сельского хозяйства Республики  Казахстан</t>
  </si>
  <si>
    <t>Целевые текущие трансферты областным бюджетам, бюджетам городов Астаны и Алматы на поддержку повышения урожайности и качества производимых сельскохозяйственных  культур</t>
  </si>
  <si>
    <t>Промышленность</t>
  </si>
  <si>
    <t>Обеспечение функционирования  специальной экономической зоны «Национальный индустриальный нефтехимический технопарк»</t>
  </si>
  <si>
    <t>Прочие услуги  в сфере промышленности, архитектурной, градостроительной и строительной деятельности</t>
  </si>
  <si>
    <t>Министерство транспорта и коммуникаций  Республики Казахстан</t>
  </si>
  <si>
    <t>Целевые трансферты на развитие бюджетам  районов (городов областного значения) на развитие транспортной инфраструктуры</t>
  </si>
  <si>
    <t>Капитальный ремонт зданий, помещений и сооружений Министерства транспорта и коммуникаций  Республики Казахстан</t>
  </si>
  <si>
    <t>Материально-техническое оснащение Министерства транспорта и коммуникаций  Республики Казахстан</t>
  </si>
  <si>
    <t>634645607</t>
  </si>
  <si>
    <t>634645608</t>
  </si>
  <si>
    <t>с.Кызыл</t>
  </si>
  <si>
    <t>634645609</t>
  </si>
  <si>
    <t>с.Кызыл-баз</t>
  </si>
  <si>
    <t>634645611</t>
  </si>
  <si>
    <t>с.Мешин</t>
  </si>
  <si>
    <t>634647000</t>
  </si>
  <si>
    <t>Даировский с.о</t>
  </si>
  <si>
    <t>634647100</t>
  </si>
  <si>
    <t>с.Дайыр</t>
  </si>
  <si>
    <t>634647102</t>
  </si>
  <si>
    <t>634647103</t>
  </si>
  <si>
    <t>634647104</t>
  </si>
  <si>
    <t>с.Аяган</t>
  </si>
  <si>
    <t>634647107</t>
  </si>
  <si>
    <t>с.Коленке</t>
  </si>
  <si>
    <t>634647108</t>
  </si>
  <si>
    <t>634647114</t>
  </si>
  <si>
    <t>с.Андреш</t>
  </si>
  <si>
    <t>634647115</t>
  </si>
  <si>
    <t>с.Бекбай</t>
  </si>
  <si>
    <t>634647116</t>
  </si>
  <si>
    <t>с.6-точка</t>
  </si>
  <si>
    <t>634647200</t>
  </si>
  <si>
    <t>634647203</t>
  </si>
  <si>
    <t>634647206</t>
  </si>
  <si>
    <t>с.Естимес</t>
  </si>
  <si>
    <t>634647207</t>
  </si>
  <si>
    <t>с.Киши Орталык</t>
  </si>
  <si>
    <t>634647208</t>
  </si>
  <si>
    <t>с.Майчат</t>
  </si>
  <si>
    <t>634647209</t>
  </si>
  <si>
    <t>с.Тебеген</t>
  </si>
  <si>
    <t>634647211</t>
  </si>
  <si>
    <t>с.Улкен Орталык</t>
  </si>
  <si>
    <t>634647300</t>
  </si>
  <si>
    <t>а.Кокжыра</t>
  </si>
  <si>
    <t>634647305</t>
  </si>
  <si>
    <t>с.Ботай баз</t>
  </si>
  <si>
    <t>634647306</t>
  </si>
  <si>
    <t>с.Жалгыз Агаш</t>
  </si>
  <si>
    <t>634647308</t>
  </si>
  <si>
    <t>с.Кушик жал</t>
  </si>
  <si>
    <t>634647309</t>
  </si>
  <si>
    <t>634649000</t>
  </si>
  <si>
    <t>Шиликтинский с.о.</t>
  </si>
  <si>
    <t>634649100</t>
  </si>
  <si>
    <t>634649103</t>
  </si>
  <si>
    <t>634649200</t>
  </si>
  <si>
    <t>с.Жалшы</t>
  </si>
  <si>
    <t>634649203</t>
  </si>
  <si>
    <t>с.Косбастау</t>
  </si>
  <si>
    <t>634649209</t>
  </si>
  <si>
    <t>с.Орта Кокбастау</t>
  </si>
  <si>
    <t>634649300</t>
  </si>
  <si>
    <t>с.Какенталды</t>
  </si>
  <si>
    <t>634649303</t>
  </si>
  <si>
    <t>с.Кемпирбулак</t>
  </si>
  <si>
    <t>634649500</t>
  </si>
  <si>
    <t>634649600</t>
  </si>
  <si>
    <t>634649605</t>
  </si>
  <si>
    <t>с.Курт</t>
  </si>
  <si>
    <t>634649607</t>
  </si>
  <si>
    <t>634649611</t>
  </si>
  <si>
    <t>с.Тостиков</t>
  </si>
  <si>
    <t>634649613</t>
  </si>
  <si>
    <t>с.Шукин</t>
  </si>
  <si>
    <t>634800000</t>
  </si>
  <si>
    <t>Зыряновский район</t>
  </si>
  <si>
    <t>634821100</t>
  </si>
  <si>
    <t>г.Серебрянск</t>
  </si>
  <si>
    <t>634833000</t>
  </si>
  <si>
    <t>634833100</t>
  </si>
  <si>
    <t>634833300</t>
  </si>
  <si>
    <t>с.Ландман</t>
  </si>
  <si>
    <t>634833400</t>
  </si>
  <si>
    <t>634833500</t>
  </si>
  <si>
    <t>с.Подорленок</t>
  </si>
  <si>
    <t>634833700</t>
  </si>
  <si>
    <t>634833702</t>
  </si>
  <si>
    <t>с.Алтынсай</t>
  </si>
  <si>
    <t>634835000</t>
  </si>
  <si>
    <t>Hово-Бухтарминская п.а.</t>
  </si>
  <si>
    <t>634835100</t>
  </si>
  <si>
    <t>п.Hовая Бухтарма</t>
  </si>
  <si>
    <t>634835200</t>
  </si>
  <si>
    <t>634835300</t>
  </si>
  <si>
    <t>634835400</t>
  </si>
  <si>
    <t>Дом отдыха Голубой залив</t>
  </si>
  <si>
    <t>634837000</t>
  </si>
  <si>
    <t>Зубовская п.а.</t>
  </si>
  <si>
    <t>634837100</t>
  </si>
  <si>
    <t>п.Зубовка</t>
  </si>
  <si>
    <t>634839000</t>
  </si>
  <si>
    <t>Малеевский с.о.</t>
  </si>
  <si>
    <t>634839100</t>
  </si>
  <si>
    <t>с.Малеевск</t>
  </si>
  <si>
    <t>634839200</t>
  </si>
  <si>
    <t>с.Богатырево</t>
  </si>
  <si>
    <t>634839300</t>
  </si>
  <si>
    <t>с.Быково</t>
  </si>
  <si>
    <t>с.Hово-Калиновск</t>
  </si>
  <si>
    <t>634839500</t>
  </si>
  <si>
    <t>с.Путинцево</t>
  </si>
  <si>
    <t>634839503</t>
  </si>
  <si>
    <t>с.Козлушка</t>
  </si>
  <si>
    <t>634839506</t>
  </si>
  <si>
    <t>с.Шумовск</t>
  </si>
  <si>
    <t>634841000</t>
  </si>
  <si>
    <t>634841100</t>
  </si>
  <si>
    <t>634841200</t>
  </si>
  <si>
    <t>ст.Бухтарма</t>
  </si>
  <si>
    <t>634841300</t>
  </si>
  <si>
    <t>с.Сажаевка</t>
  </si>
  <si>
    <t>634841303</t>
  </si>
  <si>
    <t>Турбаза Алтайская бухта</t>
  </si>
  <si>
    <t>634841400</t>
  </si>
  <si>
    <t>ст.Селезневка</t>
  </si>
  <si>
    <t>634843000</t>
  </si>
  <si>
    <t>634843100</t>
  </si>
  <si>
    <t>с.Hикольск</t>
  </si>
  <si>
    <t>634843200</t>
  </si>
  <si>
    <t>с.Алтайка</t>
  </si>
  <si>
    <t>634843300</t>
  </si>
  <si>
    <t>с.Ганькино</t>
  </si>
  <si>
    <t>593669300</t>
  </si>
  <si>
    <t>ст.Ганькино</t>
  </si>
  <si>
    <t>593669400</t>
  </si>
  <si>
    <t>с.Скворцовка</t>
  </si>
  <si>
    <t>593671000</t>
  </si>
  <si>
    <t>Пролетарский с.о.</t>
  </si>
  <si>
    <t>593671100</t>
  </si>
  <si>
    <t>593671200</t>
  </si>
  <si>
    <t>с.Барашки</t>
  </si>
  <si>
    <t>593671300</t>
  </si>
  <si>
    <t>593671400</t>
  </si>
  <si>
    <t>с.Тельманово</t>
  </si>
  <si>
    <t>593673000</t>
  </si>
  <si>
    <t>Советский с.о.</t>
  </si>
  <si>
    <t>595247100</t>
  </si>
  <si>
    <t>с.Hовомихайловка</t>
  </si>
  <si>
    <t>595247200</t>
  </si>
  <si>
    <t>с.Бексеит</t>
  </si>
  <si>
    <t>595247300</t>
  </si>
  <si>
    <t>с.Минкесер</t>
  </si>
  <si>
    <t>595247400</t>
  </si>
  <si>
    <t>с.Катанай</t>
  </si>
  <si>
    <t>595247500</t>
  </si>
  <si>
    <t>с.Токаревка</t>
  </si>
  <si>
    <t>595249000</t>
  </si>
  <si>
    <t>595249100</t>
  </si>
  <si>
    <t>595249200</t>
  </si>
  <si>
    <t>с.Красный Октябрь</t>
  </si>
  <si>
    <t>595249400</t>
  </si>
  <si>
    <t>Ост.пункт 2591 км</t>
  </si>
  <si>
    <t>595251000</t>
  </si>
  <si>
    <t>Становский с.о.</t>
  </si>
  <si>
    <t>595251100</t>
  </si>
  <si>
    <t>с.Афонькино</t>
  </si>
  <si>
    <t>595251300</t>
  </si>
  <si>
    <t>595251400</t>
  </si>
  <si>
    <t>с.Пробуждение</t>
  </si>
  <si>
    <t>595251500</t>
  </si>
  <si>
    <t>с.Орел</t>
  </si>
  <si>
    <t>595251600</t>
  </si>
  <si>
    <t>Ост.пункт Орленок</t>
  </si>
  <si>
    <t>595251700</t>
  </si>
  <si>
    <t>Ост.пункт 2574км</t>
  </si>
  <si>
    <t>595600000</t>
  </si>
  <si>
    <t>Район Шал акына</t>
  </si>
  <si>
    <t>595620000</t>
  </si>
  <si>
    <t>Сергеевская г.а.</t>
  </si>
  <si>
    <t>595620100</t>
  </si>
  <si>
    <t>г.Сергеевка</t>
  </si>
  <si>
    <t>595633000</t>
  </si>
  <si>
    <t>Афанасьевский с.о.</t>
  </si>
  <si>
    <t>595633100</t>
  </si>
  <si>
    <t>с.Афанасьевка</t>
  </si>
  <si>
    <t>595633200</t>
  </si>
  <si>
    <t>с.Двойники</t>
  </si>
  <si>
    <t>595633207</t>
  </si>
  <si>
    <t>595633400</t>
  </si>
  <si>
    <t>с.Рясинка</t>
  </si>
  <si>
    <t>595633500</t>
  </si>
  <si>
    <t>с.Садовка</t>
  </si>
  <si>
    <t>595635000</t>
  </si>
  <si>
    <t>Аютасский с.о.</t>
  </si>
  <si>
    <t>595635100</t>
  </si>
  <si>
    <t>595635200</t>
  </si>
  <si>
    <t>с.Аканбарак</t>
  </si>
  <si>
    <t>595635300</t>
  </si>
  <si>
    <t>595635500</t>
  </si>
  <si>
    <t>с.Ыскака Ыбыраева</t>
  </si>
  <si>
    <t>595635600</t>
  </si>
  <si>
    <t>а. Мерген</t>
  </si>
  <si>
    <t>595637000</t>
  </si>
  <si>
    <t>Городецкий с.о.</t>
  </si>
  <si>
    <t>595637100</t>
  </si>
  <si>
    <t>с.Городецкое</t>
  </si>
  <si>
    <t>595637200</t>
  </si>
  <si>
    <t>с.Баганаты</t>
  </si>
  <si>
    <t>595637300</t>
  </si>
  <si>
    <t>с.Коноваловка</t>
  </si>
  <si>
    <t>595638000</t>
  </si>
  <si>
    <t>595638100</t>
  </si>
  <si>
    <t>595638300</t>
  </si>
  <si>
    <t>595638500</t>
  </si>
  <si>
    <t>595639000</t>
  </si>
  <si>
    <t>Кривощековский с.о.</t>
  </si>
  <si>
    <t>595639100</t>
  </si>
  <si>
    <t>с.Кривощеково</t>
  </si>
  <si>
    <t>595639200</t>
  </si>
  <si>
    <t>с.Алкаагаш</t>
  </si>
  <si>
    <t>595639300</t>
  </si>
  <si>
    <t>с.Ровное</t>
  </si>
  <si>
    <t>595639400</t>
  </si>
  <si>
    <t>с.Социал</t>
  </si>
  <si>
    <t>595639500</t>
  </si>
  <si>
    <t>595643000</t>
  </si>
  <si>
    <t>595643100</t>
  </si>
  <si>
    <t>595643200</t>
  </si>
  <si>
    <t>595643300</t>
  </si>
  <si>
    <t>595643400</t>
  </si>
  <si>
    <t>595643500</t>
  </si>
  <si>
    <t>595645000</t>
  </si>
  <si>
    <t>595645100</t>
  </si>
  <si>
    <t>а. Узынжар</t>
  </si>
  <si>
    <t>595645200</t>
  </si>
  <si>
    <t>с.Куртай</t>
  </si>
  <si>
    <t>595645300</t>
  </si>
  <si>
    <t>595647000</t>
  </si>
  <si>
    <t>Приишимский с.о.</t>
  </si>
  <si>
    <t>595647100</t>
  </si>
  <si>
    <t>с.Повозочное</t>
  </si>
  <si>
    <t>595647200</t>
  </si>
  <si>
    <t>595647400</t>
  </si>
  <si>
    <t>с.Меней</t>
  </si>
  <si>
    <t>595647500</t>
  </si>
  <si>
    <t>с.Ортаколь</t>
  </si>
  <si>
    <t>595649000</t>
  </si>
  <si>
    <t>Семипольский с.о.</t>
  </si>
  <si>
    <t>595649100</t>
  </si>
  <si>
    <t>с.Семиполка</t>
  </si>
  <si>
    <t>595649200</t>
  </si>
  <si>
    <t>с.Балуан</t>
  </si>
  <si>
    <t>с.Остаган</t>
  </si>
  <si>
    <t>595651000</t>
  </si>
  <si>
    <t>Ступинский с.о.</t>
  </si>
  <si>
    <t>595651100</t>
  </si>
  <si>
    <t>с.Ступинка</t>
  </si>
  <si>
    <t>595651400</t>
  </si>
  <si>
    <t>595653000</t>
  </si>
  <si>
    <t>Сухорабовский с.о.</t>
  </si>
  <si>
    <t>595653100</t>
  </si>
  <si>
    <t>с.Сухорабовка</t>
  </si>
  <si>
    <t>595653200</t>
  </si>
  <si>
    <t>с.Hеждановка</t>
  </si>
  <si>
    <t>595653300</t>
  </si>
  <si>
    <t>595655000</t>
  </si>
  <si>
    <t>595655100</t>
  </si>
  <si>
    <t>с.Крещенка</t>
  </si>
  <si>
    <t>595655200</t>
  </si>
  <si>
    <t>с.Белоградовка</t>
  </si>
  <si>
    <t>595655300</t>
  </si>
  <si>
    <t>с.Куприяновка</t>
  </si>
  <si>
    <t>595800000</t>
  </si>
  <si>
    <t>Аккайынский район</t>
  </si>
  <si>
    <t>595830000</t>
  </si>
  <si>
    <t>595830100</t>
  </si>
  <si>
    <t>с.Смирново</t>
  </si>
  <si>
    <t>595833000</t>
  </si>
  <si>
    <t>Аралагашский с.о.</t>
  </si>
  <si>
    <t>595833100</t>
  </si>
  <si>
    <t>с.Аралагаш</t>
  </si>
  <si>
    <t>595833200</t>
  </si>
  <si>
    <t>595833300</t>
  </si>
  <si>
    <t>с.Рублевка</t>
  </si>
  <si>
    <t>595835000</t>
  </si>
  <si>
    <t>595835100</t>
  </si>
  <si>
    <t>595835200</t>
  </si>
  <si>
    <t>595837000</t>
  </si>
  <si>
    <t>Власовский с.о.</t>
  </si>
  <si>
    <t>595837100</t>
  </si>
  <si>
    <t>с.Власовка</t>
  </si>
  <si>
    <t>595837200</t>
  </si>
  <si>
    <t>с.Безлесное</t>
  </si>
  <si>
    <t>595837300</t>
  </si>
  <si>
    <t>с.Сенное</t>
  </si>
  <si>
    <t>595839000</t>
  </si>
  <si>
    <t>595839100</t>
  </si>
  <si>
    <t>595839200</t>
  </si>
  <si>
    <t>595839300</t>
  </si>
  <si>
    <t>595839400</t>
  </si>
  <si>
    <t>с.Кенжегалы</t>
  </si>
  <si>
    <t>595843000</t>
  </si>
  <si>
    <t>595843100</t>
  </si>
  <si>
    <t>595843300</t>
  </si>
  <si>
    <t>595845000</t>
  </si>
  <si>
    <t>Киялинский с.о.</t>
  </si>
  <si>
    <t>595845100</t>
  </si>
  <si>
    <t>с.Киялы</t>
  </si>
  <si>
    <t>595845200</t>
  </si>
  <si>
    <t>с.Барыколь</t>
  </si>
  <si>
    <t>595845500</t>
  </si>
  <si>
    <t>с.Кучковка</t>
  </si>
  <si>
    <t>595847000</t>
  </si>
  <si>
    <t>595847100</t>
  </si>
  <si>
    <t>595847103</t>
  </si>
  <si>
    <t>595847200</t>
  </si>
  <si>
    <t>с.Дайындык</t>
  </si>
  <si>
    <t>595847300</t>
  </si>
  <si>
    <t>595849000</t>
  </si>
  <si>
    <t>595849100</t>
  </si>
  <si>
    <t>595849200</t>
  </si>
  <si>
    <t>595849300</t>
  </si>
  <si>
    <t>с.Лесные Поляны</t>
  </si>
  <si>
    <t>Развитие инженерно-коммуникационной инфраструктуры и благоустройство населенных пунктов в рамках реализации стратегии региональной занятости и переподготовки кадров</t>
  </si>
  <si>
    <t>078</t>
  </si>
  <si>
    <t>Услуги по обеспечению деятельности Главы государства</t>
  </si>
  <si>
    <t>Обеспечение деятельности Парламента Республики Казахстан</t>
  </si>
  <si>
    <t>Материально-техническое оснащение ХОЗУ Парламента Республики Казахстан</t>
  </si>
  <si>
    <t>Материально-техническое оснащение Канцелярии Премьер-Министра Республики Казахстан</t>
  </si>
  <si>
    <t>Обеспечение деятельности Главы государства, Премьер-Министра и других должностных лиц государственных органов</t>
  </si>
  <si>
    <t>Обновление парка автомашин для государственных органов</t>
  </si>
  <si>
    <t>Осуществление аудита инвестиционных проектов, финансируемых международными финансовыми организациями</t>
  </si>
  <si>
    <t>Исследование финансовых нарушений</t>
  </si>
  <si>
    <t>Отдел экономики и финансов района (города областного значения)</t>
  </si>
  <si>
    <t>Услуги по координации внешнеполитической деятельности</t>
  </si>
  <si>
    <t>Государственные премии и стипендии</t>
  </si>
  <si>
    <t>Услуги по формированию и развитию экономической политики, системы государственного планирования и управления</t>
  </si>
  <si>
    <t>Взаимодействие с международными рейтинговыми агентствами по вопросам пересмотра суверенного кредитного рейтинга Республики Казахстан</t>
  </si>
  <si>
    <t>633651100</t>
  </si>
  <si>
    <t>633651200</t>
  </si>
  <si>
    <t>633651300</t>
  </si>
  <si>
    <t>Морозовский лесхоз</t>
  </si>
  <si>
    <t>633651400</t>
  </si>
  <si>
    <t>с.Полянка</t>
  </si>
  <si>
    <t>633800000</t>
  </si>
  <si>
    <t>Бородулихинский район</t>
  </si>
  <si>
    <t>633830000</t>
  </si>
  <si>
    <t>Бородулихинский с.о.</t>
  </si>
  <si>
    <t>633830100</t>
  </si>
  <si>
    <t>с.Бородулиха</t>
  </si>
  <si>
    <t>633830200</t>
  </si>
  <si>
    <t>с.Барышовка</t>
  </si>
  <si>
    <t>633830300</t>
  </si>
  <si>
    <t>633830400</t>
  </si>
  <si>
    <t>с.Поднебесное</t>
  </si>
  <si>
    <t>633830600</t>
  </si>
  <si>
    <t>633833000</t>
  </si>
  <si>
    <t>633833100</t>
  </si>
  <si>
    <t>с.Михайличенково</t>
  </si>
  <si>
    <t>633833200</t>
  </si>
  <si>
    <t>с.Петроградское</t>
  </si>
  <si>
    <t>633835000</t>
  </si>
  <si>
    <t>Бель-Агачский с.о.</t>
  </si>
  <si>
    <t>633835100</t>
  </si>
  <si>
    <t>с.Бель-Агач</t>
  </si>
  <si>
    <t>633835300</t>
  </si>
  <si>
    <t>с.Беккарьер</t>
  </si>
  <si>
    <t>633835400</t>
  </si>
  <si>
    <t>с.Бековка</t>
  </si>
  <si>
    <t>633835600</t>
  </si>
  <si>
    <t>рзд.Дюсакен</t>
  </si>
  <si>
    <t>633835700</t>
  </si>
  <si>
    <t>с.Зенковка</t>
  </si>
  <si>
    <t>633835800</t>
  </si>
  <si>
    <t>633835900</t>
  </si>
  <si>
    <t>633837000</t>
  </si>
  <si>
    <t>Бакинский с.о.</t>
  </si>
  <si>
    <t>633837100</t>
  </si>
  <si>
    <t>с.Коростели</t>
  </si>
  <si>
    <t>633837200</t>
  </si>
  <si>
    <t>ст.Аул</t>
  </si>
  <si>
    <t>633837700</t>
  </si>
  <si>
    <t>с.Тарск</t>
  </si>
  <si>
    <t>633843000</t>
  </si>
  <si>
    <t>633843100</t>
  </si>
  <si>
    <t>633843200</t>
  </si>
  <si>
    <t>с.Боровое</t>
  </si>
  <si>
    <t>633845000</t>
  </si>
  <si>
    <t>Жезкентская п.а.</t>
  </si>
  <si>
    <t>633845100</t>
  </si>
  <si>
    <t>п.Жезкент</t>
  </si>
  <si>
    <t>633847000</t>
  </si>
  <si>
    <t>Жерновский с.о.</t>
  </si>
  <si>
    <t>633847100</t>
  </si>
  <si>
    <t>с.Жерновка</t>
  </si>
  <si>
    <t>633847300</t>
  </si>
  <si>
    <t>с.Боровлянка</t>
  </si>
  <si>
    <t>633847500</t>
  </si>
  <si>
    <t>с.Поллог</t>
  </si>
  <si>
    <t>633849000</t>
  </si>
  <si>
    <t>Зубаировский с.о.</t>
  </si>
  <si>
    <t>633849100</t>
  </si>
  <si>
    <t>с.Зубаир</t>
  </si>
  <si>
    <t>633849200</t>
  </si>
  <si>
    <t>с.Байтанат</t>
  </si>
  <si>
    <t>633849300</t>
  </si>
  <si>
    <t>633851000</t>
  </si>
  <si>
    <t>633851100</t>
  </si>
  <si>
    <t>633851200</t>
  </si>
  <si>
    <t>633855000</t>
  </si>
  <si>
    <t>633855100</t>
  </si>
  <si>
    <t>633855200</t>
  </si>
  <si>
    <t>633855400</t>
  </si>
  <si>
    <t>с.2 Пятилетка</t>
  </si>
  <si>
    <t>633855600</t>
  </si>
  <si>
    <t>с.Hово-Васильевка</t>
  </si>
  <si>
    <t>633855800</t>
  </si>
  <si>
    <t>с.Мурзово</t>
  </si>
  <si>
    <t>633857000</t>
  </si>
  <si>
    <t>Hоводворовский с.о.</t>
  </si>
  <si>
    <t>633857100</t>
  </si>
  <si>
    <t>633857200</t>
  </si>
  <si>
    <t>Подхоз Березовка</t>
  </si>
  <si>
    <t>633857300</t>
  </si>
  <si>
    <t>Санаторий Березовка</t>
  </si>
  <si>
    <t>633857500</t>
  </si>
  <si>
    <t>633859000</t>
  </si>
  <si>
    <t>633859100</t>
  </si>
  <si>
    <t>633859200</t>
  </si>
  <si>
    <t>с.Арбузное</t>
  </si>
  <si>
    <t>633859300</t>
  </si>
  <si>
    <t>с.Сарногай</t>
  </si>
  <si>
    <t>633873000</t>
  </si>
  <si>
    <t>Hовошульбинский с.о.</t>
  </si>
  <si>
    <t>633873100</t>
  </si>
  <si>
    <t>с.Hовая Шульба</t>
  </si>
  <si>
    <t>633873200</t>
  </si>
  <si>
    <t>с.Ключики</t>
  </si>
  <si>
    <t>633873300</t>
  </si>
  <si>
    <t>с.Потапенково</t>
  </si>
  <si>
    <t>633873400</t>
  </si>
  <si>
    <t>633873600</t>
  </si>
  <si>
    <t>с.Солоновка</t>
  </si>
  <si>
    <t>633875000</t>
  </si>
  <si>
    <t>Переменовский с.о.</t>
  </si>
  <si>
    <t>633875100</t>
  </si>
  <si>
    <t>с.Переменовка</t>
  </si>
  <si>
    <t>633875200</t>
  </si>
  <si>
    <t>с.Андроновка</t>
  </si>
  <si>
    <t>633875300</t>
  </si>
  <si>
    <t>633875400</t>
  </si>
  <si>
    <t>с.Ремки</t>
  </si>
  <si>
    <t>633877000</t>
  </si>
  <si>
    <t>633877100</t>
  </si>
  <si>
    <t>633877200</t>
  </si>
  <si>
    <t>633877300</t>
  </si>
  <si>
    <t>с.Изатулла</t>
  </si>
  <si>
    <t>633877400</t>
  </si>
  <si>
    <t>с.Мещанка</t>
  </si>
  <si>
    <t>633879000</t>
  </si>
  <si>
    <t>Услуги по реализации государственной политики на местном уровне в области развития предпринимательства и промышленности</t>
  </si>
  <si>
    <t>Целевые  трансферты на развитие из местных бюджетов</t>
  </si>
  <si>
    <t>Кредитование дочерних организаций АО «Национальный управляющий холдинг «КазАгро» для финансирования малого и среднего бизнеса и микрокредитования сельского населения</t>
  </si>
  <si>
    <t>Обеспечение представления интересов Республики Казахстан в сфере предпринимательства, а также содействие укреплению сотрудничества между Республикой Казахстан и странами Европейского cоюза</t>
  </si>
  <si>
    <t>Увеличение уставных капиталов Социально-предпринимательских корпораций для содействия экономическому развитию регионов</t>
  </si>
  <si>
    <t>Содействие индустриально-инновационному развитию регионов</t>
  </si>
  <si>
    <t>Увеличение уставного капитала АО   «НК» Казахстан инжиниринг» для обеспечения модернизации вооружения и военной техники</t>
  </si>
  <si>
    <t>Услуги по реализации государственной политики по обеспечению устойчивого роста конкурентоспособности и повышению имиджа города Астаны как новой столицы на международном уровне</t>
  </si>
  <si>
    <t>Обеспечение инвалидов техническими вспомогательными (компенсаторными) средствами и (или) специальными средствами передвижения в соответствии с индивидуальной программой реабилитации инвалида</t>
  </si>
  <si>
    <t>Предоставление медицинских услуг по протезированию, обеспечению протезно-ортопедическими средствами и обучению пользования ими</t>
  </si>
  <si>
    <t xml:space="preserve">Целевые текущие трансферты бюджетам районов (городов областного значения) на выплату государственной адресной социальной помощи и ежемесячного государственного пособия на детей до 18 лет в связи с ростом размера ростом размера прожиточного минимума_x000D_
</t>
  </si>
  <si>
    <t>Целевые текущие трансферты бюджетам районов (городов областного значения) на обеспечение проезда участникам и инвалидам Великой Отечественной войны к 65-летию Победы в Великой Отечественной войне</t>
  </si>
  <si>
    <t>Целевые текущие трансферты бюджетам районов (городов областного значения) для выплаты единовременной материальной помощи участникам и инвалидам Великой Отечественной войны к 65-летию Победы в Великой Отечественной войне</t>
  </si>
  <si>
    <t>Оказание ритуальных услуг по захоронению умерших Героев Советского Союза, «Халы? ?а?арманы», Героев Социалистического труда, награжденных Орденом Славы трех степеней и орденом «Отан» из числа участников и инвалидов войны</t>
  </si>
  <si>
    <t>Социальная поддержка граждан, награжденных от 26 июля 1999 года орденами «Отан», «Данк», удостоенных высокого звания «Халы? ?а?арманы», почетных званий республики</t>
  </si>
  <si>
    <t>Обеспечение нуждающихся инвалидов обязательными гигиеническими средствами, предоставление социальных услуг индивидуального помощника для инвалидов первой группы, имеющих затруднение в передвижении, и специалиста жестового языка для инвалидов по слуху в со</t>
  </si>
  <si>
    <t>Обеспечение проезда участникам и инвалидам Великой Отечественной войны к 65-летию Победы в Великой Отечественной войне</t>
  </si>
  <si>
    <t>Выплата единовременной материальной помощи участникам и инвалидам Великой Отечественной войны к 65-летию Победы в Великой Отечественной войне</t>
  </si>
  <si>
    <t>Социальная поддержка обучающихся и воспитанников организаций образования очной формы обучения в виде льготного проезда на общественном транспорте (кроме такси) по решению местных представительных органов</t>
  </si>
  <si>
    <t>Целевые текущие трансферты областным бюджетам, бюджетам городов Астаны и Алматы на введение стандартов специальных социальных услуг</t>
  </si>
  <si>
    <t>Исследования в области труда, занятости, социальной защиты и миграции населения</t>
  </si>
  <si>
    <t>Услуги по реализации государственной политики на местном уровне в области обеспечения занятости и реализации социальных программ для населения</t>
  </si>
  <si>
    <t>Целевые текущие трансферты бюджетам районов (городов областного значения) на капитальный, текущий ремонт объектов культуры в рамках реализации стратегии региональной занятости и переподготовки кадров</t>
  </si>
  <si>
    <t>Целевые трансферты на развитие областным бюджетам, бюджетам городов Астаны и Алматы на развитие теплоэнергетической системы</t>
  </si>
  <si>
    <t>Передислокация геофизической обсерватории «Боровое»</t>
  </si>
  <si>
    <t>Определение сортовых и посевных качеств семенного и посадочного материала</t>
  </si>
  <si>
    <t>Постприватизационная поддержка сельского хозяйства</t>
  </si>
  <si>
    <t>Государственный учет и регистрация тракторов, прицепов к ним, самоходных сельскохозяйственных, мелиоративных и дорожно-строительных машин и механизмов</t>
  </si>
  <si>
    <t>Диагностика заболеваний животных</t>
  </si>
  <si>
    <t>Зыряновск Г.А.</t>
  </si>
  <si>
    <t>632010000</t>
  </si>
  <si>
    <t>г.Зыряновск</t>
  </si>
  <si>
    <t>632200000</t>
  </si>
  <si>
    <t>Курчатов Г.А.</t>
  </si>
  <si>
    <t>632210000</t>
  </si>
  <si>
    <t>г.Курчатов</t>
  </si>
  <si>
    <t>632400000</t>
  </si>
  <si>
    <t>Риддер Г.А.</t>
  </si>
  <si>
    <t>632410000</t>
  </si>
  <si>
    <t>г.Риддер</t>
  </si>
  <si>
    <t>632431000</t>
  </si>
  <si>
    <t>Ульбинская п.а.</t>
  </si>
  <si>
    <t>632431100</t>
  </si>
  <si>
    <t>п.Ульба</t>
  </si>
  <si>
    <t>632431200</t>
  </si>
  <si>
    <t>с.Бутаково</t>
  </si>
  <si>
    <t>632431300</t>
  </si>
  <si>
    <t>Лениногорский лесхоз</t>
  </si>
  <si>
    <t>632431400</t>
  </si>
  <si>
    <t>Дом отдыха Лениногорский</t>
  </si>
  <si>
    <t>рзд.71 км</t>
  </si>
  <si>
    <t>с.Тишинский</t>
  </si>
  <si>
    <t>632431700</t>
  </si>
  <si>
    <t>ст.Ульбастрой</t>
  </si>
  <si>
    <t>632433000</t>
  </si>
  <si>
    <t>632433100</t>
  </si>
  <si>
    <t>с.Аэродромное</t>
  </si>
  <si>
    <t>с.Громатуха</t>
  </si>
  <si>
    <t>с.Ермолаевка</t>
  </si>
  <si>
    <t>поселье Гусликова</t>
  </si>
  <si>
    <t>поселье Сыромятникова</t>
  </si>
  <si>
    <t>с.Hовая Королевка</t>
  </si>
  <si>
    <t>поселье Алаева Б.</t>
  </si>
  <si>
    <t>поселье Афанасевой</t>
  </si>
  <si>
    <t>поселье Базилевского</t>
  </si>
  <si>
    <t>поселье Бурыкина</t>
  </si>
  <si>
    <t>поселье Кармукова</t>
  </si>
  <si>
    <t>поселье Hемцева</t>
  </si>
  <si>
    <t>поселье Пырикова</t>
  </si>
  <si>
    <t>поселье Сизева</t>
  </si>
  <si>
    <t>поселье Синельникова</t>
  </si>
  <si>
    <t>поселье Сорокина</t>
  </si>
  <si>
    <t>поселье Кривошапова</t>
  </si>
  <si>
    <t>поселье Черенковой</t>
  </si>
  <si>
    <t>поселье Черкова</t>
  </si>
  <si>
    <t>кр.хоз Ягина</t>
  </si>
  <si>
    <t>632433480</t>
  </si>
  <si>
    <t>с.Верхняя Хайрузовка</t>
  </si>
  <si>
    <t>632433483</t>
  </si>
  <si>
    <t>Дом Ларионова</t>
  </si>
  <si>
    <t>632433500</t>
  </si>
  <si>
    <t>с.Крольчатник</t>
  </si>
  <si>
    <t>632433600</t>
  </si>
  <si>
    <t>с.Ливино</t>
  </si>
  <si>
    <t>632433605</t>
  </si>
  <si>
    <t>пасека Резникова</t>
  </si>
  <si>
    <t>632433680</t>
  </si>
  <si>
    <t>с.Поперечное</t>
  </si>
  <si>
    <t>632433682</t>
  </si>
  <si>
    <t>зимовка Болатова</t>
  </si>
  <si>
    <t>632433683</t>
  </si>
  <si>
    <t>632433684</t>
  </si>
  <si>
    <t>кр.хоз Банникова</t>
  </si>
  <si>
    <t>632433685</t>
  </si>
  <si>
    <t>кр.хоз Жукова</t>
  </si>
  <si>
    <t>632433686</t>
  </si>
  <si>
    <t>Материально-техническое оснащение  государственных организаций образования системы здравоохранения</t>
  </si>
  <si>
    <t>Капитальный ремонт зданий, помещений и сооружений  государственных организаций образования системы  здравоохранения</t>
  </si>
  <si>
    <t>Реализация программы за счет средств местного бюджета</t>
  </si>
  <si>
    <t>Целевые трансферты на развитие бюджетам  районов (городов областного значения) на строительство и реконструкцию объектов образования</t>
  </si>
  <si>
    <t>Реализация мер социальной поддержки специалистов социальной сферы сельских населенных пунктов за счет целевых трансфертов из республиканского бюджета</t>
  </si>
  <si>
    <t>Отдел архитектуры, градостроительства и строительства района (города областного значения)</t>
  </si>
  <si>
    <t>Здравоохранение</t>
  </si>
  <si>
    <t>Услуги по лечению военнослужащих, сотрудников правоохранительных органов и членов их семей          </t>
  </si>
  <si>
    <t>Медицинское обеспечение Вооруженных Сил</t>
  </si>
  <si>
    <t>Целевые текущие трансферты областным бюджетам, бюджетам городов Астаны и Алматы на обеспечение и расширение гарантированного объема бесплатной   медицинской помощи</t>
  </si>
  <si>
    <t>Поликлиники</t>
  </si>
  <si>
    <t>с.Ахметбулак 1</t>
  </si>
  <si>
    <t>с.Каске</t>
  </si>
  <si>
    <t>635839204</t>
  </si>
  <si>
    <t>635839208</t>
  </si>
  <si>
    <t>635839209</t>
  </si>
  <si>
    <t>635839211</t>
  </si>
  <si>
    <t>635839212</t>
  </si>
  <si>
    <t>с.Бокпай 3</t>
  </si>
  <si>
    <t>635839213</t>
  </si>
  <si>
    <t>с.Казанбай</t>
  </si>
  <si>
    <t>635839214</t>
  </si>
  <si>
    <t>с.Курмангалы 2</t>
  </si>
  <si>
    <t>635839215</t>
  </si>
  <si>
    <t>с.Оскелен</t>
  </si>
  <si>
    <t>635839300</t>
  </si>
  <si>
    <t>635839304</t>
  </si>
  <si>
    <t>с.Жыргалы</t>
  </si>
  <si>
    <t>635839306</t>
  </si>
  <si>
    <t>635839308</t>
  </si>
  <si>
    <t>635839309</t>
  </si>
  <si>
    <t>635839311</t>
  </si>
  <si>
    <t>635839312</t>
  </si>
  <si>
    <t>с.Кымызбай</t>
  </si>
  <si>
    <t>635839400</t>
  </si>
  <si>
    <t>635839404</t>
  </si>
  <si>
    <t>с.Жазике</t>
  </si>
  <si>
    <t>635839413</t>
  </si>
  <si>
    <t>635841000</t>
  </si>
  <si>
    <t>Жетыаральский с.о.</t>
  </si>
  <si>
    <t>635841100</t>
  </si>
  <si>
    <t>а.Жетыарал</t>
  </si>
  <si>
    <t>635841200</t>
  </si>
  <si>
    <t>с.Асусай</t>
  </si>
  <si>
    <t>635841202</t>
  </si>
  <si>
    <t>635841203</t>
  </si>
  <si>
    <t>635841204</t>
  </si>
  <si>
    <t>с.Атамбай</t>
  </si>
  <si>
    <t>635841205</t>
  </si>
  <si>
    <t>с.Ашутас</t>
  </si>
  <si>
    <t>635841206</t>
  </si>
  <si>
    <t>635841207</t>
  </si>
  <si>
    <t>635841208</t>
  </si>
  <si>
    <t>с.Боуык</t>
  </si>
  <si>
    <t>635841209</t>
  </si>
  <si>
    <t>с.Ески Асусай</t>
  </si>
  <si>
    <t>635841211</t>
  </si>
  <si>
    <t>с.Жалгызбастау</t>
  </si>
  <si>
    <t>635841212</t>
  </si>
  <si>
    <t>635841213</t>
  </si>
  <si>
    <t>с.Жоке</t>
  </si>
  <si>
    <t>635841214</t>
  </si>
  <si>
    <t>с.Келтебулак</t>
  </si>
  <si>
    <t>635841215</t>
  </si>
  <si>
    <t>с.Копбай</t>
  </si>
  <si>
    <t>635841216</t>
  </si>
  <si>
    <t>с.Киябай</t>
  </si>
  <si>
    <t>635841217</t>
  </si>
  <si>
    <t>635841218</t>
  </si>
  <si>
    <t>с.Мейрамбай</t>
  </si>
  <si>
    <t>635841219</t>
  </si>
  <si>
    <t>с.Метке</t>
  </si>
  <si>
    <t>635841221</t>
  </si>
  <si>
    <t>635841222</t>
  </si>
  <si>
    <t>с.Мынжан</t>
  </si>
  <si>
    <t>635841223</t>
  </si>
  <si>
    <t>с.Лак</t>
  </si>
  <si>
    <t>635841224</t>
  </si>
  <si>
    <t>635841225</t>
  </si>
  <si>
    <t>с.Сушы</t>
  </si>
  <si>
    <t>635841226</t>
  </si>
  <si>
    <t>с.Шалгынбай</t>
  </si>
  <si>
    <t>635841300</t>
  </si>
  <si>
    <t>с.Жангызтал</t>
  </si>
  <si>
    <t>635841302</t>
  </si>
  <si>
    <t>с.Анкау</t>
  </si>
  <si>
    <t>635841303</t>
  </si>
  <si>
    <t>635841304</t>
  </si>
  <si>
    <t>с.Каби</t>
  </si>
  <si>
    <t>635841305</t>
  </si>
  <si>
    <t>635841306</t>
  </si>
  <si>
    <t>635841307</t>
  </si>
  <si>
    <t>635841400</t>
  </si>
  <si>
    <t>635841402</t>
  </si>
  <si>
    <t>635841403</t>
  </si>
  <si>
    <t>635841404</t>
  </si>
  <si>
    <t>с.Атархан</t>
  </si>
  <si>
    <t>635841405</t>
  </si>
  <si>
    <t>с.Балык</t>
  </si>
  <si>
    <t>635841406</t>
  </si>
  <si>
    <t>с.Болтек</t>
  </si>
  <si>
    <t>635841407</t>
  </si>
  <si>
    <t>с.Жабагы</t>
  </si>
  <si>
    <t>635841408</t>
  </si>
  <si>
    <t>635841409</t>
  </si>
  <si>
    <t>с.Кисыкмойыншы</t>
  </si>
  <si>
    <t>635841411</t>
  </si>
  <si>
    <t>635841412</t>
  </si>
  <si>
    <t>с.Кызылкесик</t>
  </si>
  <si>
    <t>635841413</t>
  </si>
  <si>
    <t>635841414</t>
  </si>
  <si>
    <t>635841415</t>
  </si>
  <si>
    <t>635841416</t>
  </si>
  <si>
    <t>с.Hокаш</t>
  </si>
  <si>
    <t>635841417</t>
  </si>
  <si>
    <t>с.Отембай</t>
  </si>
  <si>
    <t>635841418</t>
  </si>
  <si>
    <t>с.Саутбай</t>
  </si>
  <si>
    <t>635841419</t>
  </si>
  <si>
    <t>с.Семсербай</t>
  </si>
  <si>
    <t>635841421</t>
  </si>
  <si>
    <t>с.Сойлесбай</t>
  </si>
  <si>
    <t>635841422</t>
  </si>
  <si>
    <t>с.Сыбан</t>
  </si>
  <si>
    <t>635841423</t>
  </si>
  <si>
    <t>с.Тесиктас</t>
  </si>
  <si>
    <t>635841424</t>
  </si>
  <si>
    <t>635841425</t>
  </si>
  <si>
    <t>с.Тиленши</t>
  </si>
  <si>
    <t>635843000</t>
  </si>
  <si>
    <t>635843100</t>
  </si>
  <si>
    <t>а.Кабанбай</t>
  </si>
  <si>
    <t>635843102</t>
  </si>
  <si>
    <t>635843103</t>
  </si>
  <si>
    <t>с.Байуали</t>
  </si>
  <si>
    <t>635843104</t>
  </si>
  <si>
    <t>с.Карамерген</t>
  </si>
  <si>
    <t>635843200</t>
  </si>
  <si>
    <t>635843202</t>
  </si>
  <si>
    <t>635843203</t>
  </si>
  <si>
    <t>с.Балшыкбай</t>
  </si>
  <si>
    <t>635843204</t>
  </si>
  <si>
    <t>с.Жуметкен</t>
  </si>
  <si>
    <t>635843205</t>
  </si>
  <si>
    <t>635843206</t>
  </si>
  <si>
    <t>с.Сат</t>
  </si>
  <si>
    <t>635843300</t>
  </si>
  <si>
    <t>635843302</t>
  </si>
  <si>
    <t>с.Абдилдабек</t>
  </si>
  <si>
    <t>635843303</t>
  </si>
  <si>
    <t>с.Камен</t>
  </si>
  <si>
    <t>635843304</t>
  </si>
  <si>
    <t>с.Кайса</t>
  </si>
  <si>
    <t>635843305</t>
  </si>
  <si>
    <t>с.Тесибакан</t>
  </si>
  <si>
    <t>635843400</t>
  </si>
  <si>
    <t>635843402</t>
  </si>
  <si>
    <t>с.Денгельбай</t>
  </si>
  <si>
    <t>635843403</t>
  </si>
  <si>
    <t>635843404</t>
  </si>
  <si>
    <t>635843405</t>
  </si>
  <si>
    <t>с.Кулболды</t>
  </si>
  <si>
    <t>635843406</t>
  </si>
  <si>
    <t>635843407</t>
  </si>
  <si>
    <t>с.Карашенгел</t>
  </si>
  <si>
    <t>635843408</t>
  </si>
  <si>
    <t>635843409</t>
  </si>
  <si>
    <t>635843500</t>
  </si>
  <si>
    <t>с.Шорга</t>
  </si>
  <si>
    <t>635843502</t>
  </si>
  <si>
    <t>с.Азжике</t>
  </si>
  <si>
    <t>635843503</t>
  </si>
  <si>
    <t>635843504</t>
  </si>
  <si>
    <t>с.Дуанбай</t>
  </si>
  <si>
    <t>635843505</t>
  </si>
  <si>
    <t>с.Жаманбай</t>
  </si>
  <si>
    <t>635843506</t>
  </si>
  <si>
    <t>с.Жылкыкора</t>
  </si>
  <si>
    <t>635843507</t>
  </si>
  <si>
    <t>с.Екибас 1</t>
  </si>
  <si>
    <t>635843508</t>
  </si>
  <si>
    <t>с.Екибас 2</t>
  </si>
  <si>
    <t>635843509</t>
  </si>
  <si>
    <t>635843511</t>
  </si>
  <si>
    <t>с.Кызылсыдык</t>
  </si>
  <si>
    <t>635843512</t>
  </si>
  <si>
    <t>с.Ногай</t>
  </si>
  <si>
    <t>635843513</t>
  </si>
  <si>
    <t>с.Сталин</t>
  </si>
  <si>
    <t>Обеспечение больных туберкулезом противотуберкулезными препаратами</t>
  </si>
  <si>
    <t>Обеспечение лекарственными средствами на льготных условиях отдельных категорий граждан на амбулаторном уровне лечения</t>
  </si>
  <si>
    <t>Лекарственное обеспечение детей до 5-летнего возраста на амбулаторном уровне лечения</t>
  </si>
  <si>
    <t>Обеспечение лекарственными средствами детей и подростков, находящихся на диспансерном учете при амбулаторном лечении хронических заболеваний</t>
  </si>
  <si>
    <t>Капитальный ремонт зданий, помещений и сооружений Министерства здравоохранения Республики Казахстан</t>
  </si>
  <si>
    <t>Создание информационных систем здравоохранения</t>
  </si>
  <si>
    <t>Капитальный, текущий ремонт объектов здравоохранения в рамках реализации стратегии региональной занятости и переподготовки кадров</t>
  </si>
  <si>
    <t>Техническое и информационное обеспечение медицинских организаций</t>
  </si>
  <si>
    <t>Пенсионная программа</t>
  </si>
  <si>
    <t>Выплаты солидарных пенсий</t>
  </si>
  <si>
    <t>По инвалидности</t>
  </si>
  <si>
    <t>Участники ликвидации последствий катастрофы на ЧАЭС, эвакуированных из зон отчуждения и отселения в Республику Казахстан, включая детей, которые на день эвакуации находились во внутриутробном состоянии</t>
  </si>
  <si>
    <t>Единовременная денежная компенсация реабилитированным гражданам - жертвам массовых политических репрессий</t>
  </si>
  <si>
    <t>Целевые текущие трансферты областным бюджетам, бюджетам городов Астаны и Алматы на расширение программы социальных рабочих мест и молодежной практики</t>
  </si>
  <si>
    <t>Целевые текущие трансферты бюджетам районов (городов областного значения) на расширение программы социальных рабочих мест и молодежной практики</t>
  </si>
  <si>
    <t>Расширение программы социальных рабочих мест и молодежной практики за счет целевых текущих трансфертов из республиканского бюджета</t>
  </si>
  <si>
    <t>Обеспечение занятости населения в рамках реализации cтратегии региональной занятости и переподготовки кадров</t>
  </si>
  <si>
    <t>Кредитование областных бюджетов, бюджетов городов Астаны и Алматы на строительство и (или) приобретение жилья</t>
  </si>
  <si>
    <t>Целевые трансферты на развитие областным бюджетам, бюджетам городов Астаны и Алматы на развитие, обустройство и (или) приобретение инженерно-коммуникационной инфраструктуры</t>
  </si>
  <si>
    <t>Целевые трансферты на развитие областным бюджетам, бюджетам городов Астаны и Алматы на строительство и (или) приобретение жилья государственного коммунального жилищного фонда</t>
  </si>
  <si>
    <t>Кредитование бюджетов районов (городов областного значения) на строительство и (или) приобретение жилья</t>
  </si>
  <si>
    <t>с.Бородино</t>
  </si>
  <si>
    <t>634843400</t>
  </si>
  <si>
    <t>с.Кремнюха</t>
  </si>
  <si>
    <t>634845000</t>
  </si>
  <si>
    <t>Парыгинский с.о.</t>
  </si>
  <si>
    <t>634845100</t>
  </si>
  <si>
    <t>с.Парыгино</t>
  </si>
  <si>
    <t>634845103</t>
  </si>
  <si>
    <t>634845200</t>
  </si>
  <si>
    <t>с.Баяновск</t>
  </si>
  <si>
    <t>634845205</t>
  </si>
  <si>
    <t>с.Теплый Ключ</t>
  </si>
  <si>
    <t>634845500</t>
  </si>
  <si>
    <t>с.Кутиха</t>
  </si>
  <si>
    <t>634847000</t>
  </si>
  <si>
    <t>Первороссийский с.о.</t>
  </si>
  <si>
    <t>634847100</t>
  </si>
  <si>
    <t>с.Первороссийское</t>
  </si>
  <si>
    <t>634847200</t>
  </si>
  <si>
    <t>634847300</t>
  </si>
  <si>
    <t>с.Дородница</t>
  </si>
  <si>
    <t>634849000</t>
  </si>
  <si>
    <t>Прибрежная п.а.</t>
  </si>
  <si>
    <t>634849100</t>
  </si>
  <si>
    <t>п.Прибрежный</t>
  </si>
  <si>
    <t>634849200</t>
  </si>
  <si>
    <t>с.Заводинка</t>
  </si>
  <si>
    <t>634853000</t>
  </si>
  <si>
    <t>634853100</t>
  </si>
  <si>
    <t>с.Феклистовка</t>
  </si>
  <si>
    <t>634853105</t>
  </si>
  <si>
    <t>634853200</t>
  </si>
  <si>
    <t>634853400</t>
  </si>
  <si>
    <t>634855000</t>
  </si>
  <si>
    <t>Соловьевский с.о.</t>
  </si>
  <si>
    <t>634855100</t>
  </si>
  <si>
    <t>с.Соловьево</t>
  </si>
  <si>
    <t>634855200</t>
  </si>
  <si>
    <t>с.Бедаревка</t>
  </si>
  <si>
    <t>634855300</t>
  </si>
  <si>
    <t>с.Hово-Крестьянка</t>
  </si>
  <si>
    <t>634855400</t>
  </si>
  <si>
    <t>с.Ленинск</t>
  </si>
  <si>
    <t>634857000</t>
  </si>
  <si>
    <t>Средигорненский с.о.</t>
  </si>
  <si>
    <t>634857100</t>
  </si>
  <si>
    <t>с.Средигорное</t>
  </si>
  <si>
    <t>634857200</t>
  </si>
  <si>
    <t>634857300</t>
  </si>
  <si>
    <t>634857400</t>
  </si>
  <si>
    <t>с.Чиркаин</t>
  </si>
  <si>
    <t>634859000</t>
  </si>
  <si>
    <t>Тургусунский с.о.</t>
  </si>
  <si>
    <t>634859100</t>
  </si>
  <si>
    <t>с.Тургусун</t>
  </si>
  <si>
    <t>634859103</t>
  </si>
  <si>
    <t>634861000</t>
  </si>
  <si>
    <t>634861100</t>
  </si>
  <si>
    <t>Целевые трансферты на развитие бюджетам районов (городов областного значения) на строительство и (или) приобретение жилья государственного коммунального жилищного фонда</t>
  </si>
  <si>
    <t>Целевые трансферты на развитие бюджетам районов (городов областного значения) на развитие, обустройство и (или) приобретение инженерно-коммуникационной инфраструктуры</t>
  </si>
  <si>
    <t>Управление энергетики и коммунального хозяйства города республиканского значения, столицы</t>
  </si>
  <si>
    <t>Развитие, обустройство и (или) приобретение инженерно-коммуникационной инфраструктуры</t>
  </si>
  <si>
    <t>Строительство и (или) приобретение жилья государственного коммунального жилищного фонда</t>
  </si>
  <si>
    <t>с.Малай</t>
  </si>
  <si>
    <t>634465302</t>
  </si>
  <si>
    <t>точка Бесбаз</t>
  </si>
  <si>
    <t>634465303</t>
  </si>
  <si>
    <t>точка Едильбай</t>
  </si>
  <si>
    <t>634465304</t>
  </si>
  <si>
    <t>точка Сарыоба</t>
  </si>
  <si>
    <t>634465305</t>
  </si>
  <si>
    <t>точка Уйтас</t>
  </si>
  <si>
    <t>634473000</t>
  </si>
  <si>
    <t>634473100</t>
  </si>
  <si>
    <t>а.Аршалы</t>
  </si>
  <si>
    <t>634473102</t>
  </si>
  <si>
    <t>634473103</t>
  </si>
  <si>
    <t>634473104</t>
  </si>
  <si>
    <t>634473105</t>
  </si>
  <si>
    <t>634473200</t>
  </si>
  <si>
    <t>а.Жарыктас</t>
  </si>
  <si>
    <t>634473202</t>
  </si>
  <si>
    <t>634473203</t>
  </si>
  <si>
    <t>с.Акпай</t>
  </si>
  <si>
    <t>634473204</t>
  </si>
  <si>
    <t>634473205</t>
  </si>
  <si>
    <t>634473206</t>
  </si>
  <si>
    <t>634473207</t>
  </si>
  <si>
    <t>634473208</t>
  </si>
  <si>
    <t>с.Кызылкаска</t>
  </si>
  <si>
    <t>634473209</t>
  </si>
  <si>
    <t>с.Куттымбет</t>
  </si>
  <si>
    <t>634473211</t>
  </si>
  <si>
    <t>с.Сарыбужур</t>
  </si>
  <si>
    <t>634473213</t>
  </si>
  <si>
    <t>634473215</t>
  </si>
  <si>
    <t>с.Шылтан</t>
  </si>
  <si>
    <t>634475000</t>
  </si>
  <si>
    <t>Капанбулакский с.о.</t>
  </si>
  <si>
    <t>634475100</t>
  </si>
  <si>
    <t>с.Капанбулак</t>
  </si>
  <si>
    <t>634475103</t>
  </si>
  <si>
    <t>с.Hарбота</t>
  </si>
  <si>
    <t>634475105</t>
  </si>
  <si>
    <t>634475200</t>
  </si>
  <si>
    <t>634475300</t>
  </si>
  <si>
    <t>с.Егинбулак</t>
  </si>
  <si>
    <t>634475302</t>
  </si>
  <si>
    <t>с.Акажан</t>
  </si>
  <si>
    <t>634475303</t>
  </si>
  <si>
    <t>634475304</t>
  </si>
  <si>
    <t>с.Бердикожа</t>
  </si>
  <si>
    <t>634475305</t>
  </si>
  <si>
    <t>с.Разин</t>
  </si>
  <si>
    <t>634475400</t>
  </si>
  <si>
    <t>ст.Капанбулак</t>
  </si>
  <si>
    <t>634475500</t>
  </si>
  <si>
    <t>634475502</t>
  </si>
  <si>
    <t>с.Берден</t>
  </si>
  <si>
    <t>634475503</t>
  </si>
  <si>
    <t>634475504</t>
  </si>
  <si>
    <t>с.Досхана</t>
  </si>
  <si>
    <t>634475505</t>
  </si>
  <si>
    <t>634475506</t>
  </si>
  <si>
    <t>с.Киикбай</t>
  </si>
  <si>
    <t>634475507</t>
  </si>
  <si>
    <t>с.Косе</t>
  </si>
  <si>
    <t>634475508</t>
  </si>
  <si>
    <t>634475509</t>
  </si>
  <si>
    <t>634475511</t>
  </si>
  <si>
    <t>634475513</t>
  </si>
  <si>
    <t>с.Сартмойнак</t>
  </si>
  <si>
    <t>634475515</t>
  </si>
  <si>
    <t>рзд.12 км</t>
  </si>
  <si>
    <t>рзд.14 км</t>
  </si>
  <si>
    <t>634477000</t>
  </si>
  <si>
    <t>634477100</t>
  </si>
  <si>
    <t>с.Киши Карасу</t>
  </si>
  <si>
    <t>634477102</t>
  </si>
  <si>
    <t>уч.Акмолда</t>
  </si>
  <si>
    <t>634477103</t>
  </si>
  <si>
    <t>уч.Актобе</t>
  </si>
  <si>
    <t>634477104</t>
  </si>
  <si>
    <t>уч.Байгара</t>
  </si>
  <si>
    <t>634477105</t>
  </si>
  <si>
    <t>уч.Балтабай</t>
  </si>
  <si>
    <t>634477106</t>
  </si>
  <si>
    <t>уч.Белая база</t>
  </si>
  <si>
    <t>634477107</t>
  </si>
  <si>
    <t>уч.Буйрексирак</t>
  </si>
  <si>
    <t>634477108</t>
  </si>
  <si>
    <t>уч.Кызылагаш</t>
  </si>
  <si>
    <t>634477109</t>
  </si>
  <si>
    <t>уч.Hестровка</t>
  </si>
  <si>
    <t>634477111</t>
  </si>
  <si>
    <t>уч.Hовая Черногорка</t>
  </si>
  <si>
    <t>634477113</t>
  </si>
  <si>
    <t>уч.Опытное</t>
  </si>
  <si>
    <t>634477115</t>
  </si>
  <si>
    <t>уч.Старая Черногорка</t>
  </si>
  <si>
    <t>634477117</t>
  </si>
  <si>
    <t>уч.Шагил</t>
  </si>
  <si>
    <t>634477119</t>
  </si>
  <si>
    <t>уч.Шолактумсык</t>
  </si>
  <si>
    <t>634477200</t>
  </si>
  <si>
    <t>с.Аскаралы</t>
  </si>
  <si>
    <t>634477203</t>
  </si>
  <si>
    <t>уч.Баймырза</t>
  </si>
  <si>
    <t>634477204</t>
  </si>
  <si>
    <t>уч.Бектас</t>
  </si>
  <si>
    <t>634477205</t>
  </si>
  <si>
    <t>уч.Бескай</t>
  </si>
  <si>
    <t>634477206</t>
  </si>
  <si>
    <t>уч.Ближний Байгон</t>
  </si>
  <si>
    <t>634477207</t>
  </si>
  <si>
    <t>уч.Дальний Байгон</t>
  </si>
  <si>
    <t>634477208</t>
  </si>
  <si>
    <t>уч.Дюке</t>
  </si>
  <si>
    <t>634477209</t>
  </si>
  <si>
    <t>уч.Карашокы</t>
  </si>
  <si>
    <t>634477211</t>
  </si>
  <si>
    <t>634477213</t>
  </si>
  <si>
    <t>уч.Сеймазы</t>
  </si>
  <si>
    <t>634477215</t>
  </si>
  <si>
    <t>уч.Тостек</t>
  </si>
  <si>
    <t>634477217</t>
  </si>
  <si>
    <t>уч.Шат</t>
  </si>
  <si>
    <t>634479000</t>
  </si>
  <si>
    <t>634479100</t>
  </si>
  <si>
    <t>а.Каратобе</t>
  </si>
  <si>
    <t>634479200</t>
  </si>
  <si>
    <t>а.Былкылдак</t>
  </si>
  <si>
    <t>634479203</t>
  </si>
  <si>
    <t>с.Есерке</t>
  </si>
  <si>
    <t>634479300</t>
  </si>
  <si>
    <t>а.Кентарлау</t>
  </si>
  <si>
    <t>634479303</t>
  </si>
  <si>
    <t>с.Даубай</t>
  </si>
  <si>
    <t>634481000</t>
  </si>
  <si>
    <t>634481100</t>
  </si>
  <si>
    <t>634481102</t>
  </si>
  <si>
    <t>Арабаз</t>
  </si>
  <si>
    <t>634481103</t>
  </si>
  <si>
    <t>с.Жарыкты</t>
  </si>
  <si>
    <t>634481104</t>
  </si>
  <si>
    <t>634481105</t>
  </si>
  <si>
    <t>634481106</t>
  </si>
  <si>
    <t>634481107</t>
  </si>
  <si>
    <t>с.Саметей</t>
  </si>
  <si>
    <t>634481108</t>
  </si>
  <si>
    <t>с.Сандыктас</t>
  </si>
  <si>
    <t>634481109</t>
  </si>
  <si>
    <t>с.Сарсембай</t>
  </si>
  <si>
    <t>634481111</t>
  </si>
  <si>
    <t>с.Шыныбай</t>
  </si>
  <si>
    <t>634481300</t>
  </si>
  <si>
    <t>634481303</t>
  </si>
  <si>
    <t>17 км</t>
  </si>
  <si>
    <t>634481400</t>
  </si>
  <si>
    <t>634481403</t>
  </si>
  <si>
    <t>с.Баужан</t>
  </si>
  <si>
    <t>634481405</t>
  </si>
  <si>
    <t>с.Суыкбастау</t>
  </si>
  <si>
    <t>634481407</t>
  </si>
  <si>
    <t>с.Уклижартас</t>
  </si>
  <si>
    <t>634483000</t>
  </si>
  <si>
    <t>Ушбиикский с.о.</t>
  </si>
  <si>
    <t>634483100</t>
  </si>
  <si>
    <t>с.Ушбиик</t>
  </si>
  <si>
    <t>634483102</t>
  </si>
  <si>
    <t>точка Дамба</t>
  </si>
  <si>
    <t>634483103</t>
  </si>
  <si>
    <t>634483104</t>
  </si>
  <si>
    <t>точка Горсовет</t>
  </si>
  <si>
    <t>634483105</t>
  </si>
  <si>
    <t>точка Какпатас</t>
  </si>
  <si>
    <t>634483106</t>
  </si>
  <si>
    <t>точка Косай</t>
  </si>
  <si>
    <t>634483107</t>
  </si>
  <si>
    <t>точка Коянбай</t>
  </si>
  <si>
    <t>634483108</t>
  </si>
  <si>
    <t>634483109</t>
  </si>
  <si>
    <t>точка Молбулак</t>
  </si>
  <si>
    <t>634483111</t>
  </si>
  <si>
    <t>точка Лепес</t>
  </si>
  <si>
    <t>634483113</t>
  </si>
  <si>
    <t>точка Райбольница</t>
  </si>
  <si>
    <t>634483115</t>
  </si>
  <si>
    <t>точка Северный Каражал</t>
  </si>
  <si>
    <t>634483117</t>
  </si>
  <si>
    <t>точка Фонтан</t>
  </si>
  <si>
    <t>634483200</t>
  </si>
  <si>
    <t>с.Енрекей</t>
  </si>
  <si>
    <t>634483202</t>
  </si>
  <si>
    <t>точка Даулетбай</t>
  </si>
  <si>
    <t>634483203</t>
  </si>
  <si>
    <t>точка Жумахан</t>
  </si>
  <si>
    <t>634483204</t>
  </si>
  <si>
    <t>точка Иманмуса</t>
  </si>
  <si>
    <t>634483205</t>
  </si>
  <si>
    <t>точка Изембай</t>
  </si>
  <si>
    <t>634483206</t>
  </si>
  <si>
    <t>точка Караадыр 1</t>
  </si>
  <si>
    <t>634483207</t>
  </si>
  <si>
    <t>точка Караадыр 2</t>
  </si>
  <si>
    <t>634483208</t>
  </si>
  <si>
    <t>точка Киргизжал</t>
  </si>
  <si>
    <t>634483209</t>
  </si>
  <si>
    <t>634483211</t>
  </si>
  <si>
    <t>точка Hаймантай</t>
  </si>
  <si>
    <t>634483213</t>
  </si>
  <si>
    <t>634483215</t>
  </si>
  <si>
    <t>точка Тубек</t>
  </si>
  <si>
    <t>с.Стерлитамак</t>
  </si>
  <si>
    <t>596637500</t>
  </si>
  <si>
    <t>с.Чернозубовка</t>
  </si>
  <si>
    <t>596637700</t>
  </si>
  <si>
    <t>596639000</t>
  </si>
  <si>
    <t>Гаршинский с.о.</t>
  </si>
  <si>
    <t>596639100</t>
  </si>
  <si>
    <t>с.Гаршино</t>
  </si>
  <si>
    <t>596639300</t>
  </si>
  <si>
    <t>596643000</t>
  </si>
  <si>
    <t>Дружбинский с.о.</t>
  </si>
  <si>
    <t>596643100</t>
  </si>
  <si>
    <t>596643200</t>
  </si>
  <si>
    <t>596643400</t>
  </si>
  <si>
    <t>596643500</t>
  </si>
  <si>
    <t>596644000</t>
  </si>
  <si>
    <t>Кокалажарский  с.о.</t>
  </si>
  <si>
    <t>596644100</t>
  </si>
  <si>
    <t>а. Кокалажар</t>
  </si>
  <si>
    <t>596644500</t>
  </si>
  <si>
    <t>596644700</t>
  </si>
  <si>
    <t>596645000</t>
  </si>
  <si>
    <t>Кырымбетский с.о.</t>
  </si>
  <si>
    <t>596645100</t>
  </si>
  <si>
    <t>с.Кырымбет</t>
  </si>
  <si>
    <t>596645300</t>
  </si>
  <si>
    <t>с.Мищенка</t>
  </si>
  <si>
    <t>596645400</t>
  </si>
  <si>
    <t>с.Сокологоровка</t>
  </si>
  <si>
    <t>596647000</t>
  </si>
  <si>
    <t>596647100</t>
  </si>
  <si>
    <t>596647200</t>
  </si>
  <si>
    <t>с.Ломоносовское</t>
  </si>
  <si>
    <t>596647300</t>
  </si>
  <si>
    <t>с.Ставрополка</t>
  </si>
  <si>
    <t>596647400</t>
  </si>
  <si>
    <t>596647500</t>
  </si>
  <si>
    <t>596649000</t>
  </si>
  <si>
    <t>Hежинский с.о.</t>
  </si>
  <si>
    <t>596649100</t>
  </si>
  <si>
    <t>с.Hежинка</t>
  </si>
  <si>
    <t>596649200</t>
  </si>
  <si>
    <t>596649280</t>
  </si>
  <si>
    <t>с.Ефимовка</t>
  </si>
  <si>
    <t>596649400</t>
  </si>
  <si>
    <t>аул Токсан би</t>
  </si>
  <si>
    <t>596649500</t>
  </si>
  <si>
    <t>596653000</t>
  </si>
  <si>
    <t>596653100</t>
  </si>
  <si>
    <t>596653400</t>
  </si>
  <si>
    <t>596653500</t>
  </si>
  <si>
    <t>с.Привольное</t>
  </si>
  <si>
    <t>596655000</t>
  </si>
  <si>
    <t>596655100</t>
  </si>
  <si>
    <t>с.Разгульное</t>
  </si>
  <si>
    <t>596657000</t>
  </si>
  <si>
    <t>Рузаевский с.о.</t>
  </si>
  <si>
    <t>596657100</t>
  </si>
  <si>
    <t>с.Рузаевка</t>
  </si>
  <si>
    <t>596657200</t>
  </si>
  <si>
    <t>596657300</t>
  </si>
  <si>
    <t>с.Золотоноша</t>
  </si>
  <si>
    <t>596657500</t>
  </si>
  <si>
    <t>596657600</t>
  </si>
  <si>
    <t>с.Сивковка</t>
  </si>
  <si>
    <t>596657700</t>
  </si>
  <si>
    <t>с.Чернобаевка</t>
  </si>
  <si>
    <t>596658000</t>
  </si>
  <si>
    <t>Салкынкольский с.о.</t>
  </si>
  <si>
    <t>596658100</t>
  </si>
  <si>
    <t>с.Салкынколь</t>
  </si>
  <si>
    <t>596658500</t>
  </si>
  <si>
    <t>с.Тахты</t>
  </si>
  <si>
    <t>596659000</t>
  </si>
  <si>
    <t>Тахтабродский с.о.</t>
  </si>
  <si>
    <t>596659100</t>
  </si>
  <si>
    <t>с.Тахтаброд</t>
  </si>
  <si>
    <t>596659200</t>
  </si>
  <si>
    <t>596659300</t>
  </si>
  <si>
    <t>с.Литвиновка</t>
  </si>
  <si>
    <t>596659400</t>
  </si>
  <si>
    <t>596659500</t>
  </si>
  <si>
    <t>с.Рухловка</t>
  </si>
  <si>
    <t>596659700</t>
  </si>
  <si>
    <t>с.Сазоновка</t>
  </si>
  <si>
    <t>596663000</t>
  </si>
  <si>
    <t>Червонный с.о.</t>
  </si>
  <si>
    <t>596663100</t>
  </si>
  <si>
    <t>с.Червонное</t>
  </si>
  <si>
    <t>596663300</t>
  </si>
  <si>
    <t>с.Пески</t>
  </si>
  <si>
    <t>596663500</t>
  </si>
  <si>
    <t>596665000</t>
  </si>
  <si>
    <t>Чистопольский с.о.</t>
  </si>
  <si>
    <t>596665100</t>
  </si>
  <si>
    <t>с.Чистополье</t>
  </si>
  <si>
    <t>596665200</t>
  </si>
  <si>
    <t>596665300</t>
  </si>
  <si>
    <t>с.Князевка</t>
  </si>
  <si>
    <t>596665500</t>
  </si>
  <si>
    <t>с.Симоновка</t>
  </si>
  <si>
    <t>596665600</t>
  </si>
  <si>
    <t>с.Ялты</t>
  </si>
  <si>
    <t>596667000</t>
  </si>
  <si>
    <t>596667100</t>
  </si>
  <si>
    <t>596667200</t>
  </si>
  <si>
    <t>с.Большой Талсай</t>
  </si>
  <si>
    <t>596667300</t>
  </si>
  <si>
    <t>596667400</t>
  </si>
  <si>
    <t>с.Конырсу</t>
  </si>
  <si>
    <t>596669000</t>
  </si>
  <si>
    <t>Шукыркольский с.о.</t>
  </si>
  <si>
    <t>596669100</t>
  </si>
  <si>
    <t>с.Шукырколь</t>
  </si>
  <si>
    <t>596669300</t>
  </si>
  <si>
    <t>596669500</t>
  </si>
  <si>
    <t>с.15 лет Казахстана</t>
  </si>
  <si>
    <t>630000000</t>
  </si>
  <si>
    <t>Восточно-Казахстанская область</t>
  </si>
  <si>
    <t>631000000</t>
  </si>
  <si>
    <t>Усть-Каменогорск Г.А.</t>
  </si>
  <si>
    <t>631010000</t>
  </si>
  <si>
    <t>г.Усть-Каменогорск</t>
  </si>
  <si>
    <t>631031000</t>
  </si>
  <si>
    <t>Меновновский с.о.</t>
  </si>
  <si>
    <t>631031100</t>
  </si>
  <si>
    <t>с.Меновное</t>
  </si>
  <si>
    <t>631031200</t>
  </si>
  <si>
    <t>с.Прудхоз</t>
  </si>
  <si>
    <t>631031300</t>
  </si>
  <si>
    <t>с.Ахмирово</t>
  </si>
  <si>
    <t>631031400</t>
  </si>
  <si>
    <t>с.Hово-Ахмирово</t>
  </si>
  <si>
    <t>631031500</t>
  </si>
  <si>
    <t>с.Hово-Троицкое</t>
  </si>
  <si>
    <t>631031600</t>
  </si>
  <si>
    <t>с.Hово-Явленка</t>
  </si>
  <si>
    <t>631031700</t>
  </si>
  <si>
    <t>с.Самсоновка</t>
  </si>
  <si>
    <t>631800000</t>
  </si>
  <si>
    <t>Аягоз Г.А.</t>
  </si>
  <si>
    <t>631800200</t>
  </si>
  <si>
    <t>631800300</t>
  </si>
  <si>
    <t>с.Егизкызыл</t>
  </si>
  <si>
    <t>631800400</t>
  </si>
  <si>
    <t>631800500</t>
  </si>
  <si>
    <t>631810000</t>
  </si>
  <si>
    <t>г.Аягоз</t>
  </si>
  <si>
    <t>632000000</t>
  </si>
  <si>
    <t>уч.Аубакир</t>
  </si>
  <si>
    <t>632851304</t>
  </si>
  <si>
    <t>уч.Акзам</t>
  </si>
  <si>
    <t>632851305</t>
  </si>
  <si>
    <t>уч.Бидайык</t>
  </si>
  <si>
    <t>632851307</t>
  </si>
  <si>
    <t>632851309</t>
  </si>
  <si>
    <t>уч.Исахан</t>
  </si>
  <si>
    <t>632851311</t>
  </si>
  <si>
    <t>уч.Каратобе</t>
  </si>
  <si>
    <t>632851313</t>
  </si>
  <si>
    <t>уч.Кызылкия</t>
  </si>
  <si>
    <t>632851315</t>
  </si>
  <si>
    <t>уч.Куандык</t>
  </si>
  <si>
    <t>632851317</t>
  </si>
  <si>
    <t>уч.Hовая база</t>
  </si>
  <si>
    <t>632851325</t>
  </si>
  <si>
    <t>уч.Репинка</t>
  </si>
  <si>
    <t>632851327</t>
  </si>
  <si>
    <t>уч.Сарша</t>
  </si>
  <si>
    <t>632851329</t>
  </si>
  <si>
    <t>уч.Чкалов</t>
  </si>
  <si>
    <t>632851400</t>
  </si>
  <si>
    <t>632853000</t>
  </si>
  <si>
    <t>Hовобаженовский с.о.</t>
  </si>
  <si>
    <t>632853100</t>
  </si>
  <si>
    <t>с.Hовобаженово</t>
  </si>
  <si>
    <t>632853200</t>
  </si>
  <si>
    <t>с.Баженово</t>
  </si>
  <si>
    <t>632853300</t>
  </si>
  <si>
    <t>632853303</t>
  </si>
  <si>
    <t>632853400</t>
  </si>
  <si>
    <t>с.Климентьевка</t>
  </si>
  <si>
    <t>632853500</t>
  </si>
  <si>
    <t>с.Талдыкорган</t>
  </si>
  <si>
    <t>632855000</t>
  </si>
  <si>
    <t>Карауленский с.о.</t>
  </si>
  <si>
    <t>632855100</t>
  </si>
  <si>
    <t>632855300</t>
  </si>
  <si>
    <t>с.Караолен</t>
  </si>
  <si>
    <t>632855302</t>
  </si>
  <si>
    <t>с.Айнашолак</t>
  </si>
  <si>
    <t>632855303</t>
  </si>
  <si>
    <t>с.Байсейiт</t>
  </si>
  <si>
    <t>632855304</t>
  </si>
  <si>
    <t>с.Бассакал</t>
  </si>
  <si>
    <t>632855305</t>
  </si>
  <si>
    <t>632855306</t>
  </si>
  <si>
    <t>с.Кабакши 1</t>
  </si>
  <si>
    <t>632855307</t>
  </si>
  <si>
    <t>с.Кабакши 2</t>
  </si>
  <si>
    <t>632855308</t>
  </si>
  <si>
    <t>с.Мазакбай</t>
  </si>
  <si>
    <t>632855309</t>
  </si>
  <si>
    <t>с.Маремик 1</t>
  </si>
  <si>
    <t>632855311</t>
  </si>
  <si>
    <t>с.Маремик 2</t>
  </si>
  <si>
    <t>632855313</t>
  </si>
  <si>
    <t>с.Мастекбай</t>
  </si>
  <si>
    <t>632857000</t>
  </si>
  <si>
    <t>Озерский с.о.</t>
  </si>
  <si>
    <t>632857100</t>
  </si>
  <si>
    <t>с.Озерки</t>
  </si>
  <si>
    <t>632857103</t>
  </si>
  <si>
    <t>с.Каштак</t>
  </si>
  <si>
    <t>632857105</t>
  </si>
  <si>
    <t>Каштакское лесхоз</t>
  </si>
  <si>
    <t>632857107</t>
  </si>
  <si>
    <t>с.Малая Актобе</t>
  </si>
  <si>
    <t>632857200</t>
  </si>
  <si>
    <t>632857203</t>
  </si>
  <si>
    <t>с.Балтатарак</t>
  </si>
  <si>
    <t>632857300</t>
  </si>
  <si>
    <t>с.Половинка</t>
  </si>
  <si>
    <t>632857303</t>
  </si>
  <si>
    <t>с.Типкаши</t>
  </si>
  <si>
    <t>632857400</t>
  </si>
  <si>
    <t>с.Талица</t>
  </si>
  <si>
    <t>632859000</t>
  </si>
  <si>
    <t>632859100</t>
  </si>
  <si>
    <t>632859103</t>
  </si>
  <si>
    <t>рзд.1</t>
  </si>
  <si>
    <t>632859200</t>
  </si>
  <si>
    <t>с.Гранитное</t>
  </si>
  <si>
    <t>632859203</t>
  </si>
  <si>
    <t>с.Жура</t>
  </si>
  <si>
    <t>632859300</t>
  </si>
  <si>
    <t>632859400</t>
  </si>
  <si>
    <t>с.Муздыбай</t>
  </si>
  <si>
    <t>632859403</t>
  </si>
  <si>
    <t>с.Культобе</t>
  </si>
  <si>
    <t>632859500</t>
  </si>
  <si>
    <t>с.Шоптыгак</t>
  </si>
  <si>
    <t>632861000</t>
  </si>
  <si>
    <t>Танатский с.о.</t>
  </si>
  <si>
    <t>632861100</t>
  </si>
  <si>
    <t>632861500</t>
  </si>
  <si>
    <t>с.Социалистик Казахстан</t>
  </si>
  <si>
    <t>632861502</t>
  </si>
  <si>
    <t>с.Азимбай</t>
  </si>
  <si>
    <t>632861505</t>
  </si>
  <si>
    <t>с.Аккора 2</t>
  </si>
  <si>
    <t>632861506</t>
  </si>
  <si>
    <t>с.Алтыуакыт</t>
  </si>
  <si>
    <t>632861507</t>
  </si>
  <si>
    <t>с.Аршабай</t>
  </si>
  <si>
    <t>632861508</t>
  </si>
  <si>
    <t>с.Арем 2</t>
  </si>
  <si>
    <t>632861509</t>
  </si>
  <si>
    <t>с.Баспак</t>
  </si>
  <si>
    <t>632861513</t>
  </si>
  <si>
    <t>632861514</t>
  </si>
  <si>
    <t>632861515</t>
  </si>
  <si>
    <t>с.Каражал 1</t>
  </si>
  <si>
    <t>632861517</t>
  </si>
  <si>
    <t>632861521</t>
  </si>
  <si>
    <t>с.Кызылшокы 1</t>
  </si>
  <si>
    <t>632861525</t>
  </si>
  <si>
    <t>632861527</t>
  </si>
  <si>
    <t>632863000</t>
  </si>
  <si>
    <t>Чаганская п.а.</t>
  </si>
  <si>
    <t>632863100</t>
  </si>
  <si>
    <t>п.Чаган</t>
  </si>
  <si>
    <t>632865000</t>
  </si>
  <si>
    <t>Шульбинская п.а.</t>
  </si>
  <si>
    <t>632865100</t>
  </si>
  <si>
    <t>п.Шульбинск</t>
  </si>
  <si>
    <t>633200000</t>
  </si>
  <si>
    <t>633230000</t>
  </si>
  <si>
    <t>Карааульский с.о.</t>
  </si>
  <si>
    <t>633230100</t>
  </si>
  <si>
    <t>с.Карааул</t>
  </si>
  <si>
    <t>633233000</t>
  </si>
  <si>
    <t>Кенгирбайбийский с.о</t>
  </si>
  <si>
    <t>633233100</t>
  </si>
  <si>
    <t>с.Шалай</t>
  </si>
  <si>
    <t>633439125</t>
  </si>
  <si>
    <t>Центрбаза</t>
  </si>
  <si>
    <t>633439200</t>
  </si>
  <si>
    <t>633439300</t>
  </si>
  <si>
    <t>с.Коксала</t>
  </si>
  <si>
    <t>633439305</t>
  </si>
  <si>
    <t>с.Балду</t>
  </si>
  <si>
    <t>633439306</t>
  </si>
  <si>
    <t>с.Бирген</t>
  </si>
  <si>
    <t>633439307</t>
  </si>
  <si>
    <t>с.Бозахан</t>
  </si>
  <si>
    <t>633439308</t>
  </si>
  <si>
    <t>с.Доненбай</t>
  </si>
  <si>
    <t>633439309</t>
  </si>
  <si>
    <t>с.Доребай</t>
  </si>
  <si>
    <t>633439311</t>
  </si>
  <si>
    <t>633439312</t>
  </si>
  <si>
    <t>633439313</t>
  </si>
  <si>
    <t>с.Молдахан</t>
  </si>
  <si>
    <t>633439314</t>
  </si>
  <si>
    <t>с.Мырзахан</t>
  </si>
  <si>
    <t>633439315</t>
  </si>
  <si>
    <t>с.Ноке</t>
  </si>
  <si>
    <t>633439316</t>
  </si>
  <si>
    <t>с.Нурым</t>
  </si>
  <si>
    <t>633439317</t>
  </si>
  <si>
    <t>с.Отырыкшы</t>
  </si>
  <si>
    <t>Целевые текущие трансферты областным бюджетам, бюджетам городов Астаны и Алматы на размещение государственного социального заказа  в неправительственном секторе</t>
  </si>
  <si>
    <t>Переселение на историческую родину и первичная адаптация  оралманов</t>
  </si>
  <si>
    <t>Материально-техническое оснащение организаций социальной защиты на республиканском уровне</t>
  </si>
  <si>
    <t>635855109</t>
  </si>
  <si>
    <t>с.Итбай</t>
  </si>
  <si>
    <t>с.Кабыш</t>
  </si>
  <si>
    <t>635855115</t>
  </si>
  <si>
    <t>с.Максим Горький</t>
  </si>
  <si>
    <t>с.Молдажар</t>
  </si>
  <si>
    <t>с.Лаубай</t>
  </si>
  <si>
    <t>с.Торебек</t>
  </si>
  <si>
    <t>635855129</t>
  </si>
  <si>
    <t>с.Куан</t>
  </si>
  <si>
    <t>635855200</t>
  </si>
  <si>
    <t>635855202</t>
  </si>
  <si>
    <t>с.Алак</t>
  </si>
  <si>
    <t>635855203</t>
  </si>
  <si>
    <t>с.Есенкара</t>
  </si>
  <si>
    <t>635855204</t>
  </si>
  <si>
    <t>635855205</t>
  </si>
  <si>
    <t>635855206</t>
  </si>
  <si>
    <t>с.Журтыбай</t>
  </si>
  <si>
    <t>635855207</t>
  </si>
  <si>
    <t>с.Карашаш</t>
  </si>
  <si>
    <t>635855208</t>
  </si>
  <si>
    <t>с.Кожаберген</t>
  </si>
  <si>
    <t>635855209</t>
  </si>
  <si>
    <t>635855211</t>
  </si>
  <si>
    <t>635855213</t>
  </si>
  <si>
    <t>с.Муздысай</t>
  </si>
  <si>
    <t>635855214</t>
  </si>
  <si>
    <t>с.Егиндибулак 2</t>
  </si>
  <si>
    <t>635855215</t>
  </si>
  <si>
    <t>635855217</t>
  </si>
  <si>
    <t>635855219</t>
  </si>
  <si>
    <t>с.Ушкара</t>
  </si>
  <si>
    <t>635855221</t>
  </si>
  <si>
    <t>с.Шона</t>
  </si>
  <si>
    <t>635855400</t>
  </si>
  <si>
    <t>635855402</t>
  </si>
  <si>
    <t>635855403</t>
  </si>
  <si>
    <t>635855404</t>
  </si>
  <si>
    <t>с.Досымхан</t>
  </si>
  <si>
    <t>635855405</t>
  </si>
  <si>
    <t>с.Жангизтал</t>
  </si>
  <si>
    <t>Выполнение обязательств местных исполнительных органов по решениям судов  за счет средств резерва  местного исполнительного органа</t>
  </si>
  <si>
    <t>Финансовая  деятельность</t>
  </si>
  <si>
    <t>Развитие автоматизированной   интегрированной  информационной системы «Электронные государственные закупки»</t>
  </si>
  <si>
    <t>Учет, хранение, оценка и реализация имущества, поступившего в коммунальную собственность</t>
  </si>
  <si>
    <t>Материально-техническое оснащение Счетного комитета  по контролю за исполнением республиканского бюджета</t>
  </si>
  <si>
    <t>Представление интересов Республики Казахстан в  уставных и других органах Содружества Независимых Государств</t>
  </si>
  <si>
    <t>Фундаментальные  научные исследования</t>
  </si>
  <si>
    <t>Материально-техническое оснащение  государственных организаций в сфере обеспечения науки</t>
  </si>
  <si>
    <t>Услуги по регулированию в области статистической  деятельности и межотраслевой координации государственной  статистики</t>
  </si>
  <si>
    <t xml:space="preserve">Материально-техническое оснащение Агентства Республики Казахстан по информатизации и связи _x000D_
</t>
  </si>
  <si>
    <t>Создание информационной инфраструктуры государственных органов  </t>
  </si>
  <si>
    <t>Оборона</t>
  </si>
  <si>
    <t>Услуги по определению и реализации государственной  политики в области организации обороны и Вооруженных Сил  Республики Казахстан</t>
  </si>
  <si>
    <t>Строительство  объектов  Вооруженных Сил</t>
  </si>
  <si>
    <t>Материально-техническое обеспечение  подведомственных учреждений  Министерства обороны Республики Казахстан</t>
  </si>
  <si>
    <t>Повышение боевой готовности  Вооруженных Сил  Республики Казахстан</t>
  </si>
  <si>
    <t>Капитальный ремонт зданий, помещений и сооружений  Вооруженных Сил Республики Казахстан</t>
  </si>
  <si>
    <t>Услуги по формированию и  реализации государственной политики в области предупреждения и ликвидации чрезвычайных ситуаций природного и техногенного характера</t>
  </si>
  <si>
    <t>Строительство и реконструкция объектов  защиты от чрезвычайных ситуаций</t>
  </si>
  <si>
    <t>Материально-техническое оснащение  Министерства по чрезвычайным ситуациям Республики Казахстан</t>
  </si>
  <si>
    <t>Предупреждение и ликвидация чрезвычайных ситуаций маштаба города республиканского значения, столицы</t>
  </si>
  <si>
    <t>Строительство, реконструкция  объектов общественного порядка и безопасности</t>
  </si>
  <si>
    <t>Реализация государственной программы модернизации Вооруженных Сил</t>
  </si>
  <si>
    <t>Капитальный ремонт зданий, помещений и сооружений внутренних войск  Министерства внутренних дел Республики Казахстан</t>
  </si>
  <si>
    <t xml:space="preserve">Реализация региональной программы «Астана - город без наркотиков»_x000D_
</t>
  </si>
  <si>
    <t>Содержание осужденных  и следственно-арестованных лиц</t>
  </si>
  <si>
    <t>Материально-техническое оснащение органов и учреждений  уголовно-исполнительной системы</t>
  </si>
  <si>
    <t>Научно-исследовательские  и аналитические услуги по религиозным вопросам</t>
  </si>
  <si>
    <t>Услуги по обеспечению государственных органов, юридических лиц  учетной, статистической информацией в сфере правовой статистики и специальных учетов</t>
  </si>
  <si>
    <t>Образование</t>
  </si>
  <si>
    <t>Целевые текущие трансферты бюджетам  районов (городов областного значения) на содержание вновь вводимых объектов образования</t>
  </si>
  <si>
    <t>Целевые текущие  трансферты бюджетам районов (городов областного значения)  на внедрение новых технологий государственной системы в сфере  образования</t>
  </si>
  <si>
    <t>Целевые текущие трансферты бюджетам районов (городов областного значения) на оснащение учебным оборудованием кабинетов физики, химии, биологии в государственных учреждениях  основного среднего и общего среднего образования</t>
  </si>
  <si>
    <t xml:space="preserve">Внедрение новых технологий обучения в государственной системе образования за счет целевых трансфертов из республиканского бюджета_x000D_
</t>
  </si>
  <si>
    <t>Целевые текущие трансферты областным бюджетам, бюджетам городов Астаны и Алматы на увеличение размера стипендий обучающимся в организациях технического и профессионального, послесреднего образования на основании государственного образовательного заказа ме</t>
  </si>
  <si>
    <t xml:space="preserve">Подготовка специалистов в организациях технического и профессионального, послесреднего образования_x000D_
</t>
  </si>
  <si>
    <t>Целевые текущие трансферты бюджетам районов (городов областного значения) на ремонт и содержание автомобильных дорог районного значения, улиц городов и населенных пунктов в рамках реализации cтратегии региональной занятости и переподготовки кадров</t>
  </si>
  <si>
    <t>Целевые трансферты на развитие бюджетам районов (городов областного значения) на строительство и реконструкцию автомобильных дорог районного значения, улиц городов и населенных пунктов в рамках реализации стратегии региональной занятости и переподготовки</t>
  </si>
  <si>
    <t>Ремонт и содержание автомобильных дорог областного значения, улиц городов и населенных пунктов в рамках реализации cтратегии региональной занятости и переподготовки кадров</t>
  </si>
  <si>
    <t>За счет трансфертов  из республиканского бюджета</t>
  </si>
  <si>
    <t>Организация внутрипоселковых (внутригородских) внутрирайонных общественных пассажирских перевозок</t>
  </si>
  <si>
    <t>Оплата услуг банкам-агентам  по обслуживанию бюджетного кредита в рамках межправительственного соглашения</t>
  </si>
  <si>
    <t>Организация утилизации, рекультивации и ремонта объектов комплекса «Байконур», не входящих в состав  арендуемых  Российской Федерацией</t>
  </si>
  <si>
    <t>Увеличение уставного капитала ДГП «Инфракос-Экос» для создания химико-экологических лабороторий</t>
  </si>
  <si>
    <t>Прочие</t>
  </si>
  <si>
    <t>Проведение  прикладных исследований в сфере экономики и государственного управления</t>
  </si>
  <si>
    <t>Кредитование АО «Фонд развития малого предпринимательства» на реализацию государственной инвестиционной политики</t>
  </si>
  <si>
    <t>Строительство зданий, сооружений  ХОЗУ Парламента Республики Казахстан</t>
  </si>
  <si>
    <t>Создание корпоративной информационно- коммуникационной системы чрезвычайных ситуаций и гражданской обороны</t>
  </si>
  <si>
    <t>с.Красная Горка</t>
  </si>
  <si>
    <t>595063400</t>
  </si>
  <si>
    <t>с.Семипалатное</t>
  </si>
  <si>
    <t>595064000</t>
  </si>
  <si>
    <t>Рощинский с.о.</t>
  </si>
  <si>
    <t>595064100</t>
  </si>
  <si>
    <t>с.Пеньково</t>
  </si>
  <si>
    <t>595064300</t>
  </si>
  <si>
    <t>с.Белое</t>
  </si>
  <si>
    <t>595064400</t>
  </si>
  <si>
    <t>595065000</t>
  </si>
  <si>
    <t>Светлопольский с.о.</t>
  </si>
  <si>
    <t>595065100</t>
  </si>
  <si>
    <t>с.Знаменское</t>
  </si>
  <si>
    <t>595065200</t>
  </si>
  <si>
    <t>с.Байсал</t>
  </si>
  <si>
    <t>595065400</t>
  </si>
  <si>
    <t>с.Метлишино</t>
  </si>
  <si>
    <t>595065500</t>
  </si>
  <si>
    <t>595065600</t>
  </si>
  <si>
    <t>с.Янцено</t>
  </si>
  <si>
    <t>595067000</t>
  </si>
  <si>
    <t>Соколовский с.о.</t>
  </si>
  <si>
    <t>595067100</t>
  </si>
  <si>
    <t>595069000</t>
  </si>
  <si>
    <t>Якорский с.о.</t>
  </si>
  <si>
    <t>595069100</t>
  </si>
  <si>
    <t>с.Якорь</t>
  </si>
  <si>
    <t>595069200</t>
  </si>
  <si>
    <t>595069300</t>
  </si>
  <si>
    <t>595069400</t>
  </si>
  <si>
    <t>с.Ольшанка</t>
  </si>
  <si>
    <t>595200000</t>
  </si>
  <si>
    <t>Мамлютский район</t>
  </si>
  <si>
    <t>595220000</t>
  </si>
  <si>
    <t>Мамлютская г.а.</t>
  </si>
  <si>
    <t>595220100</t>
  </si>
  <si>
    <t>г.Мамлютка</t>
  </si>
  <si>
    <t>595231000</t>
  </si>
  <si>
    <t>595231100</t>
  </si>
  <si>
    <t>595231200</t>
  </si>
  <si>
    <t>595231300</t>
  </si>
  <si>
    <t>595233000</t>
  </si>
  <si>
    <t>Беловский с.о.</t>
  </si>
  <si>
    <t>595233100</t>
  </si>
  <si>
    <t>595233200</t>
  </si>
  <si>
    <t>с.Коваль</t>
  </si>
  <si>
    <t>595233300</t>
  </si>
  <si>
    <t>595233400</t>
  </si>
  <si>
    <t>с.Сливное</t>
  </si>
  <si>
    <t>595233500</t>
  </si>
  <si>
    <t>595233600</t>
  </si>
  <si>
    <t>595233700</t>
  </si>
  <si>
    <t>с.Щучье</t>
  </si>
  <si>
    <t>595235000</t>
  </si>
  <si>
    <t>595235100</t>
  </si>
  <si>
    <t>595235200</t>
  </si>
  <si>
    <t>595235400</t>
  </si>
  <si>
    <t>с.Становое</t>
  </si>
  <si>
    <t>595237000</t>
  </si>
  <si>
    <t>Дубровинский с.о.</t>
  </si>
  <si>
    <t>595237100</t>
  </si>
  <si>
    <t>595237200</t>
  </si>
  <si>
    <t>595237300</t>
  </si>
  <si>
    <t>с.Hоводубровное</t>
  </si>
  <si>
    <t>595237400</t>
  </si>
  <si>
    <t>с.Пчелино</t>
  </si>
  <si>
    <t>595239000</t>
  </si>
  <si>
    <t>595239100</t>
  </si>
  <si>
    <t>с.Краснознаменное</t>
  </si>
  <si>
    <t>595239103</t>
  </si>
  <si>
    <t>595239200</t>
  </si>
  <si>
    <t>с.Беловка</t>
  </si>
  <si>
    <t>595239300</t>
  </si>
  <si>
    <t>с.Калугино</t>
  </si>
  <si>
    <t>595241000</t>
  </si>
  <si>
    <t>595241100</t>
  </si>
  <si>
    <t>595241200</t>
  </si>
  <si>
    <t>595241300</t>
  </si>
  <si>
    <t>595241400</t>
  </si>
  <si>
    <t>595243000</t>
  </si>
  <si>
    <t>Леденевский с.о.</t>
  </si>
  <si>
    <t>595243100</t>
  </si>
  <si>
    <t>с.Леденево</t>
  </si>
  <si>
    <t>595243200</t>
  </si>
  <si>
    <t>595245000</t>
  </si>
  <si>
    <t>595245100</t>
  </si>
  <si>
    <t>595245200</t>
  </si>
  <si>
    <t>с.Дачное</t>
  </si>
  <si>
    <t>595245300</t>
  </si>
  <si>
    <t>595247000</t>
  </si>
  <si>
    <t>Hовомихайловский с.о.</t>
  </si>
  <si>
    <t>Формирование уставного капитала АО «Центр производительности»</t>
  </si>
  <si>
    <t>Увеличение уставного капитала  АО «Национальный научно-технологический холдинг «Парасат»</t>
  </si>
  <si>
    <t>Услуги по обеспечению конкурентоспособности несырьевого сектора казахстанской экономики и ее интеграции в систему мирохозяйственных связей, защита отечественного потребителя от некачественной продукции, формированию устойчивого развития населенных пунктов</t>
  </si>
  <si>
    <t>Услуги по регламентации деятельности, обеспечению координации, взаимодействию участников СЭЗ «Парк информационных технологий»</t>
  </si>
  <si>
    <t>Материально-техническое оснащение Министерства  индустрии и торговли Республики Казахстан</t>
  </si>
  <si>
    <t>Погашение оставшейся части задолженности по заработной плате работников ГАО «Карметкомбинат», образовавшейся до ноября 1995 года</t>
  </si>
  <si>
    <t>Разработка технико-экономического обоснования местных бюджетных инвестиционных проектов и концеесионных проектов  и проведение его экспертизы</t>
  </si>
  <si>
    <t>Чрезвычайный резерв местного исполнительного органа района (города областного значения) для ликвидации чрезвычайных ситуаций природного и техногенного характера на территории района (города областного значения)</t>
  </si>
  <si>
    <t>Услуги  по обеспечению защиты конкуренции, ограничению монополистической деятельности и недопущению недобросовестной конкуренции</t>
  </si>
  <si>
    <t>Выплаты вознаграждений и иных платежей по займам</t>
  </si>
  <si>
    <t>Выплаты вознагрждений и иных платежей по займам из республиканского бюджета</t>
  </si>
  <si>
    <t>Трансферты</t>
  </si>
  <si>
    <t>Субвенции</t>
  </si>
  <si>
    <t>Возврат, использованных не по целевому назначению целевых трансфертов</t>
  </si>
  <si>
    <t>Целевые текущие трансферты областным бюджетам, бюджетам городов Астаны и Алматы в случаях возникновения чрезывачайных ситуацийприродного и техногенного характера, угрожающих политической, экономической и социальной стабильности административно-территориал</t>
  </si>
  <si>
    <t>Операции на организованном рынке ценных бумаг</t>
  </si>
  <si>
    <t>Приобретение государственных эмиссионных ценных бумаг на организованном рынке ценных бумаг</t>
  </si>
  <si>
    <t>Ремонт инженерно-коммуникационной инфраструктуры и благоустройство населенных пунктов в рамках реализации стратегии региональной занятости и переподготовки кадров</t>
  </si>
  <si>
    <t>Целевые трансферты на развитие бюджету Алматинской области на формирование уставного капитала уполномоченной организации для строительства инженерно-коммуникационной инфраструктуры</t>
  </si>
  <si>
    <t>Формирование уставного капитала уполномоченной организации для строительства инженерно-коммуникационной инфраструктуры Алматинской области</t>
  </si>
  <si>
    <t>636269200</t>
  </si>
  <si>
    <t>636269300</t>
  </si>
  <si>
    <t>636273000</t>
  </si>
  <si>
    <t>Таргынский с.о.</t>
  </si>
  <si>
    <t>636273100</t>
  </si>
  <si>
    <t>с.Таргын</t>
  </si>
  <si>
    <t>636273200</t>
  </si>
  <si>
    <t>с.Жантас</t>
  </si>
  <si>
    <t>636273300</t>
  </si>
  <si>
    <t>с.Верхние Таинты</t>
  </si>
  <si>
    <t>636273400</t>
  </si>
  <si>
    <t>с.Манат</t>
  </si>
  <si>
    <t>636273500</t>
  </si>
  <si>
    <t>а.Изгутты Айтыков</t>
  </si>
  <si>
    <t>636275000</t>
  </si>
  <si>
    <t>Толеген Тохтаровский с.о.</t>
  </si>
  <si>
    <t>636275100</t>
  </si>
  <si>
    <t>с.Герасимовка</t>
  </si>
  <si>
    <t>636275300</t>
  </si>
  <si>
    <t>с.Казачье</t>
  </si>
  <si>
    <t>636275600</t>
  </si>
  <si>
    <t>636275603</t>
  </si>
  <si>
    <t>Хутор Земляники</t>
  </si>
  <si>
    <t>636400000</t>
  </si>
  <si>
    <t>Урджарский район</t>
  </si>
  <si>
    <t>636430000</t>
  </si>
  <si>
    <t>Урджарский с.о.</t>
  </si>
  <si>
    <t>636430100</t>
  </si>
  <si>
    <t>с.Урджар</t>
  </si>
  <si>
    <t>636430200</t>
  </si>
  <si>
    <t>с.Бургон</t>
  </si>
  <si>
    <t>636430300</t>
  </si>
  <si>
    <t>636433000</t>
  </si>
  <si>
    <t>636433100</t>
  </si>
  <si>
    <t>636433200</t>
  </si>
  <si>
    <t>636433300</t>
  </si>
  <si>
    <t>с.Карамойыл</t>
  </si>
  <si>
    <t>636435000</t>
  </si>
  <si>
    <t>Колдененский с.о.</t>
  </si>
  <si>
    <t>636435100</t>
  </si>
  <si>
    <t>с.Колденен</t>
  </si>
  <si>
    <t>636437000</t>
  </si>
  <si>
    <t>636437100</t>
  </si>
  <si>
    <t>636437300</t>
  </si>
  <si>
    <t>636439000</t>
  </si>
  <si>
    <t>Алтыншокинский с.о.</t>
  </si>
  <si>
    <t>636439100</t>
  </si>
  <si>
    <t>с.Алтыншокы</t>
  </si>
  <si>
    <t>636439200</t>
  </si>
  <si>
    <t>636439300</t>
  </si>
  <si>
    <t>с.Лайбулак</t>
  </si>
  <si>
    <t>636439400</t>
  </si>
  <si>
    <t>с.Текебулак</t>
  </si>
  <si>
    <t>636441000</t>
  </si>
  <si>
    <t>Бахтинский с.о.</t>
  </si>
  <si>
    <t>636441100</t>
  </si>
  <si>
    <t>с.Бахты</t>
  </si>
  <si>
    <t>636443000</t>
  </si>
  <si>
    <t>Бестерекский с.о.</t>
  </si>
  <si>
    <t>636443100</t>
  </si>
  <si>
    <t>636443200</t>
  </si>
  <si>
    <t>а.Казымбет</t>
  </si>
  <si>
    <t>636443300</t>
  </si>
  <si>
    <t>636445000</t>
  </si>
  <si>
    <t>Благодарненский с.о.</t>
  </si>
  <si>
    <t>636445100</t>
  </si>
  <si>
    <t>с.Келдемурат</t>
  </si>
  <si>
    <t>636445200</t>
  </si>
  <si>
    <t>636447000</t>
  </si>
  <si>
    <t>Жана тилекский с.о.</t>
  </si>
  <si>
    <t>636447100</t>
  </si>
  <si>
    <t>с.Жана тилек</t>
  </si>
  <si>
    <t>636447200</t>
  </si>
  <si>
    <t>636449000</t>
  </si>
  <si>
    <t>636449100</t>
  </si>
  <si>
    <t>636449200</t>
  </si>
  <si>
    <t>с.Жанай</t>
  </si>
  <si>
    <t>636451000</t>
  </si>
  <si>
    <t>636451100</t>
  </si>
  <si>
    <t>636453000</t>
  </si>
  <si>
    <t>636453100</t>
  </si>
  <si>
    <t>636453106</t>
  </si>
  <si>
    <t>с. Жаланашкол</t>
  </si>
  <si>
    <t>636455000</t>
  </si>
  <si>
    <t>Кокозекский с.о.</t>
  </si>
  <si>
    <t>636455100</t>
  </si>
  <si>
    <t>а.Кокозек</t>
  </si>
  <si>
    <t>636457000</t>
  </si>
  <si>
    <t>Каратуминский с.о.</t>
  </si>
  <si>
    <t>636457100</t>
  </si>
  <si>
    <t>636459000</t>
  </si>
  <si>
    <t>636459100</t>
  </si>
  <si>
    <t>636461000</t>
  </si>
  <si>
    <t>636461100</t>
  </si>
  <si>
    <t>636461200</t>
  </si>
  <si>
    <t>636461300</t>
  </si>
  <si>
    <t>636463000</t>
  </si>
  <si>
    <t>Карабутинский с.о.</t>
  </si>
  <si>
    <t>636463100</t>
  </si>
  <si>
    <t>с.Карабута</t>
  </si>
  <si>
    <t>636465000</t>
  </si>
  <si>
    <t>636465100</t>
  </si>
  <si>
    <t>636465200</t>
  </si>
  <si>
    <t>с.Барлыкарасан</t>
  </si>
  <si>
    <t>636467000</t>
  </si>
  <si>
    <t>636467100</t>
  </si>
  <si>
    <t>636467180</t>
  </si>
  <si>
    <t>636467400</t>
  </si>
  <si>
    <t>с.Сагат</t>
  </si>
  <si>
    <t>636467500</t>
  </si>
  <si>
    <t>636467600</t>
  </si>
  <si>
    <t>636469000</t>
  </si>
  <si>
    <t>Методологическое обеспечение системы образования и анализ качества образовательных услуг</t>
  </si>
  <si>
    <t>Капитальный ремонт зданий, помещений и сооружений организаций образования</t>
  </si>
  <si>
    <t>Информатизация системы образования в областных государственных учреждениях образования</t>
  </si>
  <si>
    <t>Целевые текущие трансферты бюджетам районов (городов областного значения) на капитальный, текущий ремонт объектов образования в рамках реализации стратегии региональной занятости и переподготовки кадров</t>
  </si>
  <si>
    <t>Трансферты из республиканского бюджета</t>
  </si>
  <si>
    <t>Трансферты из областного бюджета</t>
  </si>
  <si>
    <t>Сейсмоусиление объектов образования</t>
  </si>
  <si>
    <t>Сейсмоусиление объектов образования в городе Алматы в рамках реализации cтратегии региональной занятости и переподготовки кадров</t>
  </si>
  <si>
    <t>Присуждение грантов государственным учреждениям образования района (города районного значения) за высокие показатели работы</t>
  </si>
  <si>
    <t>Обеспечение санитарно-эпидемиологического благополучия населения на республиканском уровне</t>
  </si>
  <si>
    <t>553657107</t>
  </si>
  <si>
    <t>553657109</t>
  </si>
  <si>
    <t>553657113</t>
  </si>
  <si>
    <t>553657119</t>
  </si>
  <si>
    <t>553657123</t>
  </si>
  <si>
    <t>553657400</t>
  </si>
  <si>
    <t>с.Кокдомбак</t>
  </si>
  <si>
    <t>553657403</t>
  </si>
  <si>
    <t>553657405</t>
  </si>
  <si>
    <t>553657407</t>
  </si>
  <si>
    <t>553657409</t>
  </si>
  <si>
    <t>553657411</t>
  </si>
  <si>
    <t>Жив.точка Мысал</t>
  </si>
  <si>
    <t>553657500</t>
  </si>
  <si>
    <t>553657503</t>
  </si>
  <si>
    <t>553657509</t>
  </si>
  <si>
    <t>553657511</t>
  </si>
  <si>
    <t>553657513</t>
  </si>
  <si>
    <t>553657515</t>
  </si>
  <si>
    <t>553657517</t>
  </si>
  <si>
    <t>553659000</t>
  </si>
  <si>
    <t>Торайгыровский с.о.</t>
  </si>
  <si>
    <t>553659100</t>
  </si>
  <si>
    <t>с.Торайгырова</t>
  </si>
  <si>
    <t>553659103</t>
  </si>
  <si>
    <t>553659105</t>
  </si>
  <si>
    <t>553659107</t>
  </si>
  <si>
    <t>553659109</t>
  </si>
  <si>
    <t>553659111</t>
  </si>
  <si>
    <t>553659113</t>
  </si>
  <si>
    <t>553659119</t>
  </si>
  <si>
    <t>553659200</t>
  </si>
  <si>
    <t>553659203</t>
  </si>
  <si>
    <t>553659205</t>
  </si>
  <si>
    <t>553659207</t>
  </si>
  <si>
    <t>553659209</t>
  </si>
  <si>
    <t>553659213</t>
  </si>
  <si>
    <t>553659215</t>
  </si>
  <si>
    <t>553659217</t>
  </si>
  <si>
    <t>553659219</t>
  </si>
  <si>
    <t>553659221</t>
  </si>
  <si>
    <t>553659600</t>
  </si>
  <si>
    <t>553659603</t>
  </si>
  <si>
    <t>с.Верхний кызыл</t>
  </si>
  <si>
    <t>553659605</t>
  </si>
  <si>
    <t>с.Жарыкияк</t>
  </si>
  <si>
    <t>553659607</t>
  </si>
  <si>
    <t>с.Кайнах</t>
  </si>
  <si>
    <t>553659609</t>
  </si>
  <si>
    <t>с.Малдыбулак</t>
  </si>
  <si>
    <t>553659611</t>
  </si>
  <si>
    <t>553663000</t>
  </si>
  <si>
    <t>Узунбулакский с.о.</t>
  </si>
  <si>
    <t>553663100</t>
  </si>
  <si>
    <t>с.Узунбулак</t>
  </si>
  <si>
    <t>553663103</t>
  </si>
  <si>
    <t>553663105</t>
  </si>
  <si>
    <t>553663107</t>
  </si>
  <si>
    <t>с.Алке</t>
  </si>
  <si>
    <t>553663109</t>
  </si>
  <si>
    <t>553663111</t>
  </si>
  <si>
    <t>с.Егинтобе</t>
  </si>
  <si>
    <t>553663113</t>
  </si>
  <si>
    <t>553663115</t>
  </si>
  <si>
    <t>553663500</t>
  </si>
  <si>
    <t>553663505</t>
  </si>
  <si>
    <t>553663507</t>
  </si>
  <si>
    <t>553663600</t>
  </si>
  <si>
    <t>553663603</t>
  </si>
  <si>
    <t>553663607</t>
  </si>
  <si>
    <t>553665000</t>
  </si>
  <si>
    <t>553665100</t>
  </si>
  <si>
    <t>с.ЦЭС</t>
  </si>
  <si>
    <t>553665500</t>
  </si>
  <si>
    <t>с.Служон</t>
  </si>
  <si>
    <t>553665700</t>
  </si>
  <si>
    <t>554200000</t>
  </si>
  <si>
    <t>Железинский район</t>
  </si>
  <si>
    <t>554230000</t>
  </si>
  <si>
    <t>Железинский с.о.</t>
  </si>
  <si>
    <t>554230100</t>
  </si>
  <si>
    <t>с.Железинка</t>
  </si>
  <si>
    <t>554230103</t>
  </si>
  <si>
    <t>Маслозавод</t>
  </si>
  <si>
    <t>554230200</t>
  </si>
  <si>
    <t>с.Захаровка</t>
  </si>
  <si>
    <t>554230300</t>
  </si>
  <si>
    <t>554230400</t>
  </si>
  <si>
    <t>с.Моисеевка</t>
  </si>
  <si>
    <t>554230500</t>
  </si>
  <si>
    <t>с.Пятирыжск</t>
  </si>
  <si>
    <t>554233000</t>
  </si>
  <si>
    <t>554233100</t>
  </si>
  <si>
    <t>554233300</t>
  </si>
  <si>
    <t>с.Жолтаптык</t>
  </si>
  <si>
    <t>554235000</t>
  </si>
  <si>
    <t>554235100</t>
  </si>
  <si>
    <t>554235200</t>
  </si>
  <si>
    <t>с.Шипкуль</t>
  </si>
  <si>
    <t>554237000</t>
  </si>
  <si>
    <t>Башмачинский с.о.</t>
  </si>
  <si>
    <t>554237100</t>
  </si>
  <si>
    <t>с.Башмачное</t>
  </si>
  <si>
    <t>554237200</t>
  </si>
  <si>
    <t>554237300</t>
  </si>
  <si>
    <t>554237500</t>
  </si>
  <si>
    <t>с.Кузьмино</t>
  </si>
  <si>
    <t>554239000</t>
  </si>
  <si>
    <t>554239100</t>
  </si>
  <si>
    <t>554241000</t>
  </si>
  <si>
    <t>Веселорощинский с.о.</t>
  </si>
  <si>
    <t>554241100</t>
  </si>
  <si>
    <t>с.Веселая Роща</t>
  </si>
  <si>
    <t>554241200</t>
  </si>
  <si>
    <t>с.Дюсеке</t>
  </si>
  <si>
    <t>554241300</t>
  </si>
  <si>
    <t>554241400</t>
  </si>
  <si>
    <t>с.Славяновка</t>
  </si>
  <si>
    <t>554243000</t>
  </si>
  <si>
    <t>554243100</t>
  </si>
  <si>
    <t>554243200</t>
  </si>
  <si>
    <t>с.Обозное</t>
  </si>
  <si>
    <t>554247000</t>
  </si>
  <si>
    <t>554247100</t>
  </si>
  <si>
    <t>с.Жана жулдыз</t>
  </si>
  <si>
    <t>554247200</t>
  </si>
  <si>
    <t>с.Ескара</t>
  </si>
  <si>
    <t>554247300</t>
  </si>
  <si>
    <t>с.Екишек</t>
  </si>
  <si>
    <t>554249000</t>
  </si>
  <si>
    <t>554249100</t>
  </si>
  <si>
    <t>554249200</t>
  </si>
  <si>
    <t>554249300</t>
  </si>
  <si>
    <t>554249400</t>
  </si>
  <si>
    <t>с.Раздельное</t>
  </si>
  <si>
    <t>554253000</t>
  </si>
  <si>
    <t>554253100</t>
  </si>
  <si>
    <t>554253200</t>
  </si>
  <si>
    <t>с.Благодатное</t>
  </si>
  <si>
    <t>554253300</t>
  </si>
  <si>
    <t>Тенгеский с.о.</t>
  </si>
  <si>
    <t>471837100</t>
  </si>
  <si>
    <t>с. Тенге</t>
  </si>
  <si>
    <t>473600000</t>
  </si>
  <si>
    <t>Бейнеуский район</t>
  </si>
  <si>
    <t>473630000</t>
  </si>
  <si>
    <t>Бейнеуский с.о.</t>
  </si>
  <si>
    <t>473630100</t>
  </si>
  <si>
    <t>с.Бейнеу</t>
  </si>
  <si>
    <t>473633000</t>
  </si>
  <si>
    <t>Акжигитский с.о.</t>
  </si>
  <si>
    <t>473633100</t>
  </si>
  <si>
    <t>с.Акжигит</t>
  </si>
  <si>
    <t>473633102</t>
  </si>
  <si>
    <t>473633103</t>
  </si>
  <si>
    <t>473633104</t>
  </si>
  <si>
    <t>с.Аязбай</t>
  </si>
  <si>
    <t>473633105</t>
  </si>
  <si>
    <t>с.Байжан</t>
  </si>
  <si>
    <t>473633106</t>
  </si>
  <si>
    <t>с.Боранкуль</t>
  </si>
  <si>
    <t>473633107</t>
  </si>
  <si>
    <t>473633108</t>
  </si>
  <si>
    <t>с.Бердихан</t>
  </si>
  <si>
    <t>473633109</t>
  </si>
  <si>
    <t>с.Есберген</t>
  </si>
  <si>
    <t>473633111</t>
  </si>
  <si>
    <t>с.Жалгас</t>
  </si>
  <si>
    <t>473633112</t>
  </si>
  <si>
    <t>с.Жубат</t>
  </si>
  <si>
    <t>473633113</t>
  </si>
  <si>
    <t>с.Жылкы</t>
  </si>
  <si>
    <t>473633115</t>
  </si>
  <si>
    <t>с.Конлимкос</t>
  </si>
  <si>
    <t>473633117</t>
  </si>
  <si>
    <t>с.Калмырза</t>
  </si>
  <si>
    <t>473633118</t>
  </si>
  <si>
    <t>с.Комти</t>
  </si>
  <si>
    <t>473633119</t>
  </si>
  <si>
    <t>473633121</t>
  </si>
  <si>
    <t>с.Майлы</t>
  </si>
  <si>
    <t>473633123</t>
  </si>
  <si>
    <t>с.Мендибай</t>
  </si>
  <si>
    <t>473633125</t>
  </si>
  <si>
    <t>с.Оазис разъезд</t>
  </si>
  <si>
    <t>Подборный с.о.</t>
  </si>
  <si>
    <t>633879100</t>
  </si>
  <si>
    <t>633879200</t>
  </si>
  <si>
    <t>633879300</t>
  </si>
  <si>
    <t>с.Романовка</t>
  </si>
  <si>
    <t>633883000</t>
  </si>
  <si>
    <t>633883100</t>
  </si>
  <si>
    <t>с.Шелехово</t>
  </si>
  <si>
    <t>633883200</t>
  </si>
  <si>
    <t>633883300</t>
  </si>
  <si>
    <t>633883400</t>
  </si>
  <si>
    <t>633885000</t>
  </si>
  <si>
    <t>Таврический с.о.</t>
  </si>
  <si>
    <t>633885100</t>
  </si>
  <si>
    <t>с.Буркотово</t>
  </si>
  <si>
    <t>633885200</t>
  </si>
  <si>
    <t>с.Богомолово</t>
  </si>
  <si>
    <t>633885300</t>
  </si>
  <si>
    <t>с.Кондратьевка</t>
  </si>
  <si>
    <t>633885400</t>
  </si>
  <si>
    <t>с.Сохновка</t>
  </si>
  <si>
    <t>633889000</t>
  </si>
  <si>
    <t>Уба-Форпостовский с.о.</t>
  </si>
  <si>
    <t>633889100</t>
  </si>
  <si>
    <t>с.Уба-Форпост</t>
  </si>
  <si>
    <t>633889200</t>
  </si>
  <si>
    <t>с.Девятка</t>
  </si>
  <si>
    <t>634000000</t>
  </si>
  <si>
    <t>Глубоковский район</t>
  </si>
  <si>
    <t>634030000</t>
  </si>
  <si>
    <t>Глубоковская п.а.</t>
  </si>
  <si>
    <t>Целевые текущие трансферты областным бюджетам, бюджетам городов Астаны и Алматы для выплаты единовременной материальной помощи участникам и инвалидам Великой Отечественной войны к 65-летию Победы в Великой Отечественной войне</t>
  </si>
  <si>
    <t>Совершенствование системы социальной защиты лиц с ограниченными возможностями в рамках Конвенции ООН о правах инвалидов и развитие системы предоставления специальных социальных услуг</t>
  </si>
  <si>
    <t>Обеспечение санаторно-курортного лечения инвалидов и детей-инвалидов в соответствии с индивидуальной программой реабилитации инвалида</t>
  </si>
  <si>
    <t>634041000</t>
  </si>
  <si>
    <t>634041100</t>
  </si>
  <si>
    <t>634041200</t>
  </si>
  <si>
    <t>634045000</t>
  </si>
  <si>
    <t>Верхнеберезовская п.а.</t>
  </si>
  <si>
    <t>634045100</t>
  </si>
  <si>
    <t>п.Верхнеберезовка</t>
  </si>
  <si>
    <t>634047000</t>
  </si>
  <si>
    <t>634047100</t>
  </si>
  <si>
    <t>634047200</t>
  </si>
  <si>
    <t>634049000</t>
  </si>
  <si>
    <t>634049100</t>
  </si>
  <si>
    <t>с.Прапорщиково</t>
  </si>
  <si>
    <t>с.Краснопартизанское</t>
  </si>
  <si>
    <t>634049300</t>
  </si>
  <si>
    <t>рзд.226 км</t>
  </si>
  <si>
    <t>634049400</t>
  </si>
  <si>
    <t>с.Уварово</t>
  </si>
  <si>
    <t>634049500</t>
  </si>
  <si>
    <t>с.Черногорка</t>
  </si>
  <si>
    <t>634051000</t>
  </si>
  <si>
    <t>Кожоховский с.о.</t>
  </si>
  <si>
    <t>634051100</t>
  </si>
  <si>
    <t>с.Кожохово</t>
  </si>
  <si>
    <t>634051108</t>
  </si>
  <si>
    <t>634051111</t>
  </si>
  <si>
    <t>634051200</t>
  </si>
  <si>
    <t>634051300</t>
  </si>
  <si>
    <t>с.Сметанино</t>
  </si>
  <si>
    <t>634053000</t>
  </si>
  <si>
    <t>634053100</t>
  </si>
  <si>
    <t>с.Предгорное</t>
  </si>
  <si>
    <t>634053103</t>
  </si>
  <si>
    <t>Железнодорожный переезд 174 км</t>
  </si>
  <si>
    <t>634053105</t>
  </si>
  <si>
    <t>Железнодорожный переезд 195 км</t>
  </si>
  <si>
    <t>634053200</t>
  </si>
  <si>
    <t>ст.Аврора</t>
  </si>
  <si>
    <t>634053300</t>
  </si>
  <si>
    <t>с.Перевальное</t>
  </si>
  <si>
    <t>634055000</t>
  </si>
  <si>
    <t>634055100</t>
  </si>
  <si>
    <t>с.Быструха</t>
  </si>
  <si>
    <t>634055105</t>
  </si>
  <si>
    <t>Зимовская заимка</t>
  </si>
  <si>
    <t>634055108</t>
  </si>
  <si>
    <t>КХ Фараджев</t>
  </si>
  <si>
    <t>634055111</t>
  </si>
  <si>
    <t>Урочище Александровка</t>
  </si>
  <si>
    <t>634055300</t>
  </si>
  <si>
    <t>с.Зимовье</t>
  </si>
  <si>
    <t>634057000</t>
  </si>
  <si>
    <t>Малоубинский с.о.</t>
  </si>
  <si>
    <t>634057100</t>
  </si>
  <si>
    <t>с.Мало-Убинка</t>
  </si>
  <si>
    <t>634057200</t>
  </si>
  <si>
    <t>с.Волчиха</t>
  </si>
  <si>
    <t>с.Маховка</t>
  </si>
  <si>
    <t>634057400</t>
  </si>
  <si>
    <t>п.Карагужиха</t>
  </si>
  <si>
    <t>634061000</t>
  </si>
  <si>
    <t>Опытнопольский с.о.</t>
  </si>
  <si>
    <t>634061100</t>
  </si>
  <si>
    <t>с.Опытное поле</t>
  </si>
  <si>
    <t>634061103</t>
  </si>
  <si>
    <t>634061105</t>
  </si>
  <si>
    <t>с.Бригада</t>
  </si>
  <si>
    <t>634061106</t>
  </si>
  <si>
    <t>Дальняя ферма</t>
  </si>
  <si>
    <t>634061108</t>
  </si>
  <si>
    <t>участок ТПБ</t>
  </si>
  <si>
    <t>634063000</t>
  </si>
  <si>
    <t>Секисовский с.о.</t>
  </si>
  <si>
    <t>634063100</t>
  </si>
  <si>
    <t>с.Секисовка</t>
  </si>
  <si>
    <t>634063105</t>
  </si>
  <si>
    <t>с.Календарка</t>
  </si>
  <si>
    <t>634063106</t>
  </si>
  <si>
    <t>с.Коммунна</t>
  </si>
  <si>
    <t>634063108</t>
  </si>
  <si>
    <t>с.Лифага</t>
  </si>
  <si>
    <t>634065000</t>
  </si>
  <si>
    <t>Ушановский с.о.</t>
  </si>
  <si>
    <t>634065100</t>
  </si>
  <si>
    <t>с.Ушаново</t>
  </si>
  <si>
    <t>634065200</t>
  </si>
  <si>
    <t>с.Каменный Карьер</t>
  </si>
  <si>
    <t>634065400</t>
  </si>
  <si>
    <t>634065405</t>
  </si>
  <si>
    <t>с/о Красинец</t>
  </si>
  <si>
    <t>634065406</t>
  </si>
  <si>
    <t>с/о Надежда</t>
  </si>
  <si>
    <t>634065407</t>
  </si>
  <si>
    <t>с/о Эдельвейс</t>
  </si>
  <si>
    <t>634065408</t>
  </si>
  <si>
    <t>с/о Эталон</t>
  </si>
  <si>
    <t>634067000</t>
  </si>
  <si>
    <t>Фрунзенский с.о.</t>
  </si>
  <si>
    <t>634067100</t>
  </si>
  <si>
    <t>с.Тарханка</t>
  </si>
  <si>
    <t>634067103</t>
  </si>
  <si>
    <t>Железнодорожный переезд 275 км</t>
  </si>
  <si>
    <t>634067200</t>
  </si>
  <si>
    <t>634067300</t>
  </si>
  <si>
    <t>с.Винное</t>
  </si>
  <si>
    <t>634067500</t>
  </si>
  <si>
    <t>с.Hовая Ульба</t>
  </si>
  <si>
    <t>634067600</t>
  </si>
  <si>
    <t>ст.Ульба перевалочная</t>
  </si>
  <si>
    <t>634067700</t>
  </si>
  <si>
    <t>с.Горная Ульбинка</t>
  </si>
  <si>
    <t>634067800</t>
  </si>
  <si>
    <t>с.Топиха</t>
  </si>
  <si>
    <t>634069000</t>
  </si>
  <si>
    <t>Черемшанский с.о.</t>
  </si>
  <si>
    <t>634069100</t>
  </si>
  <si>
    <t>с.Черемшанка</t>
  </si>
  <si>
    <t>634069104</t>
  </si>
  <si>
    <t>с.Ряжи</t>
  </si>
  <si>
    <t>634069105</t>
  </si>
  <si>
    <t>Пионерлагерь Солнышко</t>
  </si>
  <si>
    <t>634400000</t>
  </si>
  <si>
    <t>Жарминский район</t>
  </si>
  <si>
    <t>634421000</t>
  </si>
  <si>
    <t>Шарская г.а.</t>
  </si>
  <si>
    <t>634421100</t>
  </si>
  <si>
    <t>г.Шар</t>
  </si>
  <si>
    <t>634421200</t>
  </si>
  <si>
    <t>634421300</t>
  </si>
  <si>
    <t>с.Кезенсу</t>
  </si>
  <si>
    <t>634421302</t>
  </si>
  <si>
    <t>634421303</t>
  </si>
  <si>
    <t>634421304</t>
  </si>
  <si>
    <t>с.Атыгай</t>
  </si>
  <si>
    <t>634421305</t>
  </si>
  <si>
    <t>с.Аякжыра</t>
  </si>
  <si>
    <t>634421306</t>
  </si>
  <si>
    <t>634421307</t>
  </si>
  <si>
    <t>634421308</t>
  </si>
  <si>
    <t>634421309</t>
  </si>
  <si>
    <t>с.Сахай</t>
  </si>
  <si>
    <t>634421311</t>
  </si>
  <si>
    <t>634421313</t>
  </si>
  <si>
    <t>634421400</t>
  </si>
  <si>
    <t>634421405</t>
  </si>
  <si>
    <t>634421700</t>
  </si>
  <si>
    <t>634421780</t>
  </si>
  <si>
    <t>634421900</t>
  </si>
  <si>
    <t>с.Суырлы</t>
  </si>
  <si>
    <t>634430000</t>
  </si>
  <si>
    <t>634430100</t>
  </si>
  <si>
    <t>с.Калбатау</t>
  </si>
  <si>
    <t>634430102</t>
  </si>
  <si>
    <t>с.Кесикпай</t>
  </si>
  <si>
    <t>634430103</t>
  </si>
  <si>
    <t>с.Камышитовая</t>
  </si>
  <si>
    <t>634430104</t>
  </si>
  <si>
    <t>ЛТО</t>
  </si>
  <si>
    <t>634430105</t>
  </si>
  <si>
    <t>с.Hикитенка</t>
  </si>
  <si>
    <t>634430106</t>
  </si>
  <si>
    <t>Огород</t>
  </si>
  <si>
    <t>634430107</t>
  </si>
  <si>
    <t>Бригада 1 Табор</t>
  </si>
  <si>
    <t>634430108</t>
  </si>
  <si>
    <t>с.Корукшар</t>
  </si>
  <si>
    <t>634430109</t>
  </si>
  <si>
    <t>с.Орумбай</t>
  </si>
  <si>
    <t>634430111</t>
  </si>
  <si>
    <t>634430112</t>
  </si>
  <si>
    <t>с.Доран</t>
  </si>
  <si>
    <t>634430113</t>
  </si>
  <si>
    <t>634430114</t>
  </si>
  <si>
    <t>с.Hовая</t>
  </si>
  <si>
    <t>634430115</t>
  </si>
  <si>
    <t>с.Озерный</t>
  </si>
  <si>
    <t>634430300</t>
  </si>
  <si>
    <t>с.Бурлыагаш</t>
  </si>
  <si>
    <t>634430302</t>
  </si>
  <si>
    <t>Услуги по реализации государственной политики на местном уровне по управлению архивным делом</t>
  </si>
  <si>
    <t>Услуги по проведению государственной информационной политики через газеты и журналы</t>
  </si>
  <si>
    <t>Услуги по проведению государственной информационной политики через телерадиовещание</t>
  </si>
  <si>
    <t>Услуги по реализации государственной политики на местном уровне в области развития языков</t>
  </si>
  <si>
    <t>Целевые текущие трансферты бюджетам  районов (городов областного значения)  на введение стандартов специальных социальных услуг</t>
  </si>
  <si>
    <t>Услуги лицам из групп риска, попавшим в сложную ситуацию вследствие насилия или угрозы насилия</t>
  </si>
  <si>
    <t>Приобретение жилья</t>
  </si>
  <si>
    <t>Строительство жилья</t>
  </si>
  <si>
    <t>Услуги по реализации государственной политики на местном уровне по вопросам жилья</t>
  </si>
  <si>
    <t>Изготовление технических паспортов на объекты кондоминиумов</t>
  </si>
  <si>
    <t>Паспортизация объектов жилищно-коммунального хозяйства</t>
  </si>
  <si>
    <t>Услуги по реализации государственной политики на местном уровне в области энергетики и коммунального хозяйства</t>
  </si>
  <si>
    <t>Услуги по реализации государственной политики на местном уровне в области культуры</t>
  </si>
  <si>
    <t>Обеспечение сохранности историко - культурного наследия и доступа к ним</t>
  </si>
  <si>
    <t>Лесоохотоустройство и лесохозяйственное проектирование, учет и биологические обоснования в области лесов и животного мира</t>
  </si>
  <si>
    <t>Целевые текущие трансферты областным бюджетам, бюджетам городов Астаны и Алматы на удешевление стоимости горюче-смазочных материалов и других товарно-материальных ценностей, необходимых для проведения весенне-полевых и уборочных работ</t>
  </si>
  <si>
    <t>Целевые текущие трансферты областным бюджетам, бюджетам городов Астаны и Алматы на обеспечение закладки и выращивания многолетних насаждений плодово-ягодных культур и винограда</t>
  </si>
  <si>
    <t>Поддержка семеноводства</t>
  </si>
  <si>
    <t>Удешевление стоимости горюче-смазочных материалов и других товарно-материальных ценностей, необходимых для проведения весенне-полевых и уборочных работ</t>
  </si>
  <si>
    <t>Реконструкция гидротехнических сооружений</t>
  </si>
  <si>
    <t>Обеспечение охраны, защиты и воспроизводства лесов, лесопользования и учебно-производственной деятельности в области лесного хозяйства</t>
  </si>
  <si>
    <t>Государственный учет и кадастр рыбных ресурсов</t>
  </si>
  <si>
    <t>Сохранение и восстановление численности сайги, редких и исчезающих видов диких животных</t>
  </si>
  <si>
    <t>Научные исследования в области охраны окружающей среды</t>
  </si>
  <si>
    <t>Финансирование социальных проектов в поселках, аулах (селах), аульных (сельских) округах в рамках реализации стратегии региональной занятости и переподготовки кадров</t>
  </si>
  <si>
    <t>Строительство объектов инфраструктуры лесного хозяйства и особо охраняемых природных территорий</t>
  </si>
  <si>
    <t>Целевые текущие трансферты бюджетам районов (городов областного значения) на финансирование социальных проектов в поселках, аулах (селах), аульных (сельских) округах в рамках реализации стратегии региональной занятости и переподготовки кадров</t>
  </si>
  <si>
    <t>Экспертиза качества казахстанского хлопка-волокна</t>
  </si>
  <si>
    <t>Отдел культуры, развития языков, физической культуры и спорта района (города областного значения)</t>
  </si>
  <si>
    <t>Разработка Генерального плана пригородной зоны города Алматы</t>
  </si>
  <si>
    <t>Разработка схем градостроительного развития территории района, генеральных планов городов районного (областного) значения, поселков и иных сельских населенных пунктов</t>
  </si>
  <si>
    <t>Обеспечение беременных железо-  и йодосодержащими препаратами</t>
  </si>
  <si>
    <t>Развитие индустриально-инновационной инфраструктуры</t>
  </si>
  <si>
    <t>Развитие автомобильных дорог на республиканском уровне</t>
  </si>
  <si>
    <t>Строительство и реконструкция инфраструктуры воздушного транспорта</t>
  </si>
  <si>
    <t>Ремонт и содержание автомобильных дорог населенных пунктов в рамках реализации стратегии региональной занятости и переподготовки кадров</t>
  </si>
  <si>
    <t>Строительство и реконструкция автомобильных дорог населенных пунктов в рамках реализации стратегии региональной занятости и переподготовки кадров</t>
  </si>
  <si>
    <t>Прикладные научные исследования в области транспорта и коммуникаций</t>
  </si>
  <si>
    <t>Строительство и реконструкция автомобильных дорог областного значения, улиц городов и населенных пунктов в рамках реализации стратегии региональной занятости и переподготовки кадров</t>
  </si>
  <si>
    <t>Ремонт и содержание автомобильных дорог районного значения, улиц городов и населенных пунктов в рамках реализации стратегии региональной занятости и переподготовки кадров</t>
  </si>
  <si>
    <t>Строительство и реконструкция автомобильных дорог районного значения, улиц городов и населенных пунктов в рамках реализации стратегии региональной занятости и переподготовки кадров</t>
  </si>
  <si>
    <t>Услуги по формированию политики, координации и контроля в области космической деятельности</t>
  </si>
  <si>
    <t>Обеспечение сохранности объектов комплекса «Байконур», не вошедших в состав аренды Российской Федерации и исключенных из него</t>
  </si>
  <si>
    <t>Обеспечение взаимодействия с международными финансовыми организациями по поддержке развития Центрально-Азиатского региона</t>
  </si>
  <si>
    <t>Субсидирование малого и среднего предпринимательства по внедрению систем менеджмента качества</t>
  </si>
  <si>
    <t>Хранение государственного материального резерва</t>
  </si>
  <si>
    <t>Организация перевода средств в Национальный фонд Республики Казахстан</t>
  </si>
  <si>
    <t>Предоставление взноса Республики Казахстан в «Антикризисный фонд ЕврАзЭС» для преодоления последствий мирового финансового кризиса</t>
  </si>
  <si>
    <t>Целевые текущие трансферты бюджету г. Астаны на обеспечение стабилизационных мер</t>
  </si>
  <si>
    <t>Предоставление инновационных грантов</t>
  </si>
  <si>
    <t>Целевые трансферты на развитие бюджету города Астаны на увеличение уставного капитала уполномоченной организации для участия в строительстве незавершенных объектов жилья с участием дольщиков</t>
  </si>
  <si>
    <t>Внедрение принципов устойчивого развития в Республике Казахстан</t>
  </si>
  <si>
    <t>Резерв местного исполнительного органа города республиканского значения, столицы</t>
  </si>
  <si>
    <t>Управление администрирования специальной экономической зоны «Астана-новый город»</t>
  </si>
  <si>
    <t>Увеличение уставного капитала уполномоченной организации для участия в строительстве незавершенных объектов жилья с участием дольщиков городу Астаны</t>
  </si>
  <si>
    <t>Резерв местного исполнительного органа района (города областного значения)</t>
  </si>
  <si>
    <t>Повышение финансовой грамотности населения</t>
  </si>
  <si>
    <t>Материально-техническое оснащение Агентства Республики Казахстан по защите конкуренции</t>
  </si>
  <si>
    <t>Увеличение уставного капитала АО «Национальный инфокоммуникационный холдинг «Зерде»</t>
  </si>
  <si>
    <t>Наименование</t>
  </si>
  <si>
    <t>Подготовка и переподготовка кадров</t>
  </si>
  <si>
    <t>Подготовка, переподготовка и повышение квалификации государственных служащих</t>
  </si>
  <si>
    <t>Капитальный, текущий ремонт объектов образования в рамках реализации стратегии региональной занятости и переподготовки кадров</t>
  </si>
  <si>
    <t>За счет трансфертов из областного бюджета</t>
  </si>
  <si>
    <t>За счет средств бюджета района (города областного значения)</t>
  </si>
  <si>
    <t>За счет средств бюджета города республиканского значения, столицы</t>
  </si>
  <si>
    <t>555259207</t>
  </si>
  <si>
    <t>уч.Hурбай</t>
  </si>
  <si>
    <t>555259209</t>
  </si>
  <si>
    <t>уч.Ойнак</t>
  </si>
  <si>
    <t>555263000</t>
  </si>
  <si>
    <t>Ямышевский с.о.</t>
  </si>
  <si>
    <t>555263100</t>
  </si>
  <si>
    <t>с.Ямышево</t>
  </si>
  <si>
    <t>555263300</t>
  </si>
  <si>
    <t>с.Кызылкогам</t>
  </si>
  <si>
    <t>555263400</t>
  </si>
  <si>
    <t>с.Тлектес</t>
  </si>
  <si>
    <t>555600000</t>
  </si>
  <si>
    <t>Майский район</t>
  </si>
  <si>
    <t>555630000</t>
  </si>
  <si>
    <t>555630100</t>
  </si>
  <si>
    <t>555630200</t>
  </si>
  <si>
    <t>Белогорский ХПП</t>
  </si>
  <si>
    <t>555630203</t>
  </si>
  <si>
    <t>555633000</t>
  </si>
  <si>
    <t>555633100</t>
  </si>
  <si>
    <t>с.Большой Акжар</t>
  </si>
  <si>
    <t>634637507</t>
  </si>
  <si>
    <t>с.Кизат 1</t>
  </si>
  <si>
    <t>634637508</t>
  </si>
  <si>
    <t>с.Кизат 2</t>
  </si>
  <si>
    <t>634637509</t>
  </si>
  <si>
    <t>634637511</t>
  </si>
  <si>
    <t>634637515</t>
  </si>
  <si>
    <t>634637600</t>
  </si>
  <si>
    <t>с.Сарыжыра</t>
  </si>
  <si>
    <t>634637609</t>
  </si>
  <si>
    <t>Hукенбаз</t>
  </si>
  <si>
    <t>634637613</t>
  </si>
  <si>
    <t>с.Ески биринши</t>
  </si>
  <si>
    <t>634639000</t>
  </si>
  <si>
    <t>634639100</t>
  </si>
  <si>
    <t>634639200</t>
  </si>
  <si>
    <t>с.Дауал</t>
  </si>
  <si>
    <t>634639202</t>
  </si>
  <si>
    <t>с.Аяккы Жаманкара</t>
  </si>
  <si>
    <t>634639204</t>
  </si>
  <si>
    <t>с.Орта Жаманкара</t>
  </si>
  <si>
    <t>634639205</t>
  </si>
  <si>
    <t>634639206</t>
  </si>
  <si>
    <t>с.Шайбулак</t>
  </si>
  <si>
    <t>634639207</t>
  </si>
  <si>
    <t>с.Баскы Жаманкара</t>
  </si>
  <si>
    <t>634639208</t>
  </si>
  <si>
    <t>с.Буракан</t>
  </si>
  <si>
    <t>634639209</t>
  </si>
  <si>
    <t>с.Аяккы Шункырбай</t>
  </si>
  <si>
    <t>634639211</t>
  </si>
  <si>
    <t>с.Коршат</t>
  </si>
  <si>
    <t>634639213</t>
  </si>
  <si>
    <t>с.Оленсай</t>
  </si>
  <si>
    <t>634639215</t>
  </si>
  <si>
    <t>с.Караталды</t>
  </si>
  <si>
    <t>с.Ауызталды</t>
  </si>
  <si>
    <t>с.Сиырбай</t>
  </si>
  <si>
    <t>с.Раушан</t>
  </si>
  <si>
    <t>с.Акша</t>
  </si>
  <si>
    <t>с.Шолакбулак</t>
  </si>
  <si>
    <t>634639400</t>
  </si>
  <si>
    <t>с.Мукашы</t>
  </si>
  <si>
    <t>634639403</t>
  </si>
  <si>
    <t>с.Жайдак</t>
  </si>
  <si>
    <t>634639404</t>
  </si>
  <si>
    <t>с.Токашбай</t>
  </si>
  <si>
    <t>634639405</t>
  </si>
  <si>
    <t>с.Центральный</t>
  </si>
  <si>
    <t>634639406</t>
  </si>
  <si>
    <t>с.Ыдыржи</t>
  </si>
  <si>
    <t>634639500</t>
  </si>
  <si>
    <t>634639503</t>
  </si>
  <si>
    <t>с.Аяккы Жемиль</t>
  </si>
  <si>
    <t>634639504</t>
  </si>
  <si>
    <t>с.Жоргабай</t>
  </si>
  <si>
    <t>634639506</t>
  </si>
  <si>
    <t>634639509</t>
  </si>
  <si>
    <t>с.Желши</t>
  </si>
  <si>
    <t>634639511</t>
  </si>
  <si>
    <t>с.Аэропорт</t>
  </si>
  <si>
    <t>634639512</t>
  </si>
  <si>
    <t>с.Рахметола</t>
  </si>
  <si>
    <t>634643000</t>
  </si>
  <si>
    <t>634643100</t>
  </si>
  <si>
    <t>а.Сарытерек</t>
  </si>
  <si>
    <t>634643200</t>
  </si>
  <si>
    <t>634643202</t>
  </si>
  <si>
    <t>с.Ангиме</t>
  </si>
  <si>
    <t>634643203</t>
  </si>
  <si>
    <t>634643207</t>
  </si>
  <si>
    <t>с.Ески Орталык</t>
  </si>
  <si>
    <t>634643209</t>
  </si>
  <si>
    <t>с.Кызыл-Кора</t>
  </si>
  <si>
    <t>634643211</t>
  </si>
  <si>
    <t>с.Колебай</t>
  </si>
  <si>
    <t>634643213</t>
  </si>
  <si>
    <t>с.Токтарбай</t>
  </si>
  <si>
    <t>634643215</t>
  </si>
  <si>
    <t>634643300</t>
  </si>
  <si>
    <t>а.Шалкар</t>
  </si>
  <si>
    <t>634643400</t>
  </si>
  <si>
    <t>с.Каракум 1</t>
  </si>
  <si>
    <t>с.Каракум 2</t>
  </si>
  <si>
    <t>с.Мешел</t>
  </si>
  <si>
    <t>с.Детдом</t>
  </si>
  <si>
    <t>634643600</t>
  </si>
  <si>
    <t>с.Когедай</t>
  </si>
  <si>
    <t>634645000</t>
  </si>
  <si>
    <t>Айнабулакский с.о</t>
  </si>
  <si>
    <t>634645100</t>
  </si>
  <si>
    <t>634645105</t>
  </si>
  <si>
    <t>Киров завод</t>
  </si>
  <si>
    <t>634645106</t>
  </si>
  <si>
    <t>634645107</t>
  </si>
  <si>
    <t>с.Косагаш 1</t>
  </si>
  <si>
    <t>634645109</t>
  </si>
  <si>
    <t>634645123</t>
  </si>
  <si>
    <t>с.Хадиша</t>
  </si>
  <si>
    <t>634645200</t>
  </si>
  <si>
    <t>634645202</t>
  </si>
  <si>
    <t>с.Азанбай</t>
  </si>
  <si>
    <t>634645203</t>
  </si>
  <si>
    <t>с.Биебау</t>
  </si>
  <si>
    <t>634645204</t>
  </si>
  <si>
    <t>с.Бургенди</t>
  </si>
  <si>
    <t>634645205</t>
  </si>
  <si>
    <t>634645206</t>
  </si>
  <si>
    <t>634645207</t>
  </si>
  <si>
    <t>с.Уранбай</t>
  </si>
  <si>
    <t>634645208</t>
  </si>
  <si>
    <t>с.Улкенжеменей</t>
  </si>
  <si>
    <t>634645209</t>
  </si>
  <si>
    <t>634645211</t>
  </si>
  <si>
    <t>с.Киши Жеменей</t>
  </si>
  <si>
    <t>634645212</t>
  </si>
  <si>
    <t>с.Куйган-2</t>
  </si>
  <si>
    <t>634645213</t>
  </si>
  <si>
    <t>634645214</t>
  </si>
  <si>
    <t>с.Уранбай-2</t>
  </si>
  <si>
    <t>634645300</t>
  </si>
  <si>
    <t>634645302</t>
  </si>
  <si>
    <t>с.Айбала</t>
  </si>
  <si>
    <t>634645304</t>
  </si>
  <si>
    <t>с.Мадени</t>
  </si>
  <si>
    <t>634645305</t>
  </si>
  <si>
    <t>634645306</t>
  </si>
  <si>
    <t>с.Окей</t>
  </si>
  <si>
    <t>634645400</t>
  </si>
  <si>
    <t>634645402</t>
  </si>
  <si>
    <t>с.Петроград</t>
  </si>
  <si>
    <t>634645404</t>
  </si>
  <si>
    <t>с.Октябрь 2</t>
  </si>
  <si>
    <t>634645500</t>
  </si>
  <si>
    <t>с.Сарытумсык</t>
  </si>
  <si>
    <t>634645502</t>
  </si>
  <si>
    <t>634645505</t>
  </si>
  <si>
    <t>с.Таянбай</t>
  </si>
  <si>
    <t>634645506</t>
  </si>
  <si>
    <t>с.Ашылы</t>
  </si>
  <si>
    <t>634645507</t>
  </si>
  <si>
    <t>с.Унгиркора</t>
  </si>
  <si>
    <t>634645600</t>
  </si>
  <si>
    <t>634645602</t>
  </si>
  <si>
    <t>с.Айдапкел 2</t>
  </si>
  <si>
    <t>634645603</t>
  </si>
  <si>
    <t>с.Ащылы</t>
  </si>
  <si>
    <t>634645604</t>
  </si>
  <si>
    <t>634645605</t>
  </si>
  <si>
    <t>с.Айдапкел 1</t>
  </si>
  <si>
    <t>634645606</t>
  </si>
  <si>
    <t>593443100</t>
  </si>
  <si>
    <t>593443200</t>
  </si>
  <si>
    <t>с.Горьковское</t>
  </si>
  <si>
    <t>593445000</t>
  </si>
  <si>
    <t>Совхозный с.о.</t>
  </si>
  <si>
    <t>593445100</t>
  </si>
  <si>
    <t>с.Совхозное</t>
  </si>
  <si>
    <t>593445200</t>
  </si>
  <si>
    <t>593449000</t>
  </si>
  <si>
    <t>593449100</t>
  </si>
  <si>
    <t>593449400</t>
  </si>
  <si>
    <t>593449800</t>
  </si>
  <si>
    <t>а.Аксары</t>
  </si>
  <si>
    <t>593600000</t>
  </si>
  <si>
    <t>Район Магжана Жумабаева</t>
  </si>
  <si>
    <t>593620000</t>
  </si>
  <si>
    <t>Булаевская г.а.</t>
  </si>
  <si>
    <t>593620100</t>
  </si>
  <si>
    <t>г.Булаево</t>
  </si>
  <si>
    <t>593620200</t>
  </si>
  <si>
    <t>с.Медвежка</t>
  </si>
  <si>
    <t>593633000</t>
  </si>
  <si>
    <t>Авангардский с.о.</t>
  </si>
  <si>
    <t>593633100</t>
  </si>
  <si>
    <t>593633200</t>
  </si>
  <si>
    <t>с.Хлеборобное</t>
  </si>
  <si>
    <t>593635000</t>
  </si>
  <si>
    <t>593635100</t>
  </si>
  <si>
    <t>593635200</t>
  </si>
  <si>
    <t>с.Альва</t>
  </si>
  <si>
    <t>593637000</t>
  </si>
  <si>
    <t>Бастомарский с.о.</t>
  </si>
  <si>
    <t>593637100</t>
  </si>
  <si>
    <t>с.Бастомар</t>
  </si>
  <si>
    <t>593637200</t>
  </si>
  <si>
    <t>с.Екатериновка</t>
  </si>
  <si>
    <t>593639000</t>
  </si>
  <si>
    <t>Возвышенский с.о.</t>
  </si>
  <si>
    <t>593639100</t>
  </si>
  <si>
    <t>с.Возвышенка</t>
  </si>
  <si>
    <t>593639200</t>
  </si>
  <si>
    <t>593639300</t>
  </si>
  <si>
    <t>с.Малая Возвышенка</t>
  </si>
  <si>
    <t>593643000</t>
  </si>
  <si>
    <t>Гавринский с.о.</t>
  </si>
  <si>
    <t>593643100</t>
  </si>
  <si>
    <t>с.Гаврино</t>
  </si>
  <si>
    <t>593643200</t>
  </si>
  <si>
    <t>с.Зарослое</t>
  </si>
  <si>
    <t>593645000</t>
  </si>
  <si>
    <t>Золотонивский с.о.</t>
  </si>
  <si>
    <t>593645100</t>
  </si>
  <si>
    <t>с.Золотая Hива</t>
  </si>
  <si>
    <t>593647000</t>
  </si>
  <si>
    <t>Конюховский с.о.</t>
  </si>
  <si>
    <t>593647100</t>
  </si>
  <si>
    <t>с.Конюхово</t>
  </si>
  <si>
    <t>593647300</t>
  </si>
  <si>
    <t>с.Камышлово</t>
  </si>
  <si>
    <t>593647400</t>
  </si>
  <si>
    <t>с.Куломзино</t>
  </si>
  <si>
    <t>593649000</t>
  </si>
  <si>
    <t>593649100</t>
  </si>
  <si>
    <t>с.Карагандинское</t>
  </si>
  <si>
    <t>593651000</t>
  </si>
  <si>
    <t>593651100</t>
  </si>
  <si>
    <t>593651200</t>
  </si>
  <si>
    <t>с.Hогайбай</t>
  </si>
  <si>
    <t>593651400</t>
  </si>
  <si>
    <t>с.Образец</t>
  </si>
  <si>
    <t>593651500</t>
  </si>
  <si>
    <t>с.Чистое</t>
  </si>
  <si>
    <t>593653000</t>
  </si>
  <si>
    <t>593653100</t>
  </si>
  <si>
    <t>с.Лебяжье</t>
  </si>
  <si>
    <t>593653200</t>
  </si>
  <si>
    <t>с.Круглое</t>
  </si>
  <si>
    <t>593653300</t>
  </si>
  <si>
    <t>с.Куралай</t>
  </si>
  <si>
    <t>593655000</t>
  </si>
  <si>
    <t>Майбалыкский с.о.</t>
  </si>
  <si>
    <t>593655100</t>
  </si>
  <si>
    <t>с.Майбалык</t>
  </si>
  <si>
    <t>593655300</t>
  </si>
  <si>
    <t>593657000</t>
  </si>
  <si>
    <t>593657100</t>
  </si>
  <si>
    <t>593657200</t>
  </si>
  <si>
    <t>с.Сарытомар</t>
  </si>
  <si>
    <t>593659000</t>
  </si>
  <si>
    <t>Молодогвардейский с.о.</t>
  </si>
  <si>
    <t>593659100</t>
  </si>
  <si>
    <t>с.Молодогвардейское</t>
  </si>
  <si>
    <t>593663000</t>
  </si>
  <si>
    <t>593663100</t>
  </si>
  <si>
    <t>с.Hадежка</t>
  </si>
  <si>
    <t>593663200</t>
  </si>
  <si>
    <t>с.Беняш</t>
  </si>
  <si>
    <t>593663300</t>
  </si>
  <si>
    <t>593663400</t>
  </si>
  <si>
    <t>с.Еремеевка</t>
  </si>
  <si>
    <t>593665000</t>
  </si>
  <si>
    <t>593665100</t>
  </si>
  <si>
    <t>593673100</t>
  </si>
  <si>
    <t>с.Советское</t>
  </si>
  <si>
    <t>593673200</t>
  </si>
  <si>
    <t>593673300</t>
  </si>
  <si>
    <t>593675000</t>
  </si>
  <si>
    <t>Таманский с.о.</t>
  </si>
  <si>
    <t>593675100</t>
  </si>
  <si>
    <t>с.Таманское</t>
  </si>
  <si>
    <t>593675200</t>
  </si>
  <si>
    <t>с.Пулеметовка</t>
  </si>
  <si>
    <t>593677000</t>
  </si>
  <si>
    <t>593677100</t>
  </si>
  <si>
    <t>593677200</t>
  </si>
  <si>
    <t>593677300</t>
  </si>
  <si>
    <t>с.Рощино</t>
  </si>
  <si>
    <t>593677400</t>
  </si>
  <si>
    <t>с.Сулышок</t>
  </si>
  <si>
    <t>593677500</t>
  </si>
  <si>
    <t>с.Уваковское</t>
  </si>
  <si>
    <t>593679000</t>
  </si>
  <si>
    <t>593679100</t>
  </si>
  <si>
    <t>593679200</t>
  </si>
  <si>
    <t>593679300</t>
  </si>
  <si>
    <t>с.Шандак</t>
  </si>
  <si>
    <t>593683000</t>
  </si>
  <si>
    <t>593683100</t>
  </si>
  <si>
    <t>593683200</t>
  </si>
  <si>
    <t>593683300</t>
  </si>
  <si>
    <t>593683400</t>
  </si>
  <si>
    <t>с.Рявкино</t>
  </si>
  <si>
    <t>593685000</t>
  </si>
  <si>
    <t>Чистовский с.о.</t>
  </si>
  <si>
    <t>593685100</t>
  </si>
  <si>
    <t>с.Чистовское</t>
  </si>
  <si>
    <t>593685200</t>
  </si>
  <si>
    <t>с.Тищенко</t>
  </si>
  <si>
    <t>593685300</t>
  </si>
  <si>
    <t>593685400</t>
  </si>
  <si>
    <t>594200000</t>
  </si>
  <si>
    <t>594230000</t>
  </si>
  <si>
    <t>Явленский с.о.</t>
  </si>
  <si>
    <t>594230100</t>
  </si>
  <si>
    <t>с.Явленка</t>
  </si>
  <si>
    <t>594233000</t>
  </si>
  <si>
    <t>Алматинский с.о.</t>
  </si>
  <si>
    <t>594233100</t>
  </si>
  <si>
    <t>594233200</t>
  </si>
  <si>
    <t>594233300</t>
  </si>
  <si>
    <t>594235000</t>
  </si>
  <si>
    <t>594235100</t>
  </si>
  <si>
    <t>с.Амангельдинское</t>
  </si>
  <si>
    <t>594235200</t>
  </si>
  <si>
    <t>594235300</t>
  </si>
  <si>
    <t>с.Поляковка</t>
  </si>
  <si>
    <t>594235400</t>
  </si>
  <si>
    <t>594237000</t>
  </si>
  <si>
    <t>Бескудукский с.о.</t>
  </si>
  <si>
    <t>594237100</t>
  </si>
  <si>
    <t>594237200</t>
  </si>
  <si>
    <t>594237300</t>
  </si>
  <si>
    <t>с.Тамамбай</t>
  </si>
  <si>
    <t>594237400</t>
  </si>
  <si>
    <t>с.Черуновка</t>
  </si>
  <si>
    <t>594239000</t>
  </si>
  <si>
    <t>594239100</t>
  </si>
  <si>
    <t>594239200</t>
  </si>
  <si>
    <t>594239300</t>
  </si>
  <si>
    <t>594241000</t>
  </si>
  <si>
    <t>Волошинский с.о.</t>
  </si>
  <si>
    <t>594241100</t>
  </si>
  <si>
    <t>с.Волошинка</t>
  </si>
  <si>
    <t>594241200</t>
  </si>
  <si>
    <t>с.Казнаковка</t>
  </si>
  <si>
    <t>635037200</t>
  </si>
  <si>
    <t>с.Кокжыра</t>
  </si>
  <si>
    <t>635039000</t>
  </si>
  <si>
    <t>Кокжайыкский с.о.</t>
  </si>
  <si>
    <t>635039100</t>
  </si>
  <si>
    <t>а.Кокжайык</t>
  </si>
  <si>
    <t>635039300</t>
  </si>
  <si>
    <t>а.Акой</t>
  </si>
  <si>
    <t>635039500</t>
  </si>
  <si>
    <t>а.Карамойыл</t>
  </si>
  <si>
    <t>635045000</t>
  </si>
  <si>
    <t>с.о.им.Койгельды Аухадиева</t>
  </si>
  <si>
    <t>635045100</t>
  </si>
  <si>
    <t>635045200</t>
  </si>
  <si>
    <t>а.Укиликыз</t>
  </si>
  <si>
    <t>635045300</t>
  </si>
  <si>
    <t>с.Малая Буконь</t>
  </si>
  <si>
    <t>635045400</t>
  </si>
  <si>
    <t>635047000</t>
  </si>
  <si>
    <t>Карагандыкольский с.о.</t>
  </si>
  <si>
    <t>635047100</t>
  </si>
  <si>
    <t>с.Карагандыколь</t>
  </si>
  <si>
    <t>635047300</t>
  </si>
  <si>
    <t>635049000</t>
  </si>
  <si>
    <t>Hовотимофеевский с.о.</t>
  </si>
  <si>
    <t>635049100</t>
  </si>
  <si>
    <t>с.Hово-Тимофеевка</t>
  </si>
  <si>
    <t>635049300</t>
  </si>
  <si>
    <t>635053000</t>
  </si>
  <si>
    <t>Мариногорский с.о.</t>
  </si>
  <si>
    <t>635053100</t>
  </si>
  <si>
    <t>с.Мариногорка</t>
  </si>
  <si>
    <t>с.Глазуново</t>
  </si>
  <si>
    <t>635053300</t>
  </si>
  <si>
    <t>635053400</t>
  </si>
  <si>
    <t>с.Московка</t>
  </si>
  <si>
    <t>635055000</t>
  </si>
  <si>
    <t>Миролюбовский с.о.</t>
  </si>
  <si>
    <t>635055100</t>
  </si>
  <si>
    <t>635055400</t>
  </si>
  <si>
    <t>635057000</t>
  </si>
  <si>
    <t>Палатцынский с.о.</t>
  </si>
  <si>
    <t>635057100</t>
  </si>
  <si>
    <t>с.Палатцы</t>
  </si>
  <si>
    <t>635057280</t>
  </si>
  <si>
    <t>с.Каракол</t>
  </si>
  <si>
    <t>635057300</t>
  </si>
  <si>
    <t>635057480</t>
  </si>
  <si>
    <t>635059000</t>
  </si>
  <si>
    <t>Бигашский с.о.</t>
  </si>
  <si>
    <t>635059100</t>
  </si>
  <si>
    <t>635059200</t>
  </si>
  <si>
    <t>635059300</t>
  </si>
  <si>
    <t>635059400</t>
  </si>
  <si>
    <t>а.Каргалы</t>
  </si>
  <si>
    <t>635063000</t>
  </si>
  <si>
    <t>635063100</t>
  </si>
  <si>
    <t>с.Самарское</t>
  </si>
  <si>
    <t>с.Добролюбовка</t>
  </si>
  <si>
    <t>635063300</t>
  </si>
  <si>
    <t>635063500</t>
  </si>
  <si>
    <t>с.Пантелеймоновка</t>
  </si>
  <si>
    <t>635065000</t>
  </si>
  <si>
    <t>635065100</t>
  </si>
  <si>
    <t>а.Тассай</t>
  </si>
  <si>
    <t>635065200</t>
  </si>
  <si>
    <t>634635302</t>
  </si>
  <si>
    <t>с.Елеке</t>
  </si>
  <si>
    <t>634635303</t>
  </si>
  <si>
    <t>с.Жиде</t>
  </si>
  <si>
    <t>634635304</t>
  </si>
  <si>
    <t>634635305</t>
  </si>
  <si>
    <t>634635306</t>
  </si>
  <si>
    <t>634635307</t>
  </si>
  <si>
    <t>634635308</t>
  </si>
  <si>
    <t>634635311</t>
  </si>
  <si>
    <t>634635312</t>
  </si>
  <si>
    <t>634635313</t>
  </si>
  <si>
    <t>634635400</t>
  </si>
  <si>
    <t>с.Коскора</t>
  </si>
  <si>
    <t>634635402</t>
  </si>
  <si>
    <t>с.Аккезен</t>
  </si>
  <si>
    <t>634635404</t>
  </si>
  <si>
    <t>с.Боктыбулак</t>
  </si>
  <si>
    <t>634635405</t>
  </si>
  <si>
    <t>с.Елегенбулак</t>
  </si>
  <si>
    <t>634635406</t>
  </si>
  <si>
    <t>с.Кукарагай</t>
  </si>
  <si>
    <t>634635407</t>
  </si>
  <si>
    <t>634635408</t>
  </si>
  <si>
    <t>с.Майкапчагай</t>
  </si>
  <si>
    <t>634635409</t>
  </si>
  <si>
    <t>с.Майшилик 1</t>
  </si>
  <si>
    <t>634635411</t>
  </si>
  <si>
    <t>с.Ласты</t>
  </si>
  <si>
    <t>634635413</t>
  </si>
  <si>
    <t>с.Суимбулак</t>
  </si>
  <si>
    <t>634635415</t>
  </si>
  <si>
    <t>с.Тойжан</t>
  </si>
  <si>
    <t>634635417</t>
  </si>
  <si>
    <t>634635418</t>
  </si>
  <si>
    <t>с.Жабай</t>
  </si>
  <si>
    <t>634635419</t>
  </si>
  <si>
    <t>634635421</t>
  </si>
  <si>
    <t>с.Тасбаз</t>
  </si>
  <si>
    <t>634635500</t>
  </si>
  <si>
    <t>с.Улкен Каратал</t>
  </si>
  <si>
    <t>634635502</t>
  </si>
  <si>
    <t>с.Амребаз</t>
  </si>
  <si>
    <t>634635503</t>
  </si>
  <si>
    <t>с.Арбакан</t>
  </si>
  <si>
    <t>634635504</t>
  </si>
  <si>
    <t>с.Акши 1</t>
  </si>
  <si>
    <t>634635505</t>
  </si>
  <si>
    <t>с.Акши 2</t>
  </si>
  <si>
    <t>634635506</t>
  </si>
  <si>
    <t>с.Донбеккора</t>
  </si>
  <si>
    <t>634635507</t>
  </si>
  <si>
    <t>с.Жадыра</t>
  </si>
  <si>
    <t>634635508</t>
  </si>
  <si>
    <t>с.Жазиккора</t>
  </si>
  <si>
    <t>634635509</t>
  </si>
  <si>
    <t>с.Кордон 1</t>
  </si>
  <si>
    <t>634635511</t>
  </si>
  <si>
    <t>с.Кордон 2</t>
  </si>
  <si>
    <t>634635513</t>
  </si>
  <si>
    <t>634635515</t>
  </si>
  <si>
    <t>634635516</t>
  </si>
  <si>
    <t>с.Туйебаз</t>
  </si>
  <si>
    <t>634637000</t>
  </si>
  <si>
    <t>Кенсайский с.о.</t>
  </si>
  <si>
    <t>634637100</t>
  </si>
  <si>
    <t>а.Кенсай</t>
  </si>
  <si>
    <t>634637200</t>
  </si>
  <si>
    <t>с.Бакасу</t>
  </si>
  <si>
    <t>634637300</t>
  </si>
  <si>
    <t>с.Жарсу</t>
  </si>
  <si>
    <t>634637303</t>
  </si>
  <si>
    <t>634637500</t>
  </si>
  <si>
    <t>634637502</t>
  </si>
  <si>
    <t>с.Айдагарлы</t>
  </si>
  <si>
    <t>634637503</t>
  </si>
  <si>
    <t>с.Аяккы Едиль</t>
  </si>
  <si>
    <t>634637504</t>
  </si>
  <si>
    <t>с.Баскы Едиль</t>
  </si>
  <si>
    <t>634637505</t>
  </si>
  <si>
    <t>634637506</t>
  </si>
  <si>
    <t>с.Ешкибаза</t>
  </si>
  <si>
    <t>Капитальный, текущий ремонт объектов социального обеспечения в рамках реализации стратегии региональной занятости и переподготовки кадров</t>
  </si>
  <si>
    <t>Целевые текущие трансферты бюджетам районов (городов областного значения) на капитальный, текущий ремонт объектов социального обеспечения в рамках реализации стратегии региональной занятости и переподготовки кадров</t>
  </si>
  <si>
    <t>Размещение государственного социального заказа  в неправительственном секторе за счет целевых трансферов из республиканского бюджета</t>
  </si>
  <si>
    <t>Размещение государственного социального заказа  в неправительственном секторе за счет целевых трансфертов из республиканского бюджета</t>
  </si>
  <si>
    <t xml:space="preserve">Поддержание инфраструктуры города Приозерска_x000D_
</t>
  </si>
  <si>
    <t>Строительство жилья государственного коммунального жилищного фонда</t>
  </si>
  <si>
    <t>Развитие и обустройство инженерно-коммуникационной инфраструктуры</t>
  </si>
  <si>
    <t>Ремонт инженерно-коммуникационной инфраструктуры и благоустройство населенных пунктов в рамках реализации cтратегии региональной занятости и переподготовки кадров</t>
  </si>
  <si>
    <t>Разработка проектно-сметной документации  строительства магистрального газопровода «Бейнеу-Шымкент»</t>
  </si>
  <si>
    <t xml:space="preserve">За счет внутренних источников_x000D_
</t>
  </si>
  <si>
    <t>Ремонт водохозяйственных сооружений и особо охраняемых природных территорий в рамках реализации cтратегии региональной занятости и переподготовки кадров</t>
  </si>
  <si>
    <t>Целевые трансферты на развитие бюджетам  районов (городов областного значения) на развитие системы водоснабжения</t>
  </si>
  <si>
    <t>Целевые трансферты на развитие бюджетам  районов (городов областного значения) на развитие коммунального хозяйства</t>
  </si>
  <si>
    <t>Развитие объектов коммунального хозяйства</t>
  </si>
  <si>
    <t>Целевые трансферты на развитие бюджетам  районов (городов областного значения) на развитие инженерно-коммуникационной инфраструктуры и благоустройство населенных пунктов в рамках реализации стратегии региональной занятости и переподготовки кадров</t>
  </si>
  <si>
    <t xml:space="preserve">Плата за подключение дополнительных мощностей, а также затраты, связанные с развитием и реконструкцией сетей транспортировки энергии энергопередающей организации_x000D_
</t>
  </si>
  <si>
    <t>Целевые текущие трансферты бюджетам  районов (городов областного значения) на ремонт инженерно-коммуникационной инфраструктуры  и благоустройство населенных пунктов в рамках реализации стратегии региональной занятости и переподготовки кадров</t>
  </si>
  <si>
    <t>Реконструкция водохозяйственных сооружений и особо охраняемых природных территорий в рамках реализации cтратегии региональной занятости и переподготовки кадров</t>
  </si>
  <si>
    <t>Развитие инженерно-коммуникационной инфраструктуры и благоустройство населенных пунктов в рамках реализации cтратегии региональной занятости и переподготовки кадров</t>
  </si>
  <si>
    <t>Целевые трансферты на развитие бюджетам  районов (городов областного значения) на развитие благоустройства городов и населенных пунктов</t>
  </si>
  <si>
    <t>Целевые текущие трансферты областным бюджетам, бюджетам городов Астаны и Алматы на текущие расходы в рамках реализации стратегии региональной занятости и переподготовки кадров</t>
  </si>
  <si>
    <t>Целевые трансферты на развитие областным бюджетам, бюджетам городов Астаны и Алматы на расходы развития в рамках реализации стратегии региональной занятости и переподготовки кадров</t>
  </si>
  <si>
    <t>Прикладные научные исследования</t>
  </si>
  <si>
    <t>Услуги по реализации государственной политики на местном уровне в области образования</t>
  </si>
  <si>
    <t>Целевые текущие трансферты бюджетам районов (городов областного значения) на приобретение оборудования для кабинетов «Самопознания»</t>
  </si>
  <si>
    <t>Целевые текущие трансферты бюджетам районов (городов областного значения) на обеспечение учебными материалами дошкольных организаций образования, организаций среднего, технического и профессионального, послесреднего образования, институтов повышения квали</t>
  </si>
  <si>
    <t>Оказание стационарной медицинской помощи по направлению специалистов первичной медико-санитарной помощи и организаций здравоохранения, за исключением медицинской помощи, оказываемой из средств республиканского бюджета</t>
  </si>
  <si>
    <t>Услуги по оказанию стационарной и стационарозамещающей медицинской помощи, за исключением инфекционных, туберкулезных и психических заболеваний</t>
  </si>
  <si>
    <t>Услуги по охране материнства и детства</t>
  </si>
  <si>
    <t>Оказание медицинской помощи лицам, страдающим туберкулезом, инфекционными, психическими заболеваниями и расстройствами</t>
  </si>
  <si>
    <t>Обеспечение тромболитическими препаратами больных с острым инфарктом миокарда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</si>
  <si>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</si>
  <si>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</si>
  <si>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</si>
  <si>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</si>
  <si>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</si>
  <si>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</si>
  <si>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</si>
  <si>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</si>
  <si>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</si>
  <si>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</si>
  <si>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</si>
  <si>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</si>
  <si>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</si>
  <si>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</si>
  <si>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</si>
  <si>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</si>
  <si>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</si>
  <si>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</si>
  <si>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</si>
  <si>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</si>
  <si>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</si>
  <si>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</si>
  <si>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</si>
  <si>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</si>
  <si>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</si>
  <si>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</si>
  <si>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</si>
  <si>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</si>
  <si>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</si>
  <si>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</si>
  <si>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</si>
  <si>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</si>
  <si>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</si>
  <si>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</si>
  <si>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</si>
  <si>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</si>
  <si>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</si>
  <si>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</si>
  <si>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</si>
  <si>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</si>
  <si>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</si>
  <si>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</si>
  <si>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</si>
  <si>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</si>
  <si>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</si>
  <si>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</si>
  <si>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</si>
  <si>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</si>
  <si>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</si>
  <si>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</si>
  <si>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</si>
  <si>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</si>
  <si>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</si>
  <si>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</si>
  <si>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</si>
  <si>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</si>
  <si>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</si>
  <si>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</si>
  <si>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</si>
  <si>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</si>
  <si>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</si>
  <si>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</si>
  <si>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</si>
  <si>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</si>
  <si>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</si>
  <si>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</si>
  <si>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Прочие услуги по организации культуры, спорта, туризма  и информационного пространства</t>
  </si>
  <si>
    <t>Создание и развитие информационной системы туризма и спорта</t>
  </si>
  <si>
    <t>Оказание амбулаторно-поликлинической помощи населению за исключением медицинской помощи, оказываемой из средств республиканского бюджета</t>
  </si>
  <si>
    <t>Оказание скорой медицинской помощи и санитарная авиация</t>
  </si>
  <si>
    <t>Услуги по оказанию медицинской помощи населению в чрезвычайных ситуациях</t>
  </si>
  <si>
    <t>Услуги по обеспечению реализации инвестиционных проектов в области информатизации здравоохранения и развития телемедицины</t>
  </si>
  <si>
    <t>Капитальный и текущий ремонт объектов здравоохранения государственной санитарно-эпидемиологической службы Республики Казахстан в рамках реализации стратегии региональной занятости и переподготовки кадров</t>
  </si>
  <si>
    <t>Исследования в области совершенствования системы здравоохранения</t>
  </si>
  <si>
    <t>Услуги по реализации государственной политики на местном уровне в области здравоохранения</t>
  </si>
  <si>
    <t>Информационно-аналитические услуги в области здравоохранения</t>
  </si>
  <si>
    <t>Капитальный ремонт зданий, помещений и сооружений государственных органов здравоохранения</t>
  </si>
  <si>
    <t>Материально-техническое оснащение государственных органов здравоохранения</t>
  </si>
  <si>
    <t>Капитальный ремонт зданий, помещений и сооружений государственных организаций здравоохранения</t>
  </si>
  <si>
    <t>Материально-техническое оснащение медицинских государственных организаций здравоохранения</t>
  </si>
  <si>
    <t>Капитальный ремонт зданий, помещений и сооружений медицинских организаций здравоохранения</t>
  </si>
  <si>
    <t>Материально-техническое оснащение медицинских организаций здравоохранения</t>
  </si>
  <si>
    <t>Создание комплексной медицинской информационной системы</t>
  </si>
  <si>
    <t>Услуги по сопровождению комплексной медицинской информационной системы</t>
  </si>
  <si>
    <t>Предоставление специальных социальных услуг для престарелых и инвалидов в медико-социальных учреждениях (организациях) общего типа</t>
  </si>
  <si>
    <t>Предоставление специальных социальных услуг для детей-инвалидов в государственных медико-социальных учреждениях (организациях) для детей с нарушениями функций опорно-двигательного аппарата</t>
  </si>
  <si>
    <t>Предоставление специальных социальных услуг для инвалидов с психоневрологическими заболеваниями, в психоневрологических медико-социальных учреждениях (организациях)</t>
  </si>
  <si>
    <t>Предоставление специальных социальных услуг для престарелых, инвалидов, в том числе детей-инвалидов, в реабилитационных центрах</t>
  </si>
  <si>
    <t>Предоставление специальных социальных услуг для детей-инвалидов с психоневрологическими паталогиями в детских психоневрологических медико-социальных учреждениях (организациях)</t>
  </si>
  <si>
    <t>Предоставление специальных социальных услуг для детей-инвалидов в государственных медико социальных учреждениях (организациях) для детей с нарушениями функций опорно-двигательного аппарата</t>
  </si>
  <si>
    <t>Целевые текущие трансферты областным бюджетам, бюджетам городов Астаны и Алматы на обеспечение проезда участникам и инвалидам Великой Отечественной войны к 65-летию Победы в Великой Отечественной войне</t>
  </si>
  <si>
    <t>Катон-Карагайский с.о.</t>
  </si>
  <si>
    <t>635443100</t>
  </si>
  <si>
    <t>с.Катон-Карагай</t>
  </si>
  <si>
    <t>635443200</t>
  </si>
  <si>
    <t>с.Жана-Ульга</t>
  </si>
  <si>
    <t>635443300</t>
  </si>
  <si>
    <t>635443400</t>
  </si>
  <si>
    <t>635443500</t>
  </si>
  <si>
    <t>с.Шынгыстай</t>
  </si>
  <si>
    <t>635445000</t>
  </si>
  <si>
    <t>Коробихинский с.о.</t>
  </si>
  <si>
    <t>635445100</t>
  </si>
  <si>
    <t>с.Коробиха</t>
  </si>
  <si>
    <t>635445200</t>
  </si>
  <si>
    <t>с.Печи</t>
  </si>
  <si>
    <t>с.Усть-Язовая</t>
  </si>
  <si>
    <t>635445400</t>
  </si>
  <si>
    <t>635447000</t>
  </si>
  <si>
    <t>Белкарагайский с.о.</t>
  </si>
  <si>
    <t>635447100</t>
  </si>
  <si>
    <t>а.Белкарагай</t>
  </si>
  <si>
    <t>635447200</t>
  </si>
  <si>
    <t>635447300</t>
  </si>
  <si>
    <t>с.Согорное</t>
  </si>
  <si>
    <t>635447400</t>
  </si>
  <si>
    <t>с.Топкаин</t>
  </si>
  <si>
    <t>635449000</t>
  </si>
  <si>
    <t>Hовоберезовский с.о.</t>
  </si>
  <si>
    <t>635449100</t>
  </si>
  <si>
    <t>635449200</t>
  </si>
  <si>
    <t>с.Жар</t>
  </si>
  <si>
    <t>635449300</t>
  </si>
  <si>
    <t>с.Майемер</t>
  </si>
  <si>
    <t>635449500</t>
  </si>
  <si>
    <t>635453000</t>
  </si>
  <si>
    <t>Hовополяковский с.о.</t>
  </si>
  <si>
    <t>635453100</t>
  </si>
  <si>
    <t>с.Hовополяковка</t>
  </si>
  <si>
    <t>635453200</t>
  </si>
  <si>
    <t>с.Бесюй</t>
  </si>
  <si>
    <t>635453400</t>
  </si>
  <si>
    <t>с.Огнево</t>
  </si>
  <si>
    <t>635453500</t>
  </si>
  <si>
    <t>635453600</t>
  </si>
  <si>
    <t>с.Ульяновка</t>
  </si>
  <si>
    <t>635455000</t>
  </si>
  <si>
    <t>Hовохайрузовский с.о.</t>
  </si>
  <si>
    <t>635455100</t>
  </si>
  <si>
    <t>с.Hово-Хайрузовка</t>
  </si>
  <si>
    <t>635455200</t>
  </si>
  <si>
    <t>с.Алыбай</t>
  </si>
  <si>
    <t>635455300</t>
  </si>
  <si>
    <t>а.Кундызды</t>
  </si>
  <si>
    <t>635455400</t>
  </si>
  <si>
    <t>с.Приморское</t>
  </si>
  <si>
    <t>635457000</t>
  </si>
  <si>
    <t>Урыльский с.о.</t>
  </si>
  <si>
    <t>635457100</t>
  </si>
  <si>
    <t>с.Урыль</t>
  </si>
  <si>
    <t>635457200</t>
  </si>
  <si>
    <t>с.Аршаты</t>
  </si>
  <si>
    <t>635457300</t>
  </si>
  <si>
    <t>635461000</t>
  </si>
  <si>
    <t>Солдатовский с.о.</t>
  </si>
  <si>
    <t>635461100</t>
  </si>
  <si>
    <t>с.Солдатово</t>
  </si>
  <si>
    <t>635463000</t>
  </si>
  <si>
    <t>Солоновский с.о.</t>
  </si>
  <si>
    <t>635463100</t>
  </si>
  <si>
    <t>635463200</t>
  </si>
  <si>
    <t>635465000</t>
  </si>
  <si>
    <t>635465100</t>
  </si>
  <si>
    <t>635465200</t>
  </si>
  <si>
    <t>635465300</t>
  </si>
  <si>
    <t>635465400</t>
  </si>
  <si>
    <t>а.Акмарал</t>
  </si>
  <si>
    <t>635800000</t>
  </si>
  <si>
    <t>Тарбагатайский район</t>
  </si>
  <si>
    <t>635830000</t>
  </si>
  <si>
    <t>635830100</t>
  </si>
  <si>
    <t>635830115</t>
  </si>
  <si>
    <t>а.Училище</t>
  </si>
  <si>
    <t>635833000</t>
  </si>
  <si>
    <t>635833100</t>
  </si>
  <si>
    <t>635833104</t>
  </si>
  <si>
    <t>с.Диирмен</t>
  </si>
  <si>
    <t>635833105</t>
  </si>
  <si>
    <t>635833106</t>
  </si>
  <si>
    <t>635833107</t>
  </si>
  <si>
    <t>с.Калигажи</t>
  </si>
  <si>
    <t>635833108</t>
  </si>
  <si>
    <t>635833109</t>
  </si>
  <si>
    <t>с.Кулдаулет</t>
  </si>
  <si>
    <t>635833112</t>
  </si>
  <si>
    <t>с.Мойын</t>
  </si>
  <si>
    <t>635833114</t>
  </si>
  <si>
    <t>с.Петька</t>
  </si>
  <si>
    <t>635833115</t>
  </si>
  <si>
    <t>635833116</t>
  </si>
  <si>
    <t>с.Серенкамал</t>
  </si>
  <si>
    <t>635833200</t>
  </si>
  <si>
    <t>а.Жаналык</t>
  </si>
  <si>
    <t>635833203</t>
  </si>
  <si>
    <t>с.Каскак</t>
  </si>
  <si>
    <t>635833300</t>
  </si>
  <si>
    <t>а.Жанатилеу</t>
  </si>
  <si>
    <t>635833302</t>
  </si>
  <si>
    <t>635833304</t>
  </si>
  <si>
    <t>с.Токтамыс 1</t>
  </si>
  <si>
    <t>635833305</t>
  </si>
  <si>
    <t>Услуги по реализации государственной политики на местном уровне в области развития предпринимательства, промышленности и сельского хозяйства</t>
  </si>
  <si>
    <t>Услуги по реализации государственной политики на местном уровне в области жилищно-коммунального хозяйства, пассажирского транспорта и автомобильных дорог</t>
  </si>
  <si>
    <t>Услуги по обеспечению деятельности отдела образования, физической культуры и спорта</t>
  </si>
  <si>
    <t>Оплата услуг за отопление общежития для молодых специалистов центральных аппаратов государственных органов, содержащихся за счет республиканского бюджета</t>
  </si>
  <si>
    <t>Социологические исследования в области  определения индекса восприятия коррупции</t>
  </si>
  <si>
    <t>Увеличение уставного капитала АО "Астана ?нім"</t>
  </si>
  <si>
    <t>Выплаты вознаграждений  и иных платежей по займам</t>
  </si>
  <si>
    <t>Выплаты вознагрждений  и иных платежей по займам из республиканского бюджета</t>
  </si>
  <si>
    <t>Целевые текущие трансферты в вышестоящие бюджеты в связи с изменением фонда оплаты труда в бюджетной сфере</t>
  </si>
  <si>
    <t>635839000</t>
  </si>
  <si>
    <t>Жанааулский с.о.</t>
  </si>
  <si>
    <t>635839100</t>
  </si>
  <si>
    <t>635839102</t>
  </si>
  <si>
    <t>635839103</t>
  </si>
  <si>
    <t>с.Боданбай</t>
  </si>
  <si>
    <t>635839107</t>
  </si>
  <si>
    <t>635839117</t>
  </si>
  <si>
    <t>с.Сана</t>
  </si>
  <si>
    <t>635839118</t>
  </si>
  <si>
    <t>с.Талпын 2</t>
  </si>
  <si>
    <t>635839119</t>
  </si>
  <si>
    <t>595053200</t>
  </si>
  <si>
    <t>с.Дубровное</t>
  </si>
  <si>
    <t>595053300</t>
  </si>
  <si>
    <t>с.Лебедки</t>
  </si>
  <si>
    <t>595053400</t>
  </si>
  <si>
    <t>595053500</t>
  </si>
  <si>
    <t>с.Гайдуково</t>
  </si>
  <si>
    <t>595055000</t>
  </si>
  <si>
    <t>595055100</t>
  </si>
  <si>
    <t>595055200</t>
  </si>
  <si>
    <t>595055300</t>
  </si>
  <si>
    <t>595057000</t>
  </si>
  <si>
    <t>Петерфельдский с.о.</t>
  </si>
  <si>
    <t>595057100</t>
  </si>
  <si>
    <t>с.Петерфельд</t>
  </si>
  <si>
    <t>595057200</t>
  </si>
  <si>
    <t>с.Боровское</t>
  </si>
  <si>
    <t>595057300</t>
  </si>
  <si>
    <t>с.Затон</t>
  </si>
  <si>
    <t>595057400</t>
  </si>
  <si>
    <t>с.Измайловка</t>
  </si>
  <si>
    <t>595057500</t>
  </si>
  <si>
    <t>с.Кондратовка</t>
  </si>
  <si>
    <t>595057600</t>
  </si>
  <si>
    <t>с.Кривоозерка</t>
  </si>
  <si>
    <t>595057700</t>
  </si>
  <si>
    <t>Ост.пункт 2603 км</t>
  </si>
  <si>
    <t>595059000</t>
  </si>
  <si>
    <t>Прибрежный с.о.</t>
  </si>
  <si>
    <t>595059100</t>
  </si>
  <si>
    <t>с.Прибрежное</t>
  </si>
  <si>
    <t>595059200</t>
  </si>
  <si>
    <t>с.Тепличное</t>
  </si>
  <si>
    <t>595059300</t>
  </si>
  <si>
    <t>с.Шаховское</t>
  </si>
  <si>
    <t>595063000</t>
  </si>
  <si>
    <t>Рассветский с.о.</t>
  </si>
  <si>
    <t>595063100</t>
  </si>
  <si>
    <t>с.Рассвет</t>
  </si>
  <si>
    <t>595063200</t>
  </si>
  <si>
    <t>с.Водопроводное</t>
  </si>
  <si>
    <t>595063300</t>
  </si>
  <si>
    <t>395655000</t>
  </si>
  <si>
    <t>395655100</t>
  </si>
  <si>
    <t>395655200</t>
  </si>
  <si>
    <t>с.Архиповка</t>
  </si>
  <si>
    <t>395655300</t>
  </si>
  <si>
    <t>с.Степановка</t>
  </si>
  <si>
    <t>395657000</t>
  </si>
  <si>
    <t>395657100</t>
  </si>
  <si>
    <t>395657200</t>
  </si>
  <si>
    <t>с.Долбушка</t>
  </si>
  <si>
    <t>395657300</t>
  </si>
  <si>
    <t>395657400</t>
  </si>
  <si>
    <t>395657500</t>
  </si>
  <si>
    <t>395657700</t>
  </si>
  <si>
    <t>с.Русское</t>
  </si>
  <si>
    <t>395657800</t>
  </si>
  <si>
    <t>с.Чернышевка</t>
  </si>
  <si>
    <t>395659000</t>
  </si>
  <si>
    <t>Сосновский с.о.</t>
  </si>
  <si>
    <t>395659100</t>
  </si>
  <si>
    <t>с.Харьковское</t>
  </si>
  <si>
    <t>395659200</t>
  </si>
  <si>
    <t>395659300</t>
  </si>
  <si>
    <t>395659400</t>
  </si>
  <si>
    <t>с.Сосна</t>
  </si>
  <si>
    <t>395663000</t>
  </si>
  <si>
    <t>Тенизовский с.о.</t>
  </si>
  <si>
    <t>395663100</t>
  </si>
  <si>
    <t>с.Тенизовское</t>
  </si>
  <si>
    <t>395663200</t>
  </si>
  <si>
    <t>395663300</t>
  </si>
  <si>
    <t>395800000</t>
  </si>
  <si>
    <t>Hаурзумский район</t>
  </si>
  <si>
    <t>395830000</t>
  </si>
  <si>
    <t>Карамендинский с.о.</t>
  </si>
  <si>
    <t>395830100</t>
  </si>
  <si>
    <t>с.Караменды</t>
  </si>
  <si>
    <t>395830103</t>
  </si>
  <si>
    <t>Кордон Сад</t>
  </si>
  <si>
    <t>395830104</t>
  </si>
  <si>
    <t>Кордон Сарымойын</t>
  </si>
  <si>
    <t>395830300</t>
  </si>
  <si>
    <t>395830302</t>
  </si>
  <si>
    <t>Бригада Каракурай</t>
  </si>
  <si>
    <t>395830400</t>
  </si>
  <si>
    <t>с.Киевка</t>
  </si>
  <si>
    <t>395830500</t>
  </si>
  <si>
    <t>395833000</t>
  </si>
  <si>
    <t>Буревестненский с.о.</t>
  </si>
  <si>
    <t>395833100</t>
  </si>
  <si>
    <t>Бригада 10</t>
  </si>
  <si>
    <t>395833200</t>
  </si>
  <si>
    <t>395837000</t>
  </si>
  <si>
    <t>Дамдинская а.а.</t>
  </si>
  <si>
    <t>395837100</t>
  </si>
  <si>
    <t>аул Дамды</t>
  </si>
  <si>
    <t>395837107</t>
  </si>
  <si>
    <t>395845000</t>
  </si>
  <si>
    <t>395845100</t>
  </si>
  <si>
    <t>395845300</t>
  </si>
  <si>
    <t>с.Кайга</t>
  </si>
  <si>
    <t>395847000</t>
  </si>
  <si>
    <t>395847100</t>
  </si>
  <si>
    <t>395847107</t>
  </si>
  <si>
    <t>395847109</t>
  </si>
  <si>
    <t>с.Сарышиганак</t>
  </si>
  <si>
    <t>395847300</t>
  </si>
  <si>
    <t>395849000</t>
  </si>
  <si>
    <t>Улендинская а.а.</t>
  </si>
  <si>
    <t>395849100</t>
  </si>
  <si>
    <t>аул Уленды</t>
  </si>
  <si>
    <t>395849103</t>
  </si>
  <si>
    <t>395849107</t>
  </si>
  <si>
    <t>395849108</t>
  </si>
  <si>
    <t>395849109</t>
  </si>
  <si>
    <t>395849111</t>
  </si>
  <si>
    <t>395849112</t>
  </si>
  <si>
    <t>395851000</t>
  </si>
  <si>
    <t>Раздольный с.о.</t>
  </si>
  <si>
    <t>395851100</t>
  </si>
  <si>
    <t>395851103</t>
  </si>
  <si>
    <t>395851104</t>
  </si>
  <si>
    <t>395851105</t>
  </si>
  <si>
    <t>395857000</t>
  </si>
  <si>
    <t>Шолаксайский с.о.</t>
  </si>
  <si>
    <t>395857100</t>
  </si>
  <si>
    <t>395857200</t>
  </si>
  <si>
    <t>с.Казанское</t>
  </si>
  <si>
    <t>395859000</t>
  </si>
  <si>
    <t>395859100</t>
  </si>
  <si>
    <t>396200000</t>
  </si>
  <si>
    <t>Сарыкольский район</t>
  </si>
  <si>
    <t>396230000</t>
  </si>
  <si>
    <t>Сарыкольская п.а.</t>
  </si>
  <si>
    <t>396230100</t>
  </si>
  <si>
    <t>п.Сарыколь</t>
  </si>
  <si>
    <t>396233000</t>
  </si>
  <si>
    <t>Барвиновский с.о.</t>
  </si>
  <si>
    <t>396233100</t>
  </si>
  <si>
    <t>с.Барвиновка</t>
  </si>
  <si>
    <t>396233200</t>
  </si>
  <si>
    <t>396235000</t>
  </si>
  <si>
    <t>Веселоподольский с.о.</t>
  </si>
  <si>
    <t>396235100</t>
  </si>
  <si>
    <t>с.Веселый Подол</t>
  </si>
  <si>
    <t>396235200</t>
  </si>
  <si>
    <t>с.Ананьевка</t>
  </si>
  <si>
    <t>396237000</t>
  </si>
  <si>
    <t>Златоустовский с.о.</t>
  </si>
  <si>
    <t>396237100</t>
  </si>
  <si>
    <t>с.Златоуст</t>
  </si>
  <si>
    <t>396237200</t>
  </si>
  <si>
    <t>с.Кунтимес</t>
  </si>
  <si>
    <t>396239000</t>
  </si>
  <si>
    <t>396239100</t>
  </si>
  <si>
    <t>396239200</t>
  </si>
  <si>
    <t>396239300</t>
  </si>
  <si>
    <t>396239400</t>
  </si>
  <si>
    <t>с.Чапаевка</t>
  </si>
  <si>
    <t>396243000</t>
  </si>
  <si>
    <t>Краснознаменский с.о.</t>
  </si>
  <si>
    <t>396243100</t>
  </si>
  <si>
    <t>396243200</t>
  </si>
  <si>
    <t>396245000</t>
  </si>
  <si>
    <t>Ленинградский с.о.</t>
  </si>
  <si>
    <t>396245100</t>
  </si>
  <si>
    <t>с.Ленинградское</t>
  </si>
  <si>
    <t>396245200</t>
  </si>
  <si>
    <t>с.Вишневка</t>
  </si>
  <si>
    <t>396245300</t>
  </si>
  <si>
    <t>396245400</t>
  </si>
  <si>
    <t>396247000</t>
  </si>
  <si>
    <t>396247100</t>
  </si>
  <si>
    <t>с.Большие Дубравы</t>
  </si>
  <si>
    <t>396247200</t>
  </si>
  <si>
    <t>396247300</t>
  </si>
  <si>
    <t>396247400</t>
  </si>
  <si>
    <t>396249000</t>
  </si>
  <si>
    <t>Маякский с.о.</t>
  </si>
  <si>
    <t>396249100</t>
  </si>
  <si>
    <t>396249200</t>
  </si>
  <si>
    <t>396253000</t>
  </si>
  <si>
    <t>Севастопольский с.о.</t>
  </si>
  <si>
    <t>396253100</t>
  </si>
  <si>
    <t>с.Севастополь</t>
  </si>
  <si>
    <t>396253200</t>
  </si>
  <si>
    <t>с.Дубинка</t>
  </si>
  <si>
    <t>396255000</t>
  </si>
  <si>
    <t>Сорочинский с.о.</t>
  </si>
  <si>
    <t>396255100</t>
  </si>
  <si>
    <t>с.Сорочинка</t>
  </si>
  <si>
    <t>396255200</t>
  </si>
  <si>
    <t>с.Крыловка</t>
  </si>
  <si>
    <t>396255300</t>
  </si>
  <si>
    <t>с.Мелитополь</t>
  </si>
  <si>
    <t>396255400</t>
  </si>
  <si>
    <t>с.Островное</t>
  </si>
  <si>
    <t>396257000</t>
  </si>
  <si>
    <t>Тагильский с.о.</t>
  </si>
  <si>
    <t>396257100</t>
  </si>
  <si>
    <t>с.Тагильское</t>
  </si>
  <si>
    <t>396257200</t>
  </si>
  <si>
    <t>с.Дудаковка</t>
  </si>
  <si>
    <t>396257300</t>
  </si>
  <si>
    <t>396257400</t>
  </si>
  <si>
    <t>595857000</t>
  </si>
  <si>
    <t>Токушинский с.о.</t>
  </si>
  <si>
    <t>595857100</t>
  </si>
  <si>
    <t>с.Токуши</t>
  </si>
  <si>
    <t>595857200</t>
  </si>
  <si>
    <t>595857500</t>
  </si>
  <si>
    <t>с.Тюменка</t>
  </si>
  <si>
    <t>595858000</t>
  </si>
  <si>
    <t>595858100</t>
  </si>
  <si>
    <t>с.Чаглы</t>
  </si>
  <si>
    <t>595858400</t>
  </si>
  <si>
    <t>595858600</t>
  </si>
  <si>
    <t>595859000</t>
  </si>
  <si>
    <t>595859100</t>
  </si>
  <si>
    <t>с.Черкасское</t>
  </si>
  <si>
    <t>595859200</t>
  </si>
  <si>
    <t>с.Добровольское</t>
  </si>
  <si>
    <t>595859300</t>
  </si>
  <si>
    <t>с.Hовороссийское</t>
  </si>
  <si>
    <t>596000000</t>
  </si>
  <si>
    <t>Тайыншинский район</t>
  </si>
  <si>
    <t>596020000</t>
  </si>
  <si>
    <t>Тайыншинская г.а.</t>
  </si>
  <si>
    <t>596020100</t>
  </si>
  <si>
    <t>г.Тайынша</t>
  </si>
  <si>
    <t>596033000</t>
  </si>
  <si>
    <t>596033100</t>
  </si>
  <si>
    <t>596033200</t>
  </si>
  <si>
    <t>596033300</t>
  </si>
  <si>
    <t>Строительство и реконструкция объектов спорта</t>
  </si>
  <si>
    <t>Развитие массового спорта и национальных видов спорта</t>
  </si>
  <si>
    <t>Проведение государственной политики в области внутриполитической стабильности и общественного согласия</t>
  </si>
  <si>
    <t>Капитальный, текущий ремонт объектов спорта в рамках реализации стратегии региональной занятости и переподготовки кадров</t>
  </si>
  <si>
    <t>Капитальный, текущий ремонт объектов культуры в рамках реализации стратегии региональной занятости и переподготовки кадров</t>
  </si>
  <si>
    <t>Содержание и материально-техническое оснащение ГУ «Администрация специальной экономической зоны «Бурабай»</t>
  </si>
  <si>
    <t>Целевые текущие трансферты бюджетам районов (городов областного значения) на капитальный, текущий ремонт объектов спорта в рамках реализации стратегии региональной занятости и переподготовки кадров</t>
  </si>
  <si>
    <t>635839125</t>
  </si>
  <si>
    <t>с.Бокпай 1</t>
  </si>
  <si>
    <t>635839126</t>
  </si>
  <si>
    <t>с.Бокпай 2</t>
  </si>
  <si>
    <t>635839127</t>
  </si>
  <si>
    <t>с.Туайт</t>
  </si>
  <si>
    <t>635839128</t>
  </si>
  <si>
    <t>с.Баятар</t>
  </si>
  <si>
    <t>635839200</t>
  </si>
  <si>
    <t>с.Ахметбулак</t>
  </si>
  <si>
    <t>635839202</t>
  </si>
  <si>
    <t>с.Большой Изюм</t>
  </si>
  <si>
    <t>596037300</t>
  </si>
  <si>
    <t>596037500</t>
  </si>
  <si>
    <t>с.Hовоприречное</t>
  </si>
  <si>
    <t>596037600</t>
  </si>
  <si>
    <t>596037700</t>
  </si>
  <si>
    <t>596037800</t>
  </si>
  <si>
    <t>596037900</t>
  </si>
  <si>
    <t>с.Терновка</t>
  </si>
  <si>
    <t>596039000</t>
  </si>
  <si>
    <t>Донецкий с.о.</t>
  </si>
  <si>
    <t>596039100</t>
  </si>
  <si>
    <t>596039200</t>
  </si>
  <si>
    <t>596039300</t>
  </si>
  <si>
    <t>с.Краснокиевка</t>
  </si>
  <si>
    <t>596039400</t>
  </si>
  <si>
    <t>596039500</t>
  </si>
  <si>
    <t>с.Подольское</t>
  </si>
  <si>
    <t>596041000</t>
  </si>
  <si>
    <t>Драгомировский с.о.</t>
  </si>
  <si>
    <t>596041100</t>
  </si>
  <si>
    <t>с.Драгомировка</t>
  </si>
  <si>
    <t>596041200</t>
  </si>
  <si>
    <t>с.Иван-город</t>
  </si>
  <si>
    <t>596041300</t>
  </si>
  <si>
    <t>596041400</t>
  </si>
  <si>
    <t>с.Обуховка</t>
  </si>
  <si>
    <t>596053000</t>
  </si>
  <si>
    <t>Зеленогайский с.о.</t>
  </si>
  <si>
    <t>596053100</t>
  </si>
  <si>
    <t>596053200</t>
  </si>
  <si>
    <t>596053300</t>
  </si>
  <si>
    <t>с.Hовогречановка</t>
  </si>
  <si>
    <t>596054000</t>
  </si>
  <si>
    <t>Кантемировский с.о.</t>
  </si>
  <si>
    <t>596054100</t>
  </si>
  <si>
    <t>с.Кантемировское</t>
  </si>
  <si>
    <t>596054300</t>
  </si>
  <si>
    <t>596054600</t>
  </si>
  <si>
    <t>с.Котовское</t>
  </si>
  <si>
    <t>596055000</t>
  </si>
  <si>
    <t>Келлеровский с.о.</t>
  </si>
  <si>
    <t>596055100</t>
  </si>
  <si>
    <t>с.Келлеровка</t>
  </si>
  <si>
    <t>596055200</t>
  </si>
  <si>
    <t>с.Богатыровка</t>
  </si>
  <si>
    <t>596055400</t>
  </si>
  <si>
    <t>с.Кременчуг</t>
  </si>
  <si>
    <t>596055500</t>
  </si>
  <si>
    <t>с.Липовка</t>
  </si>
  <si>
    <t>596056000</t>
  </si>
  <si>
    <t>596056100</t>
  </si>
  <si>
    <t>596056200</t>
  </si>
  <si>
    <t>596056300</t>
  </si>
  <si>
    <t>с.Доброжановка</t>
  </si>
  <si>
    <t>596056400</t>
  </si>
  <si>
    <t>с.Краснодольское</t>
  </si>
  <si>
    <t>596056500</t>
  </si>
  <si>
    <t>596056700</t>
  </si>
  <si>
    <t>596056800</t>
  </si>
  <si>
    <t>с.Черниговское</t>
  </si>
  <si>
    <t>596056900</t>
  </si>
  <si>
    <t>596059000</t>
  </si>
  <si>
    <t>596059100</t>
  </si>
  <si>
    <t>Лагерь труда и отдыха</t>
  </si>
  <si>
    <t>596059200</t>
  </si>
  <si>
    <t>с.Агроном</t>
  </si>
  <si>
    <t>596059300</t>
  </si>
  <si>
    <t>596059400</t>
  </si>
  <si>
    <t>с.Ильич</t>
  </si>
  <si>
    <t>596059500</t>
  </si>
  <si>
    <t>596059600</t>
  </si>
  <si>
    <t>596061000</t>
  </si>
  <si>
    <t>Краснокаменский с.о.</t>
  </si>
  <si>
    <t>596061100</t>
  </si>
  <si>
    <t>с.Краснокаменка</t>
  </si>
  <si>
    <t>596061600</t>
  </si>
  <si>
    <t>596061800</t>
  </si>
  <si>
    <t>596063000</t>
  </si>
  <si>
    <t>Летовочный с.о.</t>
  </si>
  <si>
    <t>596063100</t>
  </si>
  <si>
    <t>с.Летовочное</t>
  </si>
  <si>
    <t>596063400</t>
  </si>
  <si>
    <t>с.Горькое</t>
  </si>
  <si>
    <t>596063700</t>
  </si>
  <si>
    <t>596064000</t>
  </si>
  <si>
    <t>Мироновский с.о.</t>
  </si>
  <si>
    <t>596064100</t>
  </si>
  <si>
    <t>с.Мироновка</t>
  </si>
  <si>
    <t>596064300</t>
  </si>
  <si>
    <t>596064400</t>
  </si>
  <si>
    <t>596064600</t>
  </si>
  <si>
    <t>596066000</t>
  </si>
  <si>
    <t>596066100</t>
  </si>
  <si>
    <t>с.Рощинское</t>
  </si>
  <si>
    <t>596066200</t>
  </si>
  <si>
    <t>с.Димитровка</t>
  </si>
  <si>
    <t>596066300</t>
  </si>
  <si>
    <t>596066400</t>
  </si>
  <si>
    <t>с.Краматоровка</t>
  </si>
  <si>
    <t>596066500</t>
  </si>
  <si>
    <t>с.Макашевка</t>
  </si>
  <si>
    <t>596066600</t>
  </si>
  <si>
    <t>596066800</t>
  </si>
  <si>
    <t>596067000</t>
  </si>
  <si>
    <t>Тендикский с.о.</t>
  </si>
  <si>
    <t>596067100</t>
  </si>
  <si>
    <t>596067200</t>
  </si>
  <si>
    <t>596067500</t>
  </si>
  <si>
    <t>с.Козашар</t>
  </si>
  <si>
    <t>596068000</t>
  </si>
  <si>
    <t>Тихоокеанский с.о.</t>
  </si>
  <si>
    <t>596068100</t>
  </si>
  <si>
    <t>с.Тихоокеанское</t>
  </si>
  <si>
    <t>596068300</t>
  </si>
  <si>
    <t>с.Алабота</t>
  </si>
  <si>
    <t>596068700</t>
  </si>
  <si>
    <t>596069000</t>
  </si>
  <si>
    <t>Чермошнянский с.о.</t>
  </si>
  <si>
    <t>596069100</t>
  </si>
  <si>
    <t>с.Чермошнянка</t>
  </si>
  <si>
    <t>596069200</t>
  </si>
  <si>
    <t>с.Бахмут</t>
  </si>
  <si>
    <t>596069400</t>
  </si>
  <si>
    <t>596069480</t>
  </si>
  <si>
    <t>596069580</t>
  </si>
  <si>
    <t>с.Многоцветное</t>
  </si>
  <si>
    <t>596069680</t>
  </si>
  <si>
    <t>с.Hовоивановка</t>
  </si>
  <si>
    <t>596069800</t>
  </si>
  <si>
    <t>с.Теннис</t>
  </si>
  <si>
    <t>596073000</t>
  </si>
  <si>
    <t>Чкаловский с.о.</t>
  </si>
  <si>
    <t>596073100</t>
  </si>
  <si>
    <t>596073600</t>
  </si>
  <si>
    <t>с.Hовоберезовка</t>
  </si>
  <si>
    <t>596073700</t>
  </si>
  <si>
    <t>596075000</t>
  </si>
  <si>
    <t>Яснополянский с.о.</t>
  </si>
  <si>
    <t>596075100</t>
  </si>
  <si>
    <t>с.Ясная Поляна</t>
  </si>
  <si>
    <t>596075200</t>
  </si>
  <si>
    <t>596075300</t>
  </si>
  <si>
    <t>с.Дашко-Hиколаевка</t>
  </si>
  <si>
    <t>596075400</t>
  </si>
  <si>
    <t>с.Hоводворовка</t>
  </si>
  <si>
    <t>596200000</t>
  </si>
  <si>
    <t>Тимирязевский район</t>
  </si>
  <si>
    <t>596230000</t>
  </si>
  <si>
    <t>596230100</t>
  </si>
  <si>
    <t>596230200</t>
  </si>
  <si>
    <t>596233000</t>
  </si>
  <si>
    <t>596233100</t>
  </si>
  <si>
    <t>596234000</t>
  </si>
  <si>
    <t>Белоградовский с.о.</t>
  </si>
  <si>
    <t>596234100</t>
  </si>
  <si>
    <t>596234300</t>
  </si>
  <si>
    <t>596235000</t>
  </si>
  <si>
    <t>596235100</t>
  </si>
  <si>
    <t>с.Дзержинское</t>
  </si>
  <si>
    <t>596237000</t>
  </si>
  <si>
    <t>Дмитриевский с.о.</t>
  </si>
  <si>
    <t>596237100</t>
  </si>
  <si>
    <t>596237200</t>
  </si>
  <si>
    <t>с.Жаркен</t>
  </si>
  <si>
    <t>596237300</t>
  </si>
  <si>
    <t>596239000</t>
  </si>
  <si>
    <t>596239100</t>
  </si>
  <si>
    <t>с.Докучаево</t>
  </si>
  <si>
    <t>596239200</t>
  </si>
  <si>
    <t>596243000</t>
  </si>
  <si>
    <t>596243100</t>
  </si>
  <si>
    <t>596243200</t>
  </si>
  <si>
    <t>с.Hурунгуль</t>
  </si>
  <si>
    <t>596244000</t>
  </si>
  <si>
    <t>596244100</t>
  </si>
  <si>
    <t>Кокжиринский с.о.</t>
  </si>
  <si>
    <t>635845100</t>
  </si>
  <si>
    <t>635845200</t>
  </si>
  <si>
    <t>с.Базарга</t>
  </si>
  <si>
    <t>635845202</t>
  </si>
  <si>
    <t>635845203</t>
  </si>
  <si>
    <t>с.Байкара</t>
  </si>
  <si>
    <t>635845204</t>
  </si>
  <si>
    <t>с.Дулагали</t>
  </si>
  <si>
    <t>635845205</t>
  </si>
  <si>
    <t>635845206</t>
  </si>
  <si>
    <t>635845207</t>
  </si>
  <si>
    <t>635845208</t>
  </si>
  <si>
    <t>с.Кишкенетау</t>
  </si>
  <si>
    <t>635845209</t>
  </si>
  <si>
    <t>с.Базаршат</t>
  </si>
  <si>
    <t>635845211</t>
  </si>
  <si>
    <t>635845300</t>
  </si>
  <si>
    <t>635845302</t>
  </si>
  <si>
    <t>с.Асемжан</t>
  </si>
  <si>
    <t>635845303</t>
  </si>
  <si>
    <t>с.Азимхан</t>
  </si>
  <si>
    <t>635845304</t>
  </si>
  <si>
    <t>с.Аксакал</t>
  </si>
  <si>
    <t>635845305</t>
  </si>
  <si>
    <t>с.Ахмади</t>
  </si>
  <si>
    <t>635845306</t>
  </si>
  <si>
    <t>635845307</t>
  </si>
  <si>
    <t>с.Ермухан</t>
  </si>
  <si>
    <t>635845308</t>
  </si>
  <si>
    <t>с.Жоныс</t>
  </si>
  <si>
    <t>635845309</t>
  </si>
  <si>
    <t>635843515</t>
  </si>
  <si>
    <t>с.Сарыбас 1</t>
  </si>
  <si>
    <t>635843517</t>
  </si>
  <si>
    <t>635843519</t>
  </si>
  <si>
    <t>с. Туйекора</t>
  </si>
  <si>
    <t>635845000</t>
  </si>
  <si>
    <t>Субсидирование стоимости услуг  по подаче питьевой воды из особо важных групповых и локальных систем водоснабжения, являющихся безальтернативными источниками питьевого водоснабжения</t>
  </si>
  <si>
    <t>Субсидирование стоимости услуг  по  подаче питьевой воды из особо важных групповых и локальных систем водоснабжения, являющихся безальтернативными источниками питьевого водоснабжения</t>
  </si>
  <si>
    <t>Реабилитация и управление окружающей средой бассейна рек Нура и Ишим</t>
  </si>
  <si>
    <t>Услуги по реализации государственной политики в сфере охраны окружающей  среды на местном уровне</t>
  </si>
  <si>
    <t>Мероприятия по охране окружающей среды</t>
  </si>
  <si>
    <t>Услуги по реализации государственной политики в области регулирования земельных отношений на территории области</t>
  </si>
  <si>
    <t>Услуги по реализации государственной политики в области регулирования земельных отношений на территории города республиканского значения, столицы</t>
  </si>
  <si>
    <t>Услуги по реализации государственной политики в области регулирования земельных отношений на территории района (города областного значения)</t>
  </si>
  <si>
    <t>Целевые текущие трансферты областным бюджетам, бюджетам городов Астаны и Алматы на проведение противоэпизоотических мероприятий</t>
  </si>
  <si>
    <t>Целевые текущие трансферты областным бюджетам, бюджетам городов Астаны и Алматы на содержание подразделений местных исполнительных органов в области ветеринарии</t>
  </si>
  <si>
    <t>Создание Казахстанско-Израильского фонда аграрных исследований</t>
  </si>
  <si>
    <t>Погашение налоговой и иной задолженности</t>
  </si>
  <si>
    <t>Услуги по распространению и внедрению инновационного опыта</t>
  </si>
  <si>
    <t>Целевые текущие трансферты бюджетам районов (городов областного значения) на проведение противоэпизоотических мероприятий</t>
  </si>
  <si>
    <t>Целевые текущие трансферты бюджетам районов (городов областного значения)  на содержание подразделений местных исполнительных органов в области ветеринарии</t>
  </si>
  <si>
    <t>Услуги по транспортировке ветеринарных препаратов до пункта временного хранения</t>
  </si>
  <si>
    <t>Развитие инфраструктуры специальной экономической зоны «О?т?стік»</t>
  </si>
  <si>
    <t>Услуги по реализации государственной политики на местном уровне в сфере государственного архитектурно-строительного контроля</t>
  </si>
  <si>
    <t>Целевые  трансферты на развитие  из местных бюджетов</t>
  </si>
  <si>
    <t>635853406</t>
  </si>
  <si>
    <t>635853407</t>
  </si>
  <si>
    <t>с.Тортжатыр</t>
  </si>
  <si>
    <t>635853408</t>
  </si>
  <si>
    <t>Шекара</t>
  </si>
  <si>
    <t>635853409</t>
  </si>
  <si>
    <t>635853411</t>
  </si>
  <si>
    <t>с.Тлебалды база</t>
  </si>
  <si>
    <t>635853412</t>
  </si>
  <si>
    <t>с.Кайнар база</t>
  </si>
  <si>
    <t>635853413</t>
  </si>
  <si>
    <t>с.Кабдеш база</t>
  </si>
  <si>
    <t>635853414</t>
  </si>
  <si>
    <t>635855000</t>
  </si>
  <si>
    <t>Кызылкесекский с.о.</t>
  </si>
  <si>
    <t>635855100</t>
  </si>
  <si>
    <t>635855105</t>
  </si>
  <si>
    <t>с.Байгали</t>
  </si>
  <si>
    <t>635855106</t>
  </si>
  <si>
    <t>с.Бердике</t>
  </si>
  <si>
    <t>596245000</t>
  </si>
  <si>
    <t>596245100</t>
  </si>
  <si>
    <t>596245200</t>
  </si>
  <si>
    <t>596247000</t>
  </si>
  <si>
    <t>596247100</t>
  </si>
  <si>
    <t>596249000</t>
  </si>
  <si>
    <t>596249100</t>
  </si>
  <si>
    <t>596251000</t>
  </si>
  <si>
    <t>Москворецкий с.о.</t>
  </si>
  <si>
    <t>596251100</t>
  </si>
  <si>
    <t>с.Москворецкое</t>
  </si>
  <si>
    <t>596253000</t>
  </si>
  <si>
    <t>Акжанский с.о.</t>
  </si>
  <si>
    <t>596253100</t>
  </si>
  <si>
    <t>с.Акжан</t>
  </si>
  <si>
    <t>596253200</t>
  </si>
  <si>
    <t>596255000</t>
  </si>
  <si>
    <t>596255100</t>
  </si>
  <si>
    <t>596255300</t>
  </si>
  <si>
    <t>с.Ракитное</t>
  </si>
  <si>
    <t>596259000</t>
  </si>
  <si>
    <t>596259100</t>
  </si>
  <si>
    <t>596263000</t>
  </si>
  <si>
    <t>596263100</t>
  </si>
  <si>
    <t>596400000</t>
  </si>
  <si>
    <t>Уалихановский район</t>
  </si>
  <si>
    <t>596430000</t>
  </si>
  <si>
    <t>Кишкенекольский с.о.</t>
  </si>
  <si>
    <t>596430100</t>
  </si>
  <si>
    <t>596433000</t>
  </si>
  <si>
    <t>Актуесайский с.о.</t>
  </si>
  <si>
    <t>596433100</t>
  </si>
  <si>
    <t>с.Актуесай</t>
  </si>
  <si>
    <t>596433200</t>
  </si>
  <si>
    <t>с.Кузексай</t>
  </si>
  <si>
    <t>596433300</t>
  </si>
  <si>
    <t>а. Кондыбай</t>
  </si>
  <si>
    <t>596434000</t>
  </si>
  <si>
    <t>596434100</t>
  </si>
  <si>
    <t>596434500</t>
  </si>
  <si>
    <t>аул Тлеусай</t>
  </si>
  <si>
    <t>596434600</t>
  </si>
  <si>
    <t>596435000</t>
  </si>
  <si>
    <t>596435100</t>
  </si>
  <si>
    <t>с.Бидайыкское</t>
  </si>
  <si>
    <t>596435200</t>
  </si>
  <si>
    <t>596435300</t>
  </si>
  <si>
    <t>596435400</t>
  </si>
  <si>
    <t>596437000</t>
  </si>
  <si>
    <t>596437100</t>
  </si>
  <si>
    <t>596437180</t>
  </si>
  <si>
    <t>596437200</t>
  </si>
  <si>
    <t>596441000</t>
  </si>
  <si>
    <t>Кайратский с.о.</t>
  </si>
  <si>
    <t>596441100</t>
  </si>
  <si>
    <t>596441500</t>
  </si>
  <si>
    <t>596441600</t>
  </si>
  <si>
    <t>596443000</t>
  </si>
  <si>
    <t>596443100</t>
  </si>
  <si>
    <t>596443300</t>
  </si>
  <si>
    <t>596443500</t>
  </si>
  <si>
    <t>с.Жарыккопа</t>
  </si>
  <si>
    <t>596443580</t>
  </si>
  <si>
    <t>596443600</t>
  </si>
  <si>
    <t>596445000</t>
  </si>
  <si>
    <t>596445100</t>
  </si>
  <si>
    <t>596445300</t>
  </si>
  <si>
    <t>а.Курлеут</t>
  </si>
  <si>
    <t>596445400</t>
  </si>
  <si>
    <t>а.Малкара</t>
  </si>
  <si>
    <t>596446000</t>
  </si>
  <si>
    <t>596446100</t>
  </si>
  <si>
    <t>596446200</t>
  </si>
  <si>
    <t>596446300</t>
  </si>
  <si>
    <t>596447000</t>
  </si>
  <si>
    <t>Тельжанский с.о.</t>
  </si>
  <si>
    <t>596447100</t>
  </si>
  <si>
    <t>а.Тельжан</t>
  </si>
  <si>
    <t>596447200</t>
  </si>
  <si>
    <t>с.Кобенсай</t>
  </si>
  <si>
    <t>596449000</t>
  </si>
  <si>
    <t>596449100</t>
  </si>
  <si>
    <t>596449200</t>
  </si>
  <si>
    <t>596449300</t>
  </si>
  <si>
    <t>с.Молодая Гвардия</t>
  </si>
  <si>
    <t>596600000</t>
  </si>
  <si>
    <t>Район им.Габита Мусрепова</t>
  </si>
  <si>
    <t>596630000</t>
  </si>
  <si>
    <t>596630100</t>
  </si>
  <si>
    <t>с.Hовоишимское</t>
  </si>
  <si>
    <t>596630105</t>
  </si>
  <si>
    <t>ст.Hовоишимская</t>
  </si>
  <si>
    <t>596633000</t>
  </si>
  <si>
    <t>596633100</t>
  </si>
  <si>
    <t>596633200</t>
  </si>
  <si>
    <t>с.Беспаловка</t>
  </si>
  <si>
    <t>596633400</t>
  </si>
  <si>
    <t>596633600</t>
  </si>
  <si>
    <t>с.Раисовка</t>
  </si>
  <si>
    <t>596635000</t>
  </si>
  <si>
    <t>596635100</t>
  </si>
  <si>
    <t>с.Бирликское</t>
  </si>
  <si>
    <t>596635300</t>
  </si>
  <si>
    <t>с.Старобелка</t>
  </si>
  <si>
    <t>596637000</t>
  </si>
  <si>
    <t>596637100</t>
  </si>
  <si>
    <t>596637200</t>
  </si>
  <si>
    <t>с.Брилевка</t>
  </si>
  <si>
    <t>596637300</t>
  </si>
  <si>
    <t>596637400</t>
  </si>
  <si>
    <t>632843200</t>
  </si>
  <si>
    <t>632843203</t>
  </si>
  <si>
    <t>уч.Талды</t>
  </si>
  <si>
    <t>632845000</t>
  </si>
  <si>
    <t>632845100</t>
  </si>
  <si>
    <t>632845200</t>
  </si>
  <si>
    <t>632845203</t>
  </si>
  <si>
    <t>уч.Hово-Чайковка</t>
  </si>
  <si>
    <t>632845205</t>
  </si>
  <si>
    <t>632845207</t>
  </si>
  <si>
    <t>632845300</t>
  </si>
  <si>
    <t>632845303</t>
  </si>
  <si>
    <t>632845305</t>
  </si>
  <si>
    <t>632845307</t>
  </si>
  <si>
    <t>с.им.Крупской</t>
  </si>
  <si>
    <t>632847000</t>
  </si>
  <si>
    <t>Жазыкский с.о.</t>
  </si>
  <si>
    <t>632847100</t>
  </si>
  <si>
    <t>с.Жазык</t>
  </si>
  <si>
    <t>632847103</t>
  </si>
  <si>
    <t>632847104</t>
  </si>
  <si>
    <t>с.Алтыапан</t>
  </si>
  <si>
    <t>632847105</t>
  </si>
  <si>
    <t>с.Аргымбай</t>
  </si>
  <si>
    <t>632847108</t>
  </si>
  <si>
    <t>с.Березка</t>
  </si>
  <si>
    <t>632847109</t>
  </si>
  <si>
    <t>632847111</t>
  </si>
  <si>
    <t>с.Егинши</t>
  </si>
  <si>
    <t>632847112</t>
  </si>
  <si>
    <t>с.Ербала</t>
  </si>
  <si>
    <t>632847113</t>
  </si>
  <si>
    <t>с.Жакан</t>
  </si>
  <si>
    <t>632847114</t>
  </si>
  <si>
    <t>с.Жырык 1</t>
  </si>
  <si>
    <t>632847115</t>
  </si>
  <si>
    <t>с.Жырык 2</t>
  </si>
  <si>
    <t>632847116</t>
  </si>
  <si>
    <t>с.Заветы Ильича</t>
  </si>
  <si>
    <t>632847117</t>
  </si>
  <si>
    <t>с.Куйгенкудык</t>
  </si>
  <si>
    <t>632847118</t>
  </si>
  <si>
    <t>632847119</t>
  </si>
  <si>
    <t>632847121</t>
  </si>
  <si>
    <t>с.Карасенгир</t>
  </si>
  <si>
    <t>632847122</t>
  </si>
  <si>
    <t>632847123</t>
  </si>
  <si>
    <t>с.Обалы</t>
  </si>
  <si>
    <t>632847124</t>
  </si>
  <si>
    <t>с.Сарапан</t>
  </si>
  <si>
    <t>632847125</t>
  </si>
  <si>
    <t>с.Сарыкемпир</t>
  </si>
  <si>
    <t>632847126</t>
  </si>
  <si>
    <t>с.Торангыр</t>
  </si>
  <si>
    <t>632847128</t>
  </si>
  <si>
    <t>с.Усен</t>
  </si>
  <si>
    <t>632847132</t>
  </si>
  <si>
    <t>632849000</t>
  </si>
  <si>
    <t>Жиеналинский с.о</t>
  </si>
  <si>
    <t>632849100</t>
  </si>
  <si>
    <t>с.Букенчи</t>
  </si>
  <si>
    <t>632849103</t>
  </si>
  <si>
    <t>уч.Байгазы</t>
  </si>
  <si>
    <t>632849104</t>
  </si>
  <si>
    <t>уч.Жасбулек</t>
  </si>
  <si>
    <t>632849105</t>
  </si>
  <si>
    <t>уч.Карабас</t>
  </si>
  <si>
    <t>632849109</t>
  </si>
  <si>
    <t>с.Ушаша</t>
  </si>
  <si>
    <t>632849200</t>
  </si>
  <si>
    <t>632849202</t>
  </si>
  <si>
    <t>уч.Аргынбай</t>
  </si>
  <si>
    <t>уч.Босага</t>
  </si>
  <si>
    <t>632849205</t>
  </si>
  <si>
    <t>уч.Мойылдыбулак</t>
  </si>
  <si>
    <t>632849206</t>
  </si>
  <si>
    <t>уч.Смаил</t>
  </si>
  <si>
    <t>632849208</t>
  </si>
  <si>
    <t>632849209</t>
  </si>
  <si>
    <t>632849211</t>
  </si>
  <si>
    <t>с.Айкали</t>
  </si>
  <si>
    <t>632849212</t>
  </si>
  <si>
    <t>632849213</t>
  </si>
  <si>
    <t>632849214</t>
  </si>
  <si>
    <t>632849215</t>
  </si>
  <si>
    <t>с.Загитов</t>
  </si>
  <si>
    <t>632849216</t>
  </si>
  <si>
    <t>632849217</t>
  </si>
  <si>
    <t>632849218</t>
  </si>
  <si>
    <t>с.Еркебулан</t>
  </si>
  <si>
    <t>632849219</t>
  </si>
  <si>
    <t>632851000</t>
  </si>
  <si>
    <t>632851100</t>
  </si>
  <si>
    <t>632851103</t>
  </si>
  <si>
    <t>уч.Жалын</t>
  </si>
  <si>
    <t>632851106</t>
  </si>
  <si>
    <t>с.Суык булак 2</t>
  </si>
  <si>
    <t>632851107</t>
  </si>
  <si>
    <t>уч.Уштаган</t>
  </si>
  <si>
    <t>632851200</t>
  </si>
  <si>
    <t>с.Кыземшек</t>
  </si>
  <si>
    <t>632851202</t>
  </si>
  <si>
    <t>уч.Атей</t>
  </si>
  <si>
    <t>632851203</t>
  </si>
  <si>
    <t>уч.Арап</t>
  </si>
  <si>
    <t>632851204</t>
  </si>
  <si>
    <t>уч.Беляш</t>
  </si>
  <si>
    <t>632851206</t>
  </si>
  <si>
    <t>уч.Коксу</t>
  </si>
  <si>
    <t>632851207</t>
  </si>
  <si>
    <t>уч.Кайынды</t>
  </si>
  <si>
    <t>632851208</t>
  </si>
  <si>
    <t>уч.Карасай</t>
  </si>
  <si>
    <t>632851209</t>
  </si>
  <si>
    <t>уч.Кулибай</t>
  </si>
  <si>
    <t>632851211</t>
  </si>
  <si>
    <t>уч.Мукырбулак</t>
  </si>
  <si>
    <t>632851213</t>
  </si>
  <si>
    <t>632851215</t>
  </si>
  <si>
    <t>уч.Семейтау</t>
  </si>
  <si>
    <t>632851217</t>
  </si>
  <si>
    <t>уч.Суыкбулак</t>
  </si>
  <si>
    <t>632851219</t>
  </si>
  <si>
    <t>уч.17 тысяч</t>
  </si>
  <si>
    <t>632851221</t>
  </si>
  <si>
    <t>уч.Упай</t>
  </si>
  <si>
    <t>632851223</t>
  </si>
  <si>
    <t>уч.Шеткызыл</t>
  </si>
  <si>
    <t>632851225</t>
  </si>
  <si>
    <t>уч.Шолагасу</t>
  </si>
  <si>
    <t>632851226</t>
  </si>
  <si>
    <t>с.Семейтау 2</t>
  </si>
  <si>
    <t>632851227</t>
  </si>
  <si>
    <t>с.Семейтау 3</t>
  </si>
  <si>
    <t>632851228</t>
  </si>
  <si>
    <t>632851229</t>
  </si>
  <si>
    <t>с.Насипбек</t>
  </si>
  <si>
    <t>632851231</t>
  </si>
  <si>
    <t>632851232</t>
  </si>
  <si>
    <t>с.Огиз Олген</t>
  </si>
  <si>
    <t>632851233</t>
  </si>
  <si>
    <t>632851234</t>
  </si>
  <si>
    <t>с.Асемхан</t>
  </si>
  <si>
    <t>632851239</t>
  </si>
  <si>
    <t>с.Чкалов 2</t>
  </si>
  <si>
    <t>632851243</t>
  </si>
  <si>
    <t>с.Мамайкол</t>
  </si>
  <si>
    <t>632851300</t>
  </si>
  <si>
    <t>с.Красная Юрта</t>
  </si>
  <si>
    <t>632851302</t>
  </si>
  <si>
    <t>с.Сюткент</t>
  </si>
  <si>
    <t>516447300</t>
  </si>
  <si>
    <t>с.Шабырлы</t>
  </si>
  <si>
    <t>516453000</t>
  </si>
  <si>
    <t>Узынатинский с.о.</t>
  </si>
  <si>
    <t>516453100</t>
  </si>
  <si>
    <t>с.Узыната</t>
  </si>
  <si>
    <t>516453103</t>
  </si>
  <si>
    <t>516453105</t>
  </si>
  <si>
    <t>516453107</t>
  </si>
  <si>
    <t>516453109</t>
  </si>
  <si>
    <t>516453111</t>
  </si>
  <si>
    <t>516453113</t>
  </si>
  <si>
    <t>Hасосная</t>
  </si>
  <si>
    <t>516453115</t>
  </si>
  <si>
    <t>ПХЦ</t>
  </si>
  <si>
    <t>516453117</t>
  </si>
  <si>
    <t>516455000</t>
  </si>
  <si>
    <t>516455100</t>
  </si>
  <si>
    <t>516455103</t>
  </si>
  <si>
    <t>516455105</t>
  </si>
  <si>
    <t>Пикет 618</t>
  </si>
  <si>
    <t>516455200</t>
  </si>
  <si>
    <t>516455203</t>
  </si>
  <si>
    <t>516455205</t>
  </si>
  <si>
    <t>516455207</t>
  </si>
  <si>
    <t>516455209</t>
  </si>
  <si>
    <t>516455211</t>
  </si>
  <si>
    <t>516455213</t>
  </si>
  <si>
    <t>516457000</t>
  </si>
  <si>
    <t>с.о.Кауысбека Турысбекова</t>
  </si>
  <si>
    <t>516457100</t>
  </si>
  <si>
    <t>с.Чардара</t>
  </si>
  <si>
    <t>516457200</t>
  </si>
  <si>
    <t>с.Акберди</t>
  </si>
  <si>
    <t>516457300</t>
  </si>
  <si>
    <t>с.Бимырза</t>
  </si>
  <si>
    <t>516457400</t>
  </si>
  <si>
    <t>с.Бозей</t>
  </si>
  <si>
    <t>516457500</t>
  </si>
  <si>
    <t>с.Куанкудук</t>
  </si>
  <si>
    <t>516457503</t>
  </si>
  <si>
    <t>516457600</t>
  </si>
  <si>
    <t>с.Пшентобе</t>
  </si>
  <si>
    <t>550000000</t>
  </si>
  <si>
    <t>Павлодарская область</t>
  </si>
  <si>
    <t>551000000</t>
  </si>
  <si>
    <t>Павлодар Г.А.</t>
  </si>
  <si>
    <t>551010000</t>
  </si>
  <si>
    <t>г.Павлодар</t>
  </si>
  <si>
    <t>551041000</t>
  </si>
  <si>
    <t>551041100</t>
  </si>
  <si>
    <t>с.Павлодарское</t>
  </si>
  <si>
    <t>551043000</t>
  </si>
  <si>
    <t>Кенжекольский с.о.</t>
  </si>
  <si>
    <t>551043100</t>
  </si>
  <si>
    <t>с.Кенжеколь</t>
  </si>
  <si>
    <t>551043200</t>
  </si>
  <si>
    <t>551043300</t>
  </si>
  <si>
    <t>с.Долгое</t>
  </si>
  <si>
    <t>551045000</t>
  </si>
  <si>
    <t>551653100</t>
  </si>
  <si>
    <t>551653105</t>
  </si>
  <si>
    <t>с.Евден</t>
  </si>
  <si>
    <t>551653200</t>
  </si>
  <si>
    <t>с.Донентаев</t>
  </si>
  <si>
    <t>551653400</t>
  </si>
  <si>
    <t>551653500</t>
  </si>
  <si>
    <t>с.Сырлыкала</t>
  </si>
  <si>
    <t>551655000</t>
  </si>
  <si>
    <t>Калкаманский с.о.</t>
  </si>
  <si>
    <t>551655100</t>
  </si>
  <si>
    <t>с.Калкаман</t>
  </si>
  <si>
    <t>551657000</t>
  </si>
  <si>
    <t>Куркольский с.о.</t>
  </si>
  <si>
    <t>551657100</t>
  </si>
  <si>
    <t>551659000</t>
  </si>
  <si>
    <t>551659100</t>
  </si>
  <si>
    <t>551659103</t>
  </si>
  <si>
    <t>551659200</t>
  </si>
  <si>
    <t>с.Борыктал</t>
  </si>
  <si>
    <t>551665000</t>
  </si>
  <si>
    <t>Пограничный с.о.</t>
  </si>
  <si>
    <t>551665100</t>
  </si>
  <si>
    <t>551665400</t>
  </si>
  <si>
    <t>551665500</t>
  </si>
  <si>
    <t>ст.Спутник</t>
  </si>
  <si>
    <t>551669000</t>
  </si>
  <si>
    <t>Сарышыганакский с.о.</t>
  </si>
  <si>
    <t>551669100</t>
  </si>
  <si>
    <t>551669200</t>
  </si>
  <si>
    <t>551669400</t>
  </si>
  <si>
    <t>с.Суатколь</t>
  </si>
  <si>
    <t>551673000</t>
  </si>
  <si>
    <t>Уштерекский с.о.</t>
  </si>
  <si>
    <t>551673100</t>
  </si>
  <si>
    <t>552200000</t>
  </si>
  <si>
    <t>Экибастуз Г.А.</t>
  </si>
  <si>
    <t>552210000</t>
  </si>
  <si>
    <t>г.Экибастуз</t>
  </si>
  <si>
    <t>552233000</t>
  </si>
  <si>
    <t>552233100</t>
  </si>
  <si>
    <t>552233200</t>
  </si>
  <si>
    <t>с.Жаксай</t>
  </si>
  <si>
    <t>552233300</t>
  </si>
  <si>
    <t>с.Зеленая Роща</t>
  </si>
  <si>
    <t>552233600</t>
  </si>
  <si>
    <t>с.Присовхозный</t>
  </si>
  <si>
    <t>552235000</t>
  </si>
  <si>
    <t>Байетский с.о.</t>
  </si>
  <si>
    <t>552235100</t>
  </si>
  <si>
    <t>с.Байет</t>
  </si>
  <si>
    <t>552237000</t>
  </si>
  <si>
    <t>Экибастузский с.о.</t>
  </si>
  <si>
    <t>552237100</t>
  </si>
  <si>
    <t>с.Тортуй</t>
  </si>
  <si>
    <t>552237200</t>
  </si>
  <si>
    <t>552237300</t>
  </si>
  <si>
    <t>с.Мынтамыр</t>
  </si>
  <si>
    <t>552237400</t>
  </si>
  <si>
    <t>552239000</t>
  </si>
  <si>
    <t>552239100</t>
  </si>
  <si>
    <t>с.Кулаколь</t>
  </si>
  <si>
    <t>552239200</t>
  </si>
  <si>
    <t>552241000</t>
  </si>
  <si>
    <t>552241100</t>
  </si>
  <si>
    <t>с.Шикылдак</t>
  </si>
  <si>
    <t>552243000</t>
  </si>
  <si>
    <t>552243100</t>
  </si>
  <si>
    <t>552244000</t>
  </si>
  <si>
    <t>552244100</t>
  </si>
  <si>
    <t>552244500</t>
  </si>
  <si>
    <t>552244700</t>
  </si>
  <si>
    <t>552245000</t>
  </si>
  <si>
    <t>552245100</t>
  </si>
  <si>
    <t>с.Бескауга</t>
  </si>
  <si>
    <t>552247000</t>
  </si>
  <si>
    <t>Кудайкольский с.о.</t>
  </si>
  <si>
    <t>552247100</t>
  </si>
  <si>
    <t>с.Кудайколь</t>
  </si>
  <si>
    <t>552247200</t>
  </si>
  <si>
    <t>552249000</t>
  </si>
  <si>
    <t>Олентинский с.о.</t>
  </si>
  <si>
    <t>552249100</t>
  </si>
  <si>
    <t>с.Тай</t>
  </si>
  <si>
    <t>552249200</t>
  </si>
  <si>
    <t>552249400</t>
  </si>
  <si>
    <t>с.Коксиыр</t>
  </si>
  <si>
    <t>552249500</t>
  </si>
  <si>
    <t>с.Талдыкамыс</t>
  </si>
  <si>
    <t>552251000</t>
  </si>
  <si>
    <t>Сарыкамысский с.о.</t>
  </si>
  <si>
    <t>552251100</t>
  </si>
  <si>
    <t>552251200</t>
  </si>
  <si>
    <t>552251300</t>
  </si>
  <si>
    <t>с.Суыккудук</t>
  </si>
  <si>
    <t>552253000</t>
  </si>
  <si>
    <t>Солнечная п.а.</t>
  </si>
  <si>
    <t>552253100</t>
  </si>
  <si>
    <t>п.Солнечный</t>
  </si>
  <si>
    <t>552255000</t>
  </si>
  <si>
    <t>Торт-Кудукский с.о.</t>
  </si>
  <si>
    <t>552255100</t>
  </si>
  <si>
    <t>с.Торт-Кудук</t>
  </si>
  <si>
    <t>552257000</t>
  </si>
  <si>
    <t>Шидертинская п.а.</t>
  </si>
  <si>
    <t>552257100</t>
  </si>
  <si>
    <t>п.Шидерты</t>
  </si>
  <si>
    <t>553200000</t>
  </si>
  <si>
    <t>553230000</t>
  </si>
  <si>
    <t>553230100</t>
  </si>
  <si>
    <t>553235000</t>
  </si>
  <si>
    <t>Ауельбекский с.о.</t>
  </si>
  <si>
    <t>553235100</t>
  </si>
  <si>
    <t>с.Ауельбек</t>
  </si>
  <si>
    <t>553235300</t>
  </si>
  <si>
    <t>633439318</t>
  </si>
  <si>
    <t>633439319</t>
  </si>
  <si>
    <t>с.Толенды</t>
  </si>
  <si>
    <t>633441000</t>
  </si>
  <si>
    <t>Актогайская п.а.</t>
  </si>
  <si>
    <t>633441100</t>
  </si>
  <si>
    <t>п.Актогай</t>
  </si>
  <si>
    <t>633443000</t>
  </si>
  <si>
    <t>Акшатауский с.о.</t>
  </si>
  <si>
    <t>633443100</t>
  </si>
  <si>
    <t>633443102</t>
  </si>
  <si>
    <t>с.Айнабудак</t>
  </si>
  <si>
    <t>633443104</t>
  </si>
  <si>
    <t>с.Кызыалдар</t>
  </si>
  <si>
    <t>633443105</t>
  </si>
  <si>
    <t>633443106</t>
  </si>
  <si>
    <t>с.Тынышби</t>
  </si>
  <si>
    <t>633443200</t>
  </si>
  <si>
    <t>с.Акклет</t>
  </si>
  <si>
    <t>633443202</t>
  </si>
  <si>
    <t>633443203</t>
  </si>
  <si>
    <t>633443204</t>
  </si>
  <si>
    <t>с.Балпош</t>
  </si>
  <si>
    <t>633443400</t>
  </si>
  <si>
    <t>с.Колгутты</t>
  </si>
  <si>
    <t>633443402</t>
  </si>
  <si>
    <t>с.Абутолла</t>
  </si>
  <si>
    <t>633443403</t>
  </si>
  <si>
    <t>с.Жартыбай</t>
  </si>
  <si>
    <t>633443500</t>
  </si>
  <si>
    <t>с.Коныртау</t>
  </si>
  <si>
    <t>633443502</t>
  </si>
  <si>
    <t>с.Агали</t>
  </si>
  <si>
    <t>633443503</t>
  </si>
  <si>
    <t>с.Алдаберген</t>
  </si>
  <si>
    <t>633443504</t>
  </si>
  <si>
    <t>с.Жалгызсу</t>
  </si>
  <si>
    <t>633443505</t>
  </si>
  <si>
    <t>с.Жакей</t>
  </si>
  <si>
    <t>633443506</t>
  </si>
  <si>
    <t>с.Изимбай</t>
  </si>
  <si>
    <t>633443507</t>
  </si>
  <si>
    <t>с.Кадеш</t>
  </si>
  <si>
    <t>633443508</t>
  </si>
  <si>
    <t>с.Калибай</t>
  </si>
  <si>
    <t>633443509</t>
  </si>
  <si>
    <t>633443511</t>
  </si>
  <si>
    <t>633443512</t>
  </si>
  <si>
    <t>с.Керибай</t>
  </si>
  <si>
    <t>633443513</t>
  </si>
  <si>
    <t>633443514</t>
  </si>
  <si>
    <t>633443515</t>
  </si>
  <si>
    <t>с.Муздыбулак</t>
  </si>
  <si>
    <t>633443516</t>
  </si>
  <si>
    <t>с.Окпети</t>
  </si>
  <si>
    <t>633443517</t>
  </si>
  <si>
    <t>с.Сарыжомарт</t>
  </si>
  <si>
    <t>633443518</t>
  </si>
  <si>
    <t>633443519</t>
  </si>
  <si>
    <t>а.Калибай 1</t>
  </si>
  <si>
    <t>633445000</t>
  </si>
  <si>
    <t>Акшаулинский с.о.</t>
  </si>
  <si>
    <t>633445100</t>
  </si>
  <si>
    <t>с.Акшаули</t>
  </si>
  <si>
    <t>633445300</t>
  </si>
  <si>
    <t>633447000</t>
  </si>
  <si>
    <t>633447100</t>
  </si>
  <si>
    <t>633447102</t>
  </si>
  <si>
    <t>а.Али</t>
  </si>
  <si>
    <t>633447103</t>
  </si>
  <si>
    <t>а.Егендыбулак</t>
  </si>
  <si>
    <t>633447104</t>
  </si>
  <si>
    <t>а.Ескисынтас</t>
  </si>
  <si>
    <t>635855406</t>
  </si>
  <si>
    <t>635855407</t>
  </si>
  <si>
    <t>635855408</t>
  </si>
  <si>
    <t>с.Касым</t>
  </si>
  <si>
    <t>635855409</t>
  </si>
  <si>
    <t>635855411</t>
  </si>
  <si>
    <t>635855413</t>
  </si>
  <si>
    <t>с.Кызбике</t>
  </si>
  <si>
    <t>635855415</t>
  </si>
  <si>
    <t>с.Кызыломар</t>
  </si>
  <si>
    <t>635855417</t>
  </si>
  <si>
    <t>с.Кулбулагы</t>
  </si>
  <si>
    <t>635855419</t>
  </si>
  <si>
    <t>635855421</t>
  </si>
  <si>
    <t>с.Самет</t>
  </si>
  <si>
    <t>635855423</t>
  </si>
  <si>
    <t>с.Тауык</t>
  </si>
  <si>
    <t>635855425</t>
  </si>
  <si>
    <t>с.Талдыбазар</t>
  </si>
  <si>
    <t>635855427</t>
  </si>
  <si>
    <t>с.Хамкожан</t>
  </si>
  <si>
    <t>635855429</t>
  </si>
  <si>
    <t>635855431</t>
  </si>
  <si>
    <t>с.Шынтай</t>
  </si>
  <si>
    <t>635855500</t>
  </si>
  <si>
    <t>с.Шетбогас</t>
  </si>
  <si>
    <t>635855502</t>
  </si>
  <si>
    <t>с.Агымбай</t>
  </si>
  <si>
    <t>635855503</t>
  </si>
  <si>
    <t>635855504</t>
  </si>
  <si>
    <t>635855505</t>
  </si>
  <si>
    <t>с.Аюбай</t>
  </si>
  <si>
    <t>635855506</t>
  </si>
  <si>
    <t>с.Даутбай</t>
  </si>
  <si>
    <t>635855507</t>
  </si>
  <si>
    <t>635855508</t>
  </si>
  <si>
    <t>635855509</t>
  </si>
  <si>
    <t>635855511</t>
  </si>
  <si>
    <t>635855513</t>
  </si>
  <si>
    <t>635855515</t>
  </si>
  <si>
    <t>с.Косылбек</t>
  </si>
  <si>
    <t>635855517</t>
  </si>
  <si>
    <t>с.Такас</t>
  </si>
  <si>
    <t>635855518</t>
  </si>
  <si>
    <t>635855519</t>
  </si>
  <si>
    <t>с.Каратакыр</t>
  </si>
  <si>
    <t>с.Саршокы</t>
  </si>
  <si>
    <t>635855522</t>
  </si>
  <si>
    <t>с.Кул</t>
  </si>
  <si>
    <t>635855523</t>
  </si>
  <si>
    <t>с.Мамыжан</t>
  </si>
  <si>
    <t>с.Кокия</t>
  </si>
  <si>
    <t>635855525</t>
  </si>
  <si>
    <t>с.Сама</t>
  </si>
  <si>
    <t>с.Аманбай</t>
  </si>
  <si>
    <t>с.Елеусиз</t>
  </si>
  <si>
    <t>635855529</t>
  </si>
  <si>
    <t>с.Дара</t>
  </si>
  <si>
    <t>635855532</t>
  </si>
  <si>
    <t>с.Алипбайали</t>
  </si>
  <si>
    <t>635855534</t>
  </si>
  <si>
    <t>с.Жылыбет</t>
  </si>
  <si>
    <t>с.Елаул</t>
  </si>
  <si>
    <t>с.Байшойын</t>
  </si>
  <si>
    <t>635855537</t>
  </si>
  <si>
    <t>с.Байорал</t>
  </si>
  <si>
    <t>635855538</t>
  </si>
  <si>
    <t>с.Акжайляу</t>
  </si>
  <si>
    <t>635857000</t>
  </si>
  <si>
    <t>Маныракский с.о.</t>
  </si>
  <si>
    <t>635857100</t>
  </si>
  <si>
    <t>а.Манырак</t>
  </si>
  <si>
    <t>635857102</t>
  </si>
  <si>
    <t>с.Апахай</t>
  </si>
  <si>
    <t>635857104</t>
  </si>
  <si>
    <t>с.Балагазы</t>
  </si>
  <si>
    <t>635857105</t>
  </si>
  <si>
    <t>635857106</t>
  </si>
  <si>
    <t>с.Жыланбай</t>
  </si>
  <si>
    <t>635857107</t>
  </si>
  <si>
    <t>с.Кайырбайбулак</t>
  </si>
  <si>
    <t>635857111</t>
  </si>
  <si>
    <t>635857115</t>
  </si>
  <si>
    <t>с.Сенгир</t>
  </si>
  <si>
    <t>635857400</t>
  </si>
  <si>
    <t>635857402</t>
  </si>
  <si>
    <t>635857403</t>
  </si>
  <si>
    <t>635857404</t>
  </si>
  <si>
    <t>с.Басбулак</t>
  </si>
  <si>
    <t>635857405</t>
  </si>
  <si>
    <t>с.Бегенбай</t>
  </si>
  <si>
    <t>635857408</t>
  </si>
  <si>
    <t>с.Дерели</t>
  </si>
  <si>
    <t>635857409</t>
  </si>
  <si>
    <t>635857412</t>
  </si>
  <si>
    <t>635857413</t>
  </si>
  <si>
    <t>635857414</t>
  </si>
  <si>
    <t>с.Кошкенбай</t>
  </si>
  <si>
    <t>635857415</t>
  </si>
  <si>
    <t>с.Кызылаши</t>
  </si>
  <si>
    <t>635857418</t>
  </si>
  <si>
    <t>с.Сая</t>
  </si>
  <si>
    <t>635857419</t>
  </si>
  <si>
    <t>с.Сиырбозша</t>
  </si>
  <si>
    <t>635857500</t>
  </si>
  <si>
    <t>с.Жалгызтобе</t>
  </si>
  <si>
    <t>635857502</t>
  </si>
  <si>
    <t>635857503</t>
  </si>
  <si>
    <t>с.Жалпаколен</t>
  </si>
  <si>
    <t>635857504</t>
  </si>
  <si>
    <t>с.Ибат</t>
  </si>
  <si>
    <t>635857505</t>
  </si>
  <si>
    <t>с.Капар</t>
  </si>
  <si>
    <t>635857506</t>
  </si>
  <si>
    <t>635857507</t>
  </si>
  <si>
    <t>635857508</t>
  </si>
  <si>
    <t>с.Темиржан</t>
  </si>
  <si>
    <t>635857509</t>
  </si>
  <si>
    <t>с.Темиржан 2</t>
  </si>
  <si>
    <t>635857511</t>
  </si>
  <si>
    <t>с.Укиликияк</t>
  </si>
  <si>
    <t>635859000</t>
  </si>
  <si>
    <t>Ойшиликский с.о.</t>
  </si>
  <si>
    <t>635859100</t>
  </si>
  <si>
    <t>с.Ойшилик</t>
  </si>
  <si>
    <t>635859102</t>
  </si>
  <si>
    <t>635859103</t>
  </si>
  <si>
    <t>с.Коккемир</t>
  </si>
  <si>
    <t>635859104</t>
  </si>
  <si>
    <t>635859105</t>
  </si>
  <si>
    <t>с.Ортаойшылык</t>
  </si>
  <si>
    <t>635859106</t>
  </si>
  <si>
    <t>635859107</t>
  </si>
  <si>
    <t>с.Ескикокемер</t>
  </si>
  <si>
    <t>635859108</t>
  </si>
  <si>
    <t>с.Жанакокемер</t>
  </si>
  <si>
    <t>635859109</t>
  </si>
  <si>
    <t>635859111</t>
  </si>
  <si>
    <t>635859112</t>
  </si>
  <si>
    <t>635859113</t>
  </si>
  <si>
    <t>с.Шилебастау</t>
  </si>
  <si>
    <t>635859200</t>
  </si>
  <si>
    <t>635859202</t>
  </si>
  <si>
    <t>635859203</t>
  </si>
  <si>
    <t>635859204</t>
  </si>
  <si>
    <t>с.Кайранбай</t>
  </si>
  <si>
    <t>635859205</t>
  </si>
  <si>
    <t>635859206</t>
  </si>
  <si>
    <t>с.Суан</t>
  </si>
  <si>
    <t>635859207</t>
  </si>
  <si>
    <t>635859208</t>
  </si>
  <si>
    <t>с.Шору</t>
  </si>
  <si>
    <t>635859209</t>
  </si>
  <si>
    <t>635859211</t>
  </si>
  <si>
    <t>с.Шобире</t>
  </si>
  <si>
    <t>635859300</t>
  </si>
  <si>
    <t>635859302</t>
  </si>
  <si>
    <t>635859304</t>
  </si>
  <si>
    <t>с.Билеуши</t>
  </si>
  <si>
    <t>635859305</t>
  </si>
  <si>
    <t>635859307</t>
  </si>
  <si>
    <t>635859400</t>
  </si>
  <si>
    <t>635859402</t>
  </si>
  <si>
    <t>с.Абдилда</t>
  </si>
  <si>
    <t>635859403</t>
  </si>
  <si>
    <t>с.Бекежан</t>
  </si>
  <si>
    <t>635859406</t>
  </si>
  <si>
    <t>635859407</t>
  </si>
  <si>
    <t>с.Емдеу</t>
  </si>
  <si>
    <t>635859411</t>
  </si>
  <si>
    <t>635859500</t>
  </si>
  <si>
    <t>а.Танамырза</t>
  </si>
  <si>
    <t>635859504</t>
  </si>
  <si>
    <t>с.Монак</t>
  </si>
  <si>
    <t>635859508</t>
  </si>
  <si>
    <t>635859509</t>
  </si>
  <si>
    <t>635859600</t>
  </si>
  <si>
    <t>635859603</t>
  </si>
  <si>
    <t>с.Апар</t>
  </si>
  <si>
    <t>635859604</t>
  </si>
  <si>
    <t>635859605</t>
  </si>
  <si>
    <t>635859606</t>
  </si>
  <si>
    <t>с.Кошан</t>
  </si>
  <si>
    <t>635859607</t>
  </si>
  <si>
    <t>635859608</t>
  </si>
  <si>
    <t>с.Тойке</t>
  </si>
  <si>
    <t>635859609</t>
  </si>
  <si>
    <t>с.Тымырсык</t>
  </si>
  <si>
    <t>635859615</t>
  </si>
  <si>
    <t>с.Шокетай</t>
  </si>
  <si>
    <t>635861000</t>
  </si>
  <si>
    <t>635861100</t>
  </si>
  <si>
    <t>635861102</t>
  </si>
  <si>
    <t>635861103</t>
  </si>
  <si>
    <t>с.Бесшатыр</t>
  </si>
  <si>
    <t>635861104</t>
  </si>
  <si>
    <t>635861105</t>
  </si>
  <si>
    <t>с.50 жылдык</t>
  </si>
  <si>
    <t>635861106</t>
  </si>
  <si>
    <t>с.Дора</t>
  </si>
  <si>
    <t>635861107</t>
  </si>
  <si>
    <t>с.Кусаин</t>
  </si>
  <si>
    <t>635861108</t>
  </si>
  <si>
    <t>с.Тортагул</t>
  </si>
  <si>
    <t>635861109</t>
  </si>
  <si>
    <t>635861111</t>
  </si>
  <si>
    <t>с.Шолпай</t>
  </si>
  <si>
    <t>635861113</t>
  </si>
  <si>
    <t>с.Шурек 1</t>
  </si>
  <si>
    <t>635861115</t>
  </si>
  <si>
    <t>с.Шурек 2</t>
  </si>
  <si>
    <t>635861200</t>
  </si>
  <si>
    <t>635861202</t>
  </si>
  <si>
    <t>635861203</t>
  </si>
  <si>
    <t>с.Аксиыр</t>
  </si>
  <si>
    <t>635861204</t>
  </si>
  <si>
    <t>635861205</t>
  </si>
  <si>
    <t>с.Жанаш</t>
  </si>
  <si>
    <t>635861206</t>
  </si>
  <si>
    <t>с.Казангап</t>
  </si>
  <si>
    <t>635861207</t>
  </si>
  <si>
    <t>с.Камысбаз</t>
  </si>
  <si>
    <t>635861208</t>
  </si>
  <si>
    <t>с.им.Рахмет Тогысбаева</t>
  </si>
  <si>
    <t>635861300</t>
  </si>
  <si>
    <t>с.Сулутал</t>
  </si>
  <si>
    <t>635861302</t>
  </si>
  <si>
    <t>635861303</t>
  </si>
  <si>
    <t>Доненбекбаз</t>
  </si>
  <si>
    <t>635861304</t>
  </si>
  <si>
    <t>635861305</t>
  </si>
  <si>
    <t>635861306</t>
  </si>
  <si>
    <t>635861307</t>
  </si>
  <si>
    <t>с.Оркен 1</t>
  </si>
  <si>
    <t>635861308</t>
  </si>
  <si>
    <t>с.Оркен 2</t>
  </si>
  <si>
    <t>635861309</t>
  </si>
  <si>
    <t>с.Райхан</t>
  </si>
  <si>
    <t>635861311</t>
  </si>
  <si>
    <t>635861313</t>
  </si>
  <si>
    <t>с.Уалхан</t>
  </si>
  <si>
    <t>635861315</t>
  </si>
  <si>
    <t>с.Шокан</t>
  </si>
  <si>
    <t>635863000</t>
  </si>
  <si>
    <t>Тугыльская п.а.</t>
  </si>
  <si>
    <t>635863100</t>
  </si>
  <si>
    <t>п.Тугыл</t>
  </si>
  <si>
    <t>635863105</t>
  </si>
  <si>
    <t>с.Байбиче</t>
  </si>
  <si>
    <t>635863200</t>
  </si>
  <si>
    <t>с.Байтогас</t>
  </si>
  <si>
    <t>635863202</t>
  </si>
  <si>
    <t>с.Актюбек</t>
  </si>
  <si>
    <t>635863203</t>
  </si>
  <si>
    <t>с.Бесшана</t>
  </si>
  <si>
    <t>635863204</t>
  </si>
  <si>
    <t>с.Ески Тугыл</t>
  </si>
  <si>
    <t>635863205</t>
  </si>
  <si>
    <t>с.Карсакбай</t>
  </si>
  <si>
    <t>635863206</t>
  </si>
  <si>
    <t>Подготовка специалистов  с высшим и послевузовским образованием</t>
  </si>
  <si>
    <t>Услуги по формированию и реализации государственной политики в области   образования и науки</t>
  </si>
  <si>
    <t>Материально-техническое оснащение  организаций образования</t>
  </si>
  <si>
    <t>932 Автотонна</t>
  </si>
  <si>
    <t>950 Вагоно(машино)-день</t>
  </si>
  <si>
    <t>953 Вагоно-сутки</t>
  </si>
  <si>
    <t>933 Дедвейт-тонна</t>
  </si>
  <si>
    <t>937 Канал</t>
  </si>
  <si>
    <t>973 Канало-километр</t>
  </si>
  <si>
    <t>974 Канало-концы</t>
  </si>
  <si>
    <t>930 Килограмм на квадратный сантиметр</t>
  </si>
  <si>
    <t>969 Кормо-день</t>
  </si>
  <si>
    <t>009 Мегаметр (миллион метров)</t>
  </si>
  <si>
    <t>948 Миллион доз</t>
  </si>
  <si>
    <t>949 Миллион листов-оттисков</t>
  </si>
  <si>
    <t>968 Миллион пассажиро-место-миль</t>
  </si>
  <si>
    <t>966 Миллион пассажиро-миль</t>
  </si>
  <si>
    <t>977 Миллион тонн кормовых единиц</t>
  </si>
  <si>
    <t>967 Миллион тоннаже-миль</t>
  </si>
  <si>
    <t>965 Миллион тонно-миль</t>
  </si>
  <si>
    <t>945 Миллион экземпляров</t>
  </si>
  <si>
    <t>929 Оборот в минуту</t>
  </si>
  <si>
    <t>961 Приведенный час</t>
  </si>
  <si>
    <t>980 Работа</t>
  </si>
  <si>
    <t>5128 Раз</t>
  </si>
  <si>
    <t>962 Самолето-километр</t>
  </si>
  <si>
    <t>942 Станция</t>
  </si>
  <si>
    <t>971 Суго-сутки</t>
  </si>
  <si>
    <t>978 Судо-сутки</t>
  </si>
  <si>
    <t>934 Тонно-танид</t>
  </si>
  <si>
    <t>960 Тысяча автомобиле-место-дней</t>
  </si>
  <si>
    <t>958 Тысяча автомобиле-тонно-дней</t>
  </si>
  <si>
    <t>959 Тысяча автомобиле-часов</t>
  </si>
  <si>
    <t>951 Тысяча вагоно-(машино)-километров</t>
  </si>
  <si>
    <t>979 Тысяча вагоно-(машино)-часов</t>
  </si>
  <si>
    <t>939 Тысяча гектаров порций</t>
  </si>
  <si>
    <t>963 Тысяча километров</t>
  </si>
  <si>
    <t>938 Тысяча комплектов</t>
  </si>
  <si>
    <t>952 Тысяча место-километров</t>
  </si>
  <si>
    <t>931 Тысяча наборов</t>
  </si>
  <si>
    <t>957 Тысяча пассажиро-миль</t>
  </si>
  <si>
    <t>940 Тысяча пачек</t>
  </si>
  <si>
    <t>947 Тысяча пластин</t>
  </si>
  <si>
    <t>955 Тысяча поездо-километров</t>
  </si>
  <si>
    <t>954 Тысяча поездо-часов</t>
  </si>
  <si>
    <t>935 Тысяча прядильных веретен</t>
  </si>
  <si>
    <t>936 Тысяча прядильных мест</t>
  </si>
  <si>
    <t>941 Тысяча станов</t>
  </si>
  <si>
    <t>Целевые текущие трансферты бюджетам областей, городов Астаны и Алматы на компенсацию потерь местным бюджетам в связи с увеличением минимального размера заработной платы</t>
  </si>
  <si>
    <t>635865400</t>
  </si>
  <si>
    <t>635865402</t>
  </si>
  <si>
    <t>с.Базар</t>
  </si>
  <si>
    <t>с.Богас</t>
  </si>
  <si>
    <t>635865404</t>
  </si>
  <si>
    <t>636200000</t>
  </si>
  <si>
    <t>Уланский район</t>
  </si>
  <si>
    <t>636230000</t>
  </si>
  <si>
    <t>Молодежненская п.а.</t>
  </si>
  <si>
    <t>636230100</t>
  </si>
  <si>
    <t>636233000</t>
  </si>
  <si>
    <t>Аблакетский с.о.</t>
  </si>
  <si>
    <t>636233100</t>
  </si>
  <si>
    <t>636233102</t>
  </si>
  <si>
    <t>уч.Акбаур</t>
  </si>
  <si>
    <t>636233103</t>
  </si>
  <si>
    <t>уч.Жанбай</t>
  </si>
  <si>
    <t>636233104</t>
  </si>
  <si>
    <t>уч.Займка</t>
  </si>
  <si>
    <t>636233105</t>
  </si>
  <si>
    <t>уч.Медведка</t>
  </si>
  <si>
    <t>636233106</t>
  </si>
  <si>
    <t>отг.Кошанай</t>
  </si>
  <si>
    <t>636233107</t>
  </si>
  <si>
    <t>отг.Макпал</t>
  </si>
  <si>
    <t>636233108</t>
  </si>
  <si>
    <t>отг.Карымсак</t>
  </si>
  <si>
    <t>636233109</t>
  </si>
  <si>
    <t>а.Кызыл Тас</t>
  </si>
  <si>
    <t>636233200</t>
  </si>
  <si>
    <t>636233202</t>
  </si>
  <si>
    <t>уч.Алдай</t>
  </si>
  <si>
    <t>636233203</t>
  </si>
  <si>
    <t>уч.Токсанбай</t>
  </si>
  <si>
    <t>636233204</t>
  </si>
  <si>
    <t>уч.Темеке</t>
  </si>
  <si>
    <t>636233205</t>
  </si>
  <si>
    <t>уч.Шоже</t>
  </si>
  <si>
    <t>636233206</t>
  </si>
  <si>
    <t>отг.Майтас</t>
  </si>
  <si>
    <t>636233207</t>
  </si>
  <si>
    <t>отг.Толекы</t>
  </si>
  <si>
    <t>636233208</t>
  </si>
  <si>
    <t>отг.Томенгы Шоже</t>
  </si>
  <si>
    <t>636233300</t>
  </si>
  <si>
    <t>636233302</t>
  </si>
  <si>
    <t>уч.Карачука</t>
  </si>
  <si>
    <t>636233304</t>
  </si>
  <si>
    <t>636233400</t>
  </si>
  <si>
    <t>636235000</t>
  </si>
  <si>
    <t>976 Тысяча тонн кормовых единиц</t>
  </si>
  <si>
    <t>964 Тысяча тоннаже-рейсов</t>
  </si>
  <si>
    <t>970 Тысяча тоннаже-сут</t>
  </si>
  <si>
    <t>956 Тысяча тонно-миль</t>
  </si>
  <si>
    <t>943 Тысяча тюбиков</t>
  </si>
  <si>
    <t>944 Тысяча условных тубов</t>
  </si>
  <si>
    <t>928 Тысяча центнеров</t>
  </si>
  <si>
    <t>975 Тысяча экземпляров</t>
  </si>
  <si>
    <t>5114 Услуга</t>
  </si>
  <si>
    <t>206 Центнер (гектокилограмм)</t>
  </si>
  <si>
    <t>972 Штук в 20-футовом эквиваленте (ДФЭ)</t>
  </si>
  <si>
    <t>946 Ячейка</t>
  </si>
  <si>
    <t>Услуги по обеспечению деятельности маслихата области</t>
  </si>
  <si>
    <t>Услуги по оеспечению деятельности маслихата города республиканского значения, столицы</t>
  </si>
  <si>
    <t>Услуги по обеспечению деятельности маслихата района (города областного значения)</t>
  </si>
  <si>
    <t>Услуги по обеспечению деятельности акима области</t>
  </si>
  <si>
    <t>Организация деятельности центров обслуживания населения по предоставлению государственных услуг физическим и юридическим лицам по принципу «одного окна»</t>
  </si>
  <si>
    <t>Целевые текущие трансферты из местных бюджетов</t>
  </si>
  <si>
    <t>Целевые трансферты на развитие из местных бюджетов</t>
  </si>
  <si>
    <t>Услуги по обеспечению деятельности акима города республиканского значения, столицы</t>
  </si>
  <si>
    <t>Услуги по обеспечению деятельности акима района (города областного значения)</t>
  </si>
  <si>
    <t>Услуги по обеспечению деятельности акима района в городе, города районного значения, поселка, аула (села), аульного (сельского) округа</t>
  </si>
  <si>
    <t>За счет внешнего займа</t>
  </si>
  <si>
    <t>Увеличение уставного капитала АО «Информационно-учетный центр»</t>
  </si>
  <si>
    <t>Оценка объектов комплекса «Байконур» и регистрация прав на недвижимое имущество</t>
  </si>
  <si>
    <t>Реформирование системы налогового администрирования</t>
  </si>
  <si>
    <t>Услуги по реализации государственной политики в области исполнения местного бюджета и управления коммунальной собственностью</t>
  </si>
  <si>
    <t>Услуги по реализации государственной политики в области исполнения и контроля за исполнением бюджета района и управления коммунальной собстенностью (города областного значения)</t>
  </si>
  <si>
    <t>Участие Республики Казахстан в международных организациях, иных международных и прочих органах</t>
  </si>
  <si>
    <t>Исследования  проектов, осуществляемых совместно с международными организациями</t>
  </si>
  <si>
    <t>Мониторинг бюджетных инвестиционных проектов, концессионных проектов и проектов, реализуемых за счет средств частного капитала</t>
  </si>
  <si>
    <t>Услуги по обеспечению проведения Астанинского экономического форума</t>
  </si>
  <si>
    <t>636267000</t>
  </si>
  <si>
    <t>Саратовский с.о.</t>
  </si>
  <si>
    <t>636267100</t>
  </si>
  <si>
    <t>636267200</t>
  </si>
  <si>
    <t>с.Hово-Одесское</t>
  </si>
  <si>
    <t>636267300</t>
  </si>
  <si>
    <t>636269000</t>
  </si>
  <si>
    <t>636269100</t>
  </si>
  <si>
    <t>с.Таврическое</t>
  </si>
  <si>
    <t>Лагерь Лесная Поляна</t>
  </si>
  <si>
    <t>633637700</t>
  </si>
  <si>
    <t>с.Стеклянка</t>
  </si>
  <si>
    <t>633641000</t>
  </si>
  <si>
    <t>Долонский с.о.</t>
  </si>
  <si>
    <t>633641100</t>
  </si>
  <si>
    <t>с.Долонь</t>
  </si>
  <si>
    <t>633641102</t>
  </si>
  <si>
    <t>Восточный лесхоз</t>
  </si>
  <si>
    <t>633641103</t>
  </si>
  <si>
    <t>Поселок ХПП</t>
  </si>
  <si>
    <t>633641200</t>
  </si>
  <si>
    <t>с.Бодене</t>
  </si>
  <si>
    <t>633641202</t>
  </si>
  <si>
    <t>Жив.точка Алга</t>
  </si>
  <si>
    <t>633641203</t>
  </si>
  <si>
    <t>Жив.точка Бланка</t>
  </si>
  <si>
    <t>633641204</t>
  </si>
  <si>
    <t>Жив.точка Жанакум</t>
  </si>
  <si>
    <t>633641205</t>
  </si>
  <si>
    <t>Жив.точка Коль</t>
  </si>
  <si>
    <t>633641206</t>
  </si>
  <si>
    <t>Жив.точка Окунь</t>
  </si>
  <si>
    <t>633641207</t>
  </si>
  <si>
    <t>Жив.точка Таскудык</t>
  </si>
  <si>
    <t>633641208</t>
  </si>
  <si>
    <t>Жив.точка Сольпром</t>
  </si>
  <si>
    <t>633641300</t>
  </si>
  <si>
    <t>с.Мостик</t>
  </si>
  <si>
    <t>633641400</t>
  </si>
  <si>
    <t>с.Черемушка</t>
  </si>
  <si>
    <t>633641403</t>
  </si>
  <si>
    <t>Жив.точка Hовая база</t>
  </si>
  <si>
    <t>633643000</t>
  </si>
  <si>
    <t>Канонерский с.о.</t>
  </si>
  <si>
    <t>633643100</t>
  </si>
  <si>
    <t>с.Канонерка</t>
  </si>
  <si>
    <t>633643102</t>
  </si>
  <si>
    <t>с.Карабаш</t>
  </si>
  <si>
    <t>633643200</t>
  </si>
  <si>
    <t>633645000</t>
  </si>
  <si>
    <t>Маловладимировский с.о.</t>
  </si>
  <si>
    <t>633645100</t>
  </si>
  <si>
    <t>с.Малая Владимировка</t>
  </si>
  <si>
    <t>633645102</t>
  </si>
  <si>
    <t>Кордон Рамадан</t>
  </si>
  <si>
    <t>633645200</t>
  </si>
  <si>
    <t>633647000</t>
  </si>
  <si>
    <t>Семеновский с.о.</t>
  </si>
  <si>
    <t>633647100</t>
  </si>
  <si>
    <t>633647102</t>
  </si>
  <si>
    <t>с.Донгулек</t>
  </si>
  <si>
    <t>633647103</t>
  </si>
  <si>
    <t>633647104</t>
  </si>
  <si>
    <t>Семеновский лесхоз</t>
  </si>
  <si>
    <t>633647200</t>
  </si>
  <si>
    <t>633649000</t>
  </si>
  <si>
    <t>Семиярский с.о.</t>
  </si>
  <si>
    <t>633649100</t>
  </si>
  <si>
    <t>с.Семиярка</t>
  </si>
  <si>
    <t>633649102</t>
  </si>
  <si>
    <t>с.Байбура</t>
  </si>
  <si>
    <t>633649103</t>
  </si>
  <si>
    <t>633649104</t>
  </si>
  <si>
    <t>633649105</t>
  </si>
  <si>
    <t>с.Шамар</t>
  </si>
  <si>
    <t>633649200</t>
  </si>
  <si>
    <t>с.Кривинка</t>
  </si>
  <si>
    <t>633649202</t>
  </si>
  <si>
    <t>с.Куланшы</t>
  </si>
  <si>
    <t>633649203</t>
  </si>
  <si>
    <t>с.Миялы 1</t>
  </si>
  <si>
    <t>633649204</t>
  </si>
  <si>
    <t>с.Миялы 2</t>
  </si>
  <si>
    <t>633649205</t>
  </si>
  <si>
    <t>с.Таракты</t>
  </si>
  <si>
    <t>633649206</t>
  </si>
  <si>
    <t>с.Чиликтыколь</t>
  </si>
  <si>
    <t>633649300</t>
  </si>
  <si>
    <t>633649302</t>
  </si>
  <si>
    <t>633649303</t>
  </si>
  <si>
    <t>с.Грачи</t>
  </si>
  <si>
    <t>633649304</t>
  </si>
  <si>
    <t>с.Муздыкудык</t>
  </si>
  <si>
    <t>633649305</t>
  </si>
  <si>
    <t>с.Мукатай</t>
  </si>
  <si>
    <t>633649306</t>
  </si>
  <si>
    <t>с.Целинный</t>
  </si>
  <si>
    <t>633649307</t>
  </si>
  <si>
    <t>с.Чумычкино</t>
  </si>
  <si>
    <t>633651000</t>
  </si>
  <si>
    <t>553247100</t>
  </si>
  <si>
    <t>с.Кожамжар</t>
  </si>
  <si>
    <t>553247200</t>
  </si>
  <si>
    <t>553247300</t>
  </si>
  <si>
    <t>553247400</t>
  </si>
  <si>
    <t>553249000</t>
  </si>
  <si>
    <t>Муткеновский с.о.</t>
  </si>
  <si>
    <t>553249100</t>
  </si>
  <si>
    <t>с.Муткенова</t>
  </si>
  <si>
    <t>553249200</t>
  </si>
  <si>
    <t>с.Абжан</t>
  </si>
  <si>
    <t>553249300</t>
  </si>
  <si>
    <t>с.Жанатап</t>
  </si>
  <si>
    <t>553249400</t>
  </si>
  <si>
    <t>с.Жанабет</t>
  </si>
  <si>
    <t>553249500</t>
  </si>
  <si>
    <t>с.Естая</t>
  </si>
  <si>
    <t>553249600</t>
  </si>
  <si>
    <t>553253000</t>
  </si>
  <si>
    <t>553253100</t>
  </si>
  <si>
    <t>553253200</t>
  </si>
  <si>
    <t>553253300</t>
  </si>
  <si>
    <t>с.Камбар</t>
  </si>
  <si>
    <t>553253500</t>
  </si>
  <si>
    <t>с.Тортай</t>
  </si>
  <si>
    <t>553255000</t>
  </si>
  <si>
    <t>Разумовский с.о.</t>
  </si>
  <si>
    <t>553255100</t>
  </si>
  <si>
    <t>с.Андриановка</t>
  </si>
  <si>
    <t>553255200</t>
  </si>
  <si>
    <t>с.Разумовка</t>
  </si>
  <si>
    <t>553257000</t>
  </si>
  <si>
    <t>Харьковский с.о.</t>
  </si>
  <si>
    <t>553257100</t>
  </si>
  <si>
    <t>553257200</t>
  </si>
  <si>
    <t>с.Карабузау</t>
  </si>
  <si>
    <t>553259000</t>
  </si>
  <si>
    <t>Шолаксорский с.о.</t>
  </si>
  <si>
    <t>553259100</t>
  </si>
  <si>
    <t>с.Шолаксор</t>
  </si>
  <si>
    <t>636469100</t>
  </si>
  <si>
    <t>636469300</t>
  </si>
  <si>
    <t>636469400</t>
  </si>
  <si>
    <t>с.Бугубай</t>
  </si>
  <si>
    <t>636471000</t>
  </si>
  <si>
    <t>Коныршаулинский с.о.</t>
  </si>
  <si>
    <t>636471100</t>
  </si>
  <si>
    <t>с.Таскескен</t>
  </si>
  <si>
    <t>636471200</t>
  </si>
  <si>
    <t>636473000</t>
  </si>
  <si>
    <t>Маканчинский с.о.</t>
  </si>
  <si>
    <t>636473100</t>
  </si>
  <si>
    <t>с.Маканчи</t>
  </si>
  <si>
    <t>636475000</t>
  </si>
  <si>
    <t>Hауалинский с.о.</t>
  </si>
  <si>
    <t>636475100</t>
  </si>
  <si>
    <t>с.Hауалы</t>
  </si>
  <si>
    <t>636475200</t>
  </si>
  <si>
    <t>с.Малак</t>
  </si>
  <si>
    <t>636477000</t>
  </si>
  <si>
    <t>Жогаргы Егинсуский с.о.</t>
  </si>
  <si>
    <t>636477100</t>
  </si>
  <si>
    <t>с.Жогаргы Егинсу</t>
  </si>
  <si>
    <t>636479000</t>
  </si>
  <si>
    <t>Hовоандреевский с.о.</t>
  </si>
  <si>
    <t>636479100</t>
  </si>
  <si>
    <t>636479300</t>
  </si>
  <si>
    <t>636479400</t>
  </si>
  <si>
    <t>636479500</t>
  </si>
  <si>
    <t>636481000</t>
  </si>
  <si>
    <t>Салкынбельский с.о.</t>
  </si>
  <si>
    <t>636481100</t>
  </si>
  <si>
    <t>с.Сегизбай</t>
  </si>
  <si>
    <t>636481300</t>
  </si>
  <si>
    <t>а.Карабуйрат</t>
  </si>
  <si>
    <t>636483000</t>
  </si>
  <si>
    <t>Шолпанский с.о.</t>
  </si>
  <si>
    <t>636483100</t>
  </si>
  <si>
    <t>с.Шолпан</t>
  </si>
  <si>
    <t>636800000</t>
  </si>
  <si>
    <t>Шемонаихинский район</t>
  </si>
  <si>
    <t>636820000</t>
  </si>
  <si>
    <t>Шемонаихинская г.а.</t>
  </si>
  <si>
    <t>636820100</t>
  </si>
  <si>
    <t>г.Шемонаиха</t>
  </si>
  <si>
    <t>636835000</t>
  </si>
  <si>
    <t>Вавилонский с.о.</t>
  </si>
  <si>
    <t>636835100</t>
  </si>
  <si>
    <t>с.Камышинка</t>
  </si>
  <si>
    <t>636835200</t>
  </si>
  <si>
    <t>с.Горкуново</t>
  </si>
  <si>
    <t>636835300</t>
  </si>
  <si>
    <t>с.Кенюхово</t>
  </si>
  <si>
    <t>636835400</t>
  </si>
  <si>
    <t>с.Пруггерово</t>
  </si>
  <si>
    <t>636835500</t>
  </si>
  <si>
    <t>с.Сугатовка</t>
  </si>
  <si>
    <t>636837000</t>
  </si>
  <si>
    <t>Волчанский с.о.</t>
  </si>
  <si>
    <t>636837100</t>
  </si>
  <si>
    <t>с.Волчанка</t>
  </si>
  <si>
    <t>636837200</t>
  </si>
  <si>
    <t>636837500</t>
  </si>
  <si>
    <t>с.Кандыковка</t>
  </si>
  <si>
    <t>636837600</t>
  </si>
  <si>
    <t>с.Крюковка</t>
  </si>
  <si>
    <t>636837700</t>
  </si>
  <si>
    <t>636837800</t>
  </si>
  <si>
    <t>553645400</t>
  </si>
  <si>
    <t>553645403</t>
  </si>
  <si>
    <t>553645407</t>
  </si>
  <si>
    <t>553645409</t>
  </si>
  <si>
    <t>с.Карашат</t>
  </si>
  <si>
    <t>553645411</t>
  </si>
  <si>
    <t>553645413</t>
  </si>
  <si>
    <t>553647000</t>
  </si>
  <si>
    <t>Куркелинский с.о.</t>
  </si>
  <si>
    <t>553647100</t>
  </si>
  <si>
    <t>с.Куркели</t>
  </si>
  <si>
    <t>553647300</t>
  </si>
  <si>
    <t>553647303</t>
  </si>
  <si>
    <t>553647307</t>
  </si>
  <si>
    <t>553647311</t>
  </si>
  <si>
    <t>553647313</t>
  </si>
  <si>
    <t>553647317</t>
  </si>
  <si>
    <t>553647319</t>
  </si>
  <si>
    <t>553647321</t>
  </si>
  <si>
    <t>553647323</t>
  </si>
  <si>
    <t>553647325</t>
  </si>
  <si>
    <t>553647329</t>
  </si>
  <si>
    <t>553647331</t>
  </si>
  <si>
    <t>553647333</t>
  </si>
  <si>
    <t>553647335</t>
  </si>
  <si>
    <t>553647337</t>
  </si>
  <si>
    <t>553647339</t>
  </si>
  <si>
    <t>553647341</t>
  </si>
  <si>
    <t>553647500</t>
  </si>
  <si>
    <t>с.Желтау</t>
  </si>
  <si>
    <t>553647700</t>
  </si>
  <si>
    <t>с.Сарыолен</t>
  </si>
  <si>
    <t>553647800</t>
  </si>
  <si>
    <t>553649000</t>
  </si>
  <si>
    <t>Кызылтауский с.о.</t>
  </si>
  <si>
    <t>553649100</t>
  </si>
  <si>
    <t>553649103</t>
  </si>
  <si>
    <t>553649105</t>
  </si>
  <si>
    <t>553649107</t>
  </si>
  <si>
    <t>553649109</t>
  </si>
  <si>
    <t>553649111</t>
  </si>
  <si>
    <t>553649113</t>
  </si>
  <si>
    <t>553649115</t>
  </si>
  <si>
    <t>553649117</t>
  </si>
  <si>
    <t>553649119</t>
  </si>
  <si>
    <t>553649121</t>
  </si>
  <si>
    <t>553649123</t>
  </si>
  <si>
    <t>553649125</t>
  </si>
  <si>
    <t>553649127</t>
  </si>
  <si>
    <t>553649129</t>
  </si>
  <si>
    <t>553649131</t>
  </si>
  <si>
    <t>553649133</t>
  </si>
  <si>
    <t>553649135</t>
  </si>
  <si>
    <t>553649137</t>
  </si>
  <si>
    <t>База 19</t>
  </si>
  <si>
    <t>553649139</t>
  </si>
  <si>
    <t>с.Естекбай</t>
  </si>
  <si>
    <t>553649141</t>
  </si>
  <si>
    <t>с.Иса</t>
  </si>
  <si>
    <t>553649143</t>
  </si>
  <si>
    <t>553649145</t>
  </si>
  <si>
    <t>с.Кобдык</t>
  </si>
  <si>
    <t>553649147</t>
  </si>
  <si>
    <t>с.Кызылоктябрь</t>
  </si>
  <si>
    <t>553649149</t>
  </si>
  <si>
    <t>553649151</t>
  </si>
  <si>
    <t>с.Мерген</t>
  </si>
  <si>
    <t>553649153</t>
  </si>
  <si>
    <t>с.Ракыш</t>
  </si>
  <si>
    <t>553649155</t>
  </si>
  <si>
    <t>с.Старый Угольный</t>
  </si>
  <si>
    <t>553649280</t>
  </si>
  <si>
    <t>553649980</t>
  </si>
  <si>
    <t>ТЭЦ</t>
  </si>
  <si>
    <t>553653000</t>
  </si>
  <si>
    <t>Лекерский с.о.</t>
  </si>
  <si>
    <t>553653100</t>
  </si>
  <si>
    <t>553653103</t>
  </si>
  <si>
    <t>553655000</t>
  </si>
  <si>
    <t>Майкаинская п.а.</t>
  </si>
  <si>
    <t>553655100</t>
  </si>
  <si>
    <t>п.Майкаин</t>
  </si>
  <si>
    <t>553655300</t>
  </si>
  <si>
    <t>Ушкулун с.</t>
  </si>
  <si>
    <t>553657000</t>
  </si>
  <si>
    <t>Сатпаевский с.о.</t>
  </si>
  <si>
    <t>553657100</t>
  </si>
  <si>
    <t>с.Караши</t>
  </si>
  <si>
    <t>553657103</t>
  </si>
  <si>
    <t>553657105</t>
  </si>
  <si>
    <t>с.Кудайберген</t>
  </si>
  <si>
    <t>474635119</t>
  </si>
  <si>
    <t>474635121</t>
  </si>
  <si>
    <t>с.Hакбай</t>
  </si>
  <si>
    <t>474635123</t>
  </si>
  <si>
    <t>474635125</t>
  </si>
  <si>
    <t>рзд.12</t>
  </si>
  <si>
    <t>474635127</t>
  </si>
  <si>
    <t>474635129</t>
  </si>
  <si>
    <t>с.Сарынияз</t>
  </si>
  <si>
    <t>474635131</t>
  </si>
  <si>
    <t>Сарытастыкора</t>
  </si>
  <si>
    <t>474635133</t>
  </si>
  <si>
    <t>474635135</t>
  </si>
  <si>
    <t>с.Сердалы</t>
  </si>
  <si>
    <t>474635137</t>
  </si>
  <si>
    <t>с.Тасым</t>
  </si>
  <si>
    <t>474635139</t>
  </si>
  <si>
    <t>с.Ушкоз</t>
  </si>
  <si>
    <t>474635141</t>
  </si>
  <si>
    <t>с.Узынкузе</t>
  </si>
  <si>
    <t>474635143</t>
  </si>
  <si>
    <t>474635145</t>
  </si>
  <si>
    <t>474635147</t>
  </si>
  <si>
    <t>474635149</t>
  </si>
  <si>
    <t>с.Жузгенсай</t>
  </si>
  <si>
    <t>474635151</t>
  </si>
  <si>
    <t>с.Кургапы 1</t>
  </si>
  <si>
    <t>474635153</t>
  </si>
  <si>
    <t>с.Кургапы 2</t>
  </si>
  <si>
    <t>474635154</t>
  </si>
  <si>
    <t>с.Огизореули</t>
  </si>
  <si>
    <t>474635155</t>
  </si>
  <si>
    <t>474635157</t>
  </si>
  <si>
    <t>474635159</t>
  </si>
  <si>
    <t>с.Тузбаир</t>
  </si>
  <si>
    <t>474635161</t>
  </si>
  <si>
    <t>с.Инта</t>
  </si>
  <si>
    <t>474637000</t>
  </si>
  <si>
    <t>Жынгылдинский с.о.</t>
  </si>
  <si>
    <t>474637100</t>
  </si>
  <si>
    <t>474637103</t>
  </si>
  <si>
    <t>с.Акбас</t>
  </si>
  <si>
    <t>474637105</t>
  </si>
  <si>
    <t>Аккора</t>
  </si>
  <si>
    <t>474637107</t>
  </si>
  <si>
    <t>474637109</t>
  </si>
  <si>
    <t>с.Акшоймак</t>
  </si>
  <si>
    <t>474637111</t>
  </si>
  <si>
    <t>474637113</t>
  </si>
  <si>
    <t>с.Биркарын</t>
  </si>
  <si>
    <t>474637115</t>
  </si>
  <si>
    <t>ДСУ</t>
  </si>
  <si>
    <t>474637119</t>
  </si>
  <si>
    <t>с.Жылыбауыр</t>
  </si>
  <si>
    <t>474637121</t>
  </si>
  <si>
    <t>с.Кабиналы</t>
  </si>
  <si>
    <t>474637123</t>
  </si>
  <si>
    <t>474637125</t>
  </si>
  <si>
    <t>с.Кокала</t>
  </si>
  <si>
    <t>474637127</t>
  </si>
  <si>
    <t>с.Копдерел</t>
  </si>
  <si>
    <t>474637129</t>
  </si>
  <si>
    <t>с.Караеспе</t>
  </si>
  <si>
    <t>474637131</t>
  </si>
  <si>
    <t>с.Караколка</t>
  </si>
  <si>
    <t>474637133</t>
  </si>
  <si>
    <t>Коскора</t>
  </si>
  <si>
    <t>474637135</t>
  </si>
  <si>
    <t>с.Куылыс</t>
  </si>
  <si>
    <t>474637137</t>
  </si>
  <si>
    <t>Кызылкора</t>
  </si>
  <si>
    <t>474637139</t>
  </si>
  <si>
    <t>Ортакора</t>
  </si>
  <si>
    <t>474637141</t>
  </si>
  <si>
    <t>474637143</t>
  </si>
  <si>
    <t>с.Токпак</t>
  </si>
  <si>
    <t>474637145</t>
  </si>
  <si>
    <t>с.Тущыкуй</t>
  </si>
  <si>
    <t>474637147</t>
  </si>
  <si>
    <t>с.Уланак</t>
  </si>
  <si>
    <t>474637149</t>
  </si>
  <si>
    <t>Шагылкора</t>
  </si>
  <si>
    <t>474637151</t>
  </si>
  <si>
    <t>с.Шат 1</t>
  </si>
  <si>
    <t>474637153</t>
  </si>
  <si>
    <t>с.Шат 2</t>
  </si>
  <si>
    <t>474637155</t>
  </si>
  <si>
    <t>Шеткикора</t>
  </si>
  <si>
    <t>474637157</t>
  </si>
  <si>
    <t>с.Шукырой</t>
  </si>
  <si>
    <t>474639000</t>
  </si>
  <si>
    <t>Кызанский с.о.</t>
  </si>
  <si>
    <t>474639100</t>
  </si>
  <si>
    <t>с.Кызан</t>
  </si>
  <si>
    <t>474639103</t>
  </si>
  <si>
    <t>с.Айыртобе</t>
  </si>
  <si>
    <t>474639105</t>
  </si>
  <si>
    <t>с.Аласиыр</t>
  </si>
  <si>
    <t>474639107</t>
  </si>
  <si>
    <t>474639109</t>
  </si>
  <si>
    <t>474639111</t>
  </si>
  <si>
    <t>с.Калнияз</t>
  </si>
  <si>
    <t>474639113</t>
  </si>
  <si>
    <t>474639115</t>
  </si>
  <si>
    <t>с.Караш</t>
  </si>
  <si>
    <t>474639117</t>
  </si>
  <si>
    <t>с.Конай</t>
  </si>
  <si>
    <t>474639119</t>
  </si>
  <si>
    <t>с.Конырорпа</t>
  </si>
  <si>
    <t>474639121</t>
  </si>
  <si>
    <t>с.Мадияр</t>
  </si>
  <si>
    <t>474639123</t>
  </si>
  <si>
    <t>с.Hамаз</t>
  </si>
  <si>
    <t>474639125</t>
  </si>
  <si>
    <t>с.Сарымай</t>
  </si>
  <si>
    <t>474639127</t>
  </si>
  <si>
    <t>474639129</t>
  </si>
  <si>
    <t>474639131</t>
  </si>
  <si>
    <t>с.Тарколка</t>
  </si>
  <si>
    <t>474643000</t>
  </si>
  <si>
    <t>Ондынский с.о.</t>
  </si>
  <si>
    <t>474643100</t>
  </si>
  <si>
    <t>с.Онды</t>
  </si>
  <si>
    <t>474643103</t>
  </si>
  <si>
    <t>с.Агашты</t>
  </si>
  <si>
    <t>474643105</t>
  </si>
  <si>
    <t>Пионерлагерь Каратау</t>
  </si>
  <si>
    <t>474643200</t>
  </si>
  <si>
    <t>с.Баскудук</t>
  </si>
  <si>
    <t>474643203</t>
  </si>
  <si>
    <t>с.Бакыт</t>
  </si>
  <si>
    <t>474643205</t>
  </si>
  <si>
    <t>с.Желтимес</t>
  </si>
  <si>
    <t>474643207</t>
  </si>
  <si>
    <t>с.Кориктитобе 1</t>
  </si>
  <si>
    <t>474643209</t>
  </si>
  <si>
    <t>с.Кориктитобе 2</t>
  </si>
  <si>
    <t>474643211</t>
  </si>
  <si>
    <t>с.Салменбогет</t>
  </si>
  <si>
    <t>474643213</t>
  </si>
  <si>
    <t>с.Сарыкуп</t>
  </si>
  <si>
    <t>474643215</t>
  </si>
  <si>
    <t>с.Тасбас</t>
  </si>
  <si>
    <t>474643217</t>
  </si>
  <si>
    <t>474643219</t>
  </si>
  <si>
    <t>с.Торибас</t>
  </si>
  <si>
    <t>474643221</t>
  </si>
  <si>
    <t>с.Ушан</t>
  </si>
  <si>
    <t>474643223</t>
  </si>
  <si>
    <t>474643300</t>
  </si>
  <si>
    <t>с.Беки</t>
  </si>
  <si>
    <t>474643303</t>
  </si>
  <si>
    <t>с.Акташ</t>
  </si>
  <si>
    <t>474643305</t>
  </si>
  <si>
    <t>с.Айлек</t>
  </si>
  <si>
    <t>474643307</t>
  </si>
  <si>
    <t>с.Байкаска</t>
  </si>
  <si>
    <t>474643309</t>
  </si>
  <si>
    <t>с.Гулшат</t>
  </si>
  <si>
    <t>474643311</t>
  </si>
  <si>
    <t>с.Есената</t>
  </si>
  <si>
    <t>474643313</t>
  </si>
  <si>
    <t>с.Ешкиолген</t>
  </si>
  <si>
    <t>474643315</t>
  </si>
  <si>
    <t>с.Желдимурын</t>
  </si>
  <si>
    <t>474643317</t>
  </si>
  <si>
    <t>с.Зайыр</t>
  </si>
  <si>
    <t>474643319</t>
  </si>
  <si>
    <t>с.Келимберди</t>
  </si>
  <si>
    <t>474643321</t>
  </si>
  <si>
    <t>с.Конкаев</t>
  </si>
  <si>
    <t>474643323</t>
  </si>
  <si>
    <t>с.Калдыбас</t>
  </si>
  <si>
    <t>474643325</t>
  </si>
  <si>
    <t>с.Кумшокы</t>
  </si>
  <si>
    <t>474643327</t>
  </si>
  <si>
    <t>с.Кызылтуран</t>
  </si>
  <si>
    <t>474643329</t>
  </si>
  <si>
    <t>с.Майкомген</t>
  </si>
  <si>
    <t>474643331</t>
  </si>
  <si>
    <t>Максимкора</t>
  </si>
  <si>
    <t>473633127</t>
  </si>
  <si>
    <t>с.Сакен</t>
  </si>
  <si>
    <t>473633128</t>
  </si>
  <si>
    <t>473633129</t>
  </si>
  <si>
    <t>с.Сабигат</t>
  </si>
  <si>
    <t>473633131</t>
  </si>
  <si>
    <t>с.Сулукара</t>
  </si>
  <si>
    <t>473633133</t>
  </si>
  <si>
    <t>с.Толеу</t>
  </si>
  <si>
    <t>473633135</t>
  </si>
  <si>
    <t>473633137</t>
  </si>
  <si>
    <t>473633139</t>
  </si>
  <si>
    <t>473633141</t>
  </si>
  <si>
    <t>с.Шанытбай</t>
  </si>
  <si>
    <t>473637000</t>
  </si>
  <si>
    <t>Саргинский с.о.</t>
  </si>
  <si>
    <t>473637100</t>
  </si>
  <si>
    <t>с.Сарга</t>
  </si>
  <si>
    <t>473637103</t>
  </si>
  <si>
    <t>с.Байкушик</t>
  </si>
  <si>
    <t>473637105</t>
  </si>
  <si>
    <t>с.Жанбике</t>
  </si>
  <si>
    <t>473637107</t>
  </si>
  <si>
    <t>473637109</t>
  </si>
  <si>
    <t>473637111</t>
  </si>
  <si>
    <t>473637113</t>
  </si>
  <si>
    <t>с.Шиликудук</t>
  </si>
  <si>
    <t>473639000</t>
  </si>
  <si>
    <t>Боранкулский с.о.</t>
  </si>
  <si>
    <t>473639100</t>
  </si>
  <si>
    <t>с.Боранкул</t>
  </si>
  <si>
    <t>634030100</t>
  </si>
  <si>
    <t>п.Глубокое</t>
  </si>
  <si>
    <t>634033000</t>
  </si>
  <si>
    <t>Алтайская п.а.</t>
  </si>
  <si>
    <t>634033100</t>
  </si>
  <si>
    <t>п.Алтайский</t>
  </si>
  <si>
    <t>634033200</t>
  </si>
  <si>
    <t>634037000</t>
  </si>
  <si>
    <t>Белоусовская п.а.</t>
  </si>
  <si>
    <t>634037100</t>
  </si>
  <si>
    <t>п.Белоусовка</t>
  </si>
  <si>
    <t>634037200</t>
  </si>
  <si>
    <t>634037300</t>
  </si>
  <si>
    <t>634037400</t>
  </si>
  <si>
    <t>с.Планидовка</t>
  </si>
  <si>
    <t>634039000</t>
  </si>
  <si>
    <t>634039100</t>
  </si>
  <si>
    <t>с.Бобровка</t>
  </si>
  <si>
    <t>634039300</t>
  </si>
  <si>
    <t>с.Солнечное</t>
  </si>
  <si>
    <t>с.Сайотес</t>
  </si>
  <si>
    <t>474645103</t>
  </si>
  <si>
    <t>рзд.10</t>
  </si>
  <si>
    <t>474645400</t>
  </si>
  <si>
    <t>474647000</t>
  </si>
  <si>
    <t>Тущыкудукский с.о.</t>
  </si>
  <si>
    <t>474647100</t>
  </si>
  <si>
    <t>с.Тущыкудук</t>
  </si>
  <si>
    <t>474647103</t>
  </si>
  <si>
    <t>с.Кесикмурын</t>
  </si>
  <si>
    <t>474647105</t>
  </si>
  <si>
    <t>с.Соркудук</t>
  </si>
  <si>
    <t>474647200</t>
  </si>
  <si>
    <t>474647203</t>
  </si>
  <si>
    <t>с.Досалы</t>
  </si>
  <si>
    <t>474647205</t>
  </si>
  <si>
    <t>473639105</t>
  </si>
  <si>
    <t>зимовка Бугабай</t>
  </si>
  <si>
    <t>473641000</t>
  </si>
  <si>
    <t>Есетский с.о.</t>
  </si>
  <si>
    <t>473641100</t>
  </si>
  <si>
    <t>с.Коркол</t>
  </si>
  <si>
    <t>473642000</t>
  </si>
  <si>
    <t>Hогайтинский с.о.</t>
  </si>
  <si>
    <t>473642100</t>
  </si>
  <si>
    <t>473642103</t>
  </si>
  <si>
    <t>с.Амантурлы</t>
  </si>
  <si>
    <t>473642105</t>
  </si>
  <si>
    <t>с.Каскыришкен</t>
  </si>
  <si>
    <t>473642107</t>
  </si>
  <si>
    <t>473642109</t>
  </si>
  <si>
    <t>с.Коншымырау</t>
  </si>
  <si>
    <t>473642111</t>
  </si>
  <si>
    <t>с.Килтан</t>
  </si>
  <si>
    <t>473642113</t>
  </si>
  <si>
    <t>с.Мамырык</t>
  </si>
  <si>
    <t>473642115</t>
  </si>
  <si>
    <t>473642119</t>
  </si>
  <si>
    <t>с.Терискенди</t>
  </si>
  <si>
    <t>473643000</t>
  </si>
  <si>
    <t>Сынгырлауский с.о.</t>
  </si>
  <si>
    <t>473643100</t>
  </si>
  <si>
    <t>с.Сынгырлау</t>
  </si>
  <si>
    <t>473643102</t>
  </si>
  <si>
    <t>с.Абдигул</t>
  </si>
  <si>
    <t>473643103</t>
  </si>
  <si>
    <t>с.Акорпа 1</t>
  </si>
  <si>
    <t>473643104</t>
  </si>
  <si>
    <t>473643105</t>
  </si>
  <si>
    <t>с.Акорпа 2</t>
  </si>
  <si>
    <t>473643106</t>
  </si>
  <si>
    <t>473643107</t>
  </si>
  <si>
    <t>рзд.Коктекти</t>
  </si>
  <si>
    <t>473643108</t>
  </si>
  <si>
    <t>473643109</t>
  </si>
  <si>
    <t>с.Сарыкеткен</t>
  </si>
  <si>
    <t>473643111</t>
  </si>
  <si>
    <t>с.Шинкелдек</t>
  </si>
  <si>
    <t>473643112</t>
  </si>
  <si>
    <t>с.Жанайтыс</t>
  </si>
  <si>
    <t>473643113</t>
  </si>
  <si>
    <t>с.Ждан 1</t>
  </si>
  <si>
    <t>473643115</t>
  </si>
  <si>
    <t>с.Ждан 2</t>
  </si>
  <si>
    <t>473643117</t>
  </si>
  <si>
    <t>с.Каршлыкон</t>
  </si>
  <si>
    <t>473643119</t>
  </si>
  <si>
    <t>473643121</t>
  </si>
  <si>
    <t>с.Кызаулие</t>
  </si>
  <si>
    <t>473643123</t>
  </si>
  <si>
    <t>с.Кенколтык</t>
  </si>
  <si>
    <t>473643125</t>
  </si>
  <si>
    <t>473643127</t>
  </si>
  <si>
    <t>473643128</t>
  </si>
  <si>
    <t>с.Сарша</t>
  </si>
  <si>
    <t>473643129</t>
  </si>
  <si>
    <t>473644000</t>
  </si>
  <si>
    <t>Самский с.о.</t>
  </si>
  <si>
    <t>473644100</t>
  </si>
  <si>
    <t>473644103</t>
  </si>
  <si>
    <t>473644105</t>
  </si>
  <si>
    <t>с.Ауылдыколь</t>
  </si>
  <si>
    <t>473644107</t>
  </si>
  <si>
    <t>с.Бакытжан</t>
  </si>
  <si>
    <t>473644109</t>
  </si>
  <si>
    <t>с.Баршакум 1</t>
  </si>
  <si>
    <t>473644111</t>
  </si>
  <si>
    <t>с.Баршакум 2</t>
  </si>
  <si>
    <t>473644113</t>
  </si>
  <si>
    <t>473644115</t>
  </si>
  <si>
    <t>473644117</t>
  </si>
  <si>
    <t>с.Каскырбулак</t>
  </si>
  <si>
    <t>473644119</t>
  </si>
  <si>
    <t>473644121</t>
  </si>
  <si>
    <t>с.Картбай</t>
  </si>
  <si>
    <t>473644123</t>
  </si>
  <si>
    <t>473644125</t>
  </si>
  <si>
    <t>473644127</t>
  </si>
  <si>
    <t>473644129</t>
  </si>
  <si>
    <t>Hайзакора</t>
  </si>
  <si>
    <t>473644131</t>
  </si>
  <si>
    <t>Онгаркора</t>
  </si>
  <si>
    <t>473644133</t>
  </si>
  <si>
    <t>с.Реш</t>
  </si>
  <si>
    <t>473644135</t>
  </si>
  <si>
    <t>473644137</t>
  </si>
  <si>
    <t>473644139</t>
  </si>
  <si>
    <t>с.Шукыр</t>
  </si>
  <si>
    <t>473645000</t>
  </si>
  <si>
    <t>Толепский с.о.</t>
  </si>
  <si>
    <t>473645100</t>
  </si>
  <si>
    <t>с.Толеп</t>
  </si>
  <si>
    <t>473646000</t>
  </si>
  <si>
    <t>Таженский с..о.</t>
  </si>
  <si>
    <t>473646100</t>
  </si>
  <si>
    <t>аул Тажен</t>
  </si>
  <si>
    <t>473647000</t>
  </si>
  <si>
    <t>Турышский с.о.</t>
  </si>
  <si>
    <t>473647100</t>
  </si>
  <si>
    <t>с.Турыш</t>
  </si>
  <si>
    <t>473647103</t>
  </si>
  <si>
    <t>473647105</t>
  </si>
  <si>
    <t>с.Алуадинов</t>
  </si>
  <si>
    <t>473647107</t>
  </si>
  <si>
    <t>473647109</t>
  </si>
  <si>
    <t>с.Асаубарак</t>
  </si>
  <si>
    <t>473647111</t>
  </si>
  <si>
    <t>с.Кошербай</t>
  </si>
  <si>
    <t>473647113</t>
  </si>
  <si>
    <t>с.Коблан</t>
  </si>
  <si>
    <t>473647115</t>
  </si>
  <si>
    <t>473647119</t>
  </si>
  <si>
    <t>с.Кулыбек</t>
  </si>
  <si>
    <t>473647121</t>
  </si>
  <si>
    <t>с.Кылыш</t>
  </si>
  <si>
    <t>473647123</t>
  </si>
  <si>
    <t>с.Тузелов</t>
  </si>
  <si>
    <t>474200000</t>
  </si>
  <si>
    <t>Каракиянский район</t>
  </si>
  <si>
    <t>474230000</t>
  </si>
  <si>
    <t>Курыкский с.о.</t>
  </si>
  <si>
    <t>474230100</t>
  </si>
  <si>
    <t>с.Курык</t>
  </si>
  <si>
    <t>474230107</t>
  </si>
  <si>
    <t>с.Жаксы Кызыладыр</t>
  </si>
  <si>
    <t>474230113</t>
  </si>
  <si>
    <t>с.Кызыладыр</t>
  </si>
  <si>
    <t>474230115</t>
  </si>
  <si>
    <t>Мешиттикора</t>
  </si>
  <si>
    <t>474233000</t>
  </si>
  <si>
    <t>Бостанский с.о.</t>
  </si>
  <si>
    <t>474233100</t>
  </si>
  <si>
    <t>474233103</t>
  </si>
  <si>
    <t>с.Борсымурын</t>
  </si>
  <si>
    <t>474233107</t>
  </si>
  <si>
    <t>с.Карамандыбас</t>
  </si>
  <si>
    <t>474233119</t>
  </si>
  <si>
    <t>с.Озенойы</t>
  </si>
  <si>
    <t>474233200</t>
  </si>
  <si>
    <t>с.Бостанкум</t>
  </si>
  <si>
    <t>474233203</t>
  </si>
  <si>
    <t>зимовка Аспай</t>
  </si>
  <si>
    <t>474233205</t>
  </si>
  <si>
    <t>зимовка Дармен 1</t>
  </si>
  <si>
    <t>474233207</t>
  </si>
  <si>
    <t>зимовка Дармен 2</t>
  </si>
  <si>
    <t>474233209</t>
  </si>
  <si>
    <t>зимовка Ербасан 1</t>
  </si>
  <si>
    <t>474233211</t>
  </si>
  <si>
    <t>зимовка Ербасан 2</t>
  </si>
  <si>
    <t>474233213</t>
  </si>
  <si>
    <t>зимовка Ербасан 3</t>
  </si>
  <si>
    <t>474233215</t>
  </si>
  <si>
    <t>зимовка Жанасу 1</t>
  </si>
  <si>
    <t>474233217</t>
  </si>
  <si>
    <t>зимовка Жанасу 2</t>
  </si>
  <si>
    <t>474233219</t>
  </si>
  <si>
    <t>474233221</t>
  </si>
  <si>
    <t>зимовка Кундик</t>
  </si>
  <si>
    <t>474233223</t>
  </si>
  <si>
    <t>474233225</t>
  </si>
  <si>
    <t>зимовка Шиферли</t>
  </si>
  <si>
    <t>474233227</t>
  </si>
  <si>
    <t>зимовка Шолтобе</t>
  </si>
  <si>
    <t>474233400</t>
  </si>
  <si>
    <t>474233403</t>
  </si>
  <si>
    <t>зимовка Акпан 1</t>
  </si>
  <si>
    <t>474233405</t>
  </si>
  <si>
    <t>зимовка Акпан 2</t>
  </si>
  <si>
    <t>474233407</t>
  </si>
  <si>
    <t>зимовка Акпан 3</t>
  </si>
  <si>
    <t>474233409</t>
  </si>
  <si>
    <t>зимовка Алтыналы</t>
  </si>
  <si>
    <t>474233411</t>
  </si>
  <si>
    <t>474233413</t>
  </si>
  <si>
    <t>474233415</t>
  </si>
  <si>
    <t>зимовка Андижан</t>
  </si>
  <si>
    <t>474233417</t>
  </si>
  <si>
    <t>зимовка Безжузген</t>
  </si>
  <si>
    <t>474233419</t>
  </si>
  <si>
    <t>зимовка Кызылсай</t>
  </si>
  <si>
    <t>474233421</t>
  </si>
  <si>
    <t>зимовка Куйеутам</t>
  </si>
  <si>
    <t>474233423</t>
  </si>
  <si>
    <t>зимовка Колтык</t>
  </si>
  <si>
    <t>474233425</t>
  </si>
  <si>
    <t>зимовка Кожаказган</t>
  </si>
  <si>
    <t>474233427</t>
  </si>
  <si>
    <t>зимовка Машырык</t>
  </si>
  <si>
    <t>474233429</t>
  </si>
  <si>
    <t>зимовка Сайын 1</t>
  </si>
  <si>
    <t>474233431</t>
  </si>
  <si>
    <t>зимовка Сайын 2</t>
  </si>
  <si>
    <t>474233433</t>
  </si>
  <si>
    <t>зимовка Сахар</t>
  </si>
  <si>
    <t>474233435</t>
  </si>
  <si>
    <t>634430303</t>
  </si>
  <si>
    <t>634430304</t>
  </si>
  <si>
    <t>с.Юбилейная</t>
  </si>
  <si>
    <t>634430400</t>
  </si>
  <si>
    <t>с.Батыр Капай</t>
  </si>
  <si>
    <t>634430500</t>
  </si>
  <si>
    <t>634430700</t>
  </si>
  <si>
    <t>а.Жанаозен</t>
  </si>
  <si>
    <t>634430702</t>
  </si>
  <si>
    <t>с.Бельдеу</t>
  </si>
  <si>
    <t>634430703</t>
  </si>
  <si>
    <t>с.Токтакушик</t>
  </si>
  <si>
    <t>634430800</t>
  </si>
  <si>
    <t>с.Ортабулак</t>
  </si>
  <si>
    <t>634430803</t>
  </si>
  <si>
    <t>с.Боршабулак</t>
  </si>
  <si>
    <t>634433000</t>
  </si>
  <si>
    <t>Акжальский с.о.</t>
  </si>
  <si>
    <t>634433100</t>
  </si>
  <si>
    <t>634433200</t>
  </si>
  <si>
    <t>с.Боке</t>
  </si>
  <si>
    <t>634435000</t>
  </si>
  <si>
    <t>Ауэзовская п.а.</t>
  </si>
  <si>
    <t>634435100</t>
  </si>
  <si>
    <t>п.Ауэзов</t>
  </si>
  <si>
    <t>634435200</t>
  </si>
  <si>
    <t>634437000</t>
  </si>
  <si>
    <t>Организация и проведение 7-х Зимних Азиатских игр 2011 года</t>
  </si>
  <si>
    <t>Институциональное развитие туризма и спорта</t>
  </si>
  <si>
    <t>Капитальный, текущий ремонт объектов культуры и информации в рамках реализации стратегии региональной занятости и переподготовки кадров</t>
  </si>
  <si>
    <t>Услуги по реализации государственной, внутренней политики на местном уровне</t>
  </si>
  <si>
    <t>Услуги по реализации государственной политики на местном уровне по вопросам молодежной политики</t>
  </si>
  <si>
    <t>Услуги по реализации государственной политики на местном уровне в области развития языков и культуры</t>
  </si>
  <si>
    <t>Услуги по реализации государственной политики на местном уровне  в сфере туризма, физической культуры и спорта</t>
  </si>
  <si>
    <t>стархова</t>
  </si>
  <si>
    <t>уч.Орумбай</t>
  </si>
  <si>
    <t>634437109</t>
  </si>
  <si>
    <t>634437111</t>
  </si>
  <si>
    <t>уч.Сылдырбай</t>
  </si>
  <si>
    <t>634437200</t>
  </si>
  <si>
    <t>634437300</t>
  </si>
  <si>
    <t>634437302</t>
  </si>
  <si>
    <t>уч.Айбас</t>
  </si>
  <si>
    <t>634437303</t>
  </si>
  <si>
    <t>634437304</t>
  </si>
  <si>
    <t>уч.Кабанбай</t>
  </si>
  <si>
    <t>634437305</t>
  </si>
  <si>
    <t>уч.Шошкалы</t>
  </si>
  <si>
    <t>634437306</t>
  </si>
  <si>
    <t>уч.Шуак</t>
  </si>
  <si>
    <t>634437400</t>
  </si>
  <si>
    <t>634437402</t>
  </si>
  <si>
    <t>634437403</t>
  </si>
  <si>
    <t>уч.Алтыбай</t>
  </si>
  <si>
    <t>634437404</t>
  </si>
  <si>
    <t>уч.Аяккол</t>
  </si>
  <si>
    <t>634437405</t>
  </si>
  <si>
    <t>уч.Кокен</t>
  </si>
  <si>
    <t>634437406</t>
  </si>
  <si>
    <t>уч.Караш</t>
  </si>
  <si>
    <t>Услуги по реализации государственной политики на местном уровне в области информации, укрепления государственности и формирования социального оптимизма граждан</t>
  </si>
  <si>
    <t>Услуги по реализации государственной политики на местном уровне в области культуры, развития языков, физической культуры и спорта</t>
  </si>
  <si>
    <t>Услуги по реализации государственной политики на местном уровне  в сфере физической культуры и спорта</t>
  </si>
  <si>
    <t>За счет софинансирование внешних займов из республиканского бюджета</t>
  </si>
  <si>
    <t>Кредитование АО «Национальный управляющий холдинг «КазАгро» для проведения мероприятий по поддержке субъектов агропромышленного комплекса</t>
  </si>
  <si>
    <t>Увеличение уставного капитала АО Национальный управляющий холдинг «КазАгро» для реализации государственной политики по стимулированию развития агропромышленного комплекса</t>
  </si>
  <si>
    <t>Локализация и ликвидация карантинных вредителей, болезней растений и сорняков</t>
  </si>
  <si>
    <t>Противоэпизоотические мероприятия</t>
  </si>
  <si>
    <t>Услуги по организации и проведению идентификации сельскохозяйственных животных</t>
  </si>
  <si>
    <t>Услуги по реализации государственной политики на местном уровне в сфере сельского хозяйства</t>
  </si>
  <si>
    <t>Государственная поддержка племенного животноводства</t>
  </si>
  <si>
    <t>Государственная поддержка повышения урожайности и качества производимых сельскохозяйственных культур</t>
  </si>
  <si>
    <t>Содержание и ремонт специальных хранилищ (могильников)</t>
  </si>
  <si>
    <t>Строительство специальных хранилищ (могильников)</t>
  </si>
  <si>
    <t>Субсидирование повышения продуктивности и качества продукции животноводства</t>
  </si>
  <si>
    <t>554837300</t>
  </si>
  <si>
    <t>с.Малые Березняки</t>
  </si>
  <si>
    <t>554839000</t>
  </si>
  <si>
    <t>Бобровский с.о.</t>
  </si>
  <si>
    <t>554839100</t>
  </si>
  <si>
    <t>554839200</t>
  </si>
  <si>
    <t>с.Боброво</t>
  </si>
  <si>
    <t>554839300</t>
  </si>
  <si>
    <t>554843000</t>
  </si>
  <si>
    <t>Верненский с.о.</t>
  </si>
  <si>
    <t>554843100</t>
  </si>
  <si>
    <t>554843200</t>
  </si>
  <si>
    <t>554845000</t>
  </si>
  <si>
    <t>Воскресенский с.о.</t>
  </si>
  <si>
    <t>554845100</t>
  </si>
  <si>
    <t>с.Воскресенка</t>
  </si>
  <si>
    <t>554847000</t>
  </si>
  <si>
    <t>Жанакурлысский с.о.</t>
  </si>
  <si>
    <t>554847100</t>
  </si>
  <si>
    <t>554847200</t>
  </si>
  <si>
    <t>с.Жанакурлыс</t>
  </si>
  <si>
    <t>554847202</t>
  </si>
  <si>
    <t>с.Сулуагаш</t>
  </si>
  <si>
    <t>554847300</t>
  </si>
  <si>
    <t>с.Пахомовка</t>
  </si>
  <si>
    <t>554847400</t>
  </si>
  <si>
    <t>554847500</t>
  </si>
  <si>
    <t>554849000</t>
  </si>
  <si>
    <t>554849100</t>
  </si>
  <si>
    <t>554849200</t>
  </si>
  <si>
    <t>с.Hовоспасовка</t>
  </si>
  <si>
    <t>554853000</t>
  </si>
  <si>
    <t>Калиновский с.о.</t>
  </si>
  <si>
    <t>554853100</t>
  </si>
  <si>
    <t>554853200</t>
  </si>
  <si>
    <t>554853300</t>
  </si>
  <si>
    <t>с.Кызылдау</t>
  </si>
  <si>
    <t>554855000</t>
  </si>
  <si>
    <t>554855100</t>
  </si>
  <si>
    <t>с.Фрументьевка</t>
  </si>
  <si>
    <t>554859000</t>
  </si>
  <si>
    <t>554859100</t>
  </si>
  <si>
    <t>554859200</t>
  </si>
  <si>
    <t>с.Благовещенка</t>
  </si>
  <si>
    <t>554859300</t>
  </si>
  <si>
    <t>554859400</t>
  </si>
  <si>
    <t>с.Мотогул</t>
  </si>
  <si>
    <t>554859500</t>
  </si>
  <si>
    <t>554863000</t>
  </si>
  <si>
    <t>Песчанский с.о.</t>
  </si>
  <si>
    <t>554863100</t>
  </si>
  <si>
    <t>554863300</t>
  </si>
  <si>
    <t>с.Карасук</t>
  </si>
  <si>
    <t>554863400</t>
  </si>
  <si>
    <t>с.Песчанский</t>
  </si>
  <si>
    <t>554865000</t>
  </si>
  <si>
    <t>554865100</t>
  </si>
  <si>
    <t>554865200</t>
  </si>
  <si>
    <t>с.Воронцовка</t>
  </si>
  <si>
    <t>554865300</t>
  </si>
  <si>
    <t>с.Конторка</t>
  </si>
  <si>
    <t>555200000</t>
  </si>
  <si>
    <t>Лебяжинский район</t>
  </si>
  <si>
    <t>555230000</t>
  </si>
  <si>
    <t>Лебяжинский с.о.</t>
  </si>
  <si>
    <t>555230100</t>
  </si>
  <si>
    <t>а.Акку</t>
  </si>
  <si>
    <t>555230105</t>
  </si>
  <si>
    <t>555235000</t>
  </si>
  <si>
    <t>Баймульдинский с.о.</t>
  </si>
  <si>
    <t>555235100</t>
  </si>
  <si>
    <t>555235200</t>
  </si>
  <si>
    <t>с.Такыр</t>
  </si>
  <si>
    <t>555235300</t>
  </si>
  <si>
    <t>555239000</t>
  </si>
  <si>
    <t>555239100</t>
  </si>
  <si>
    <t>555239200</t>
  </si>
  <si>
    <t>555239300</t>
  </si>
  <si>
    <t>555239303</t>
  </si>
  <si>
    <t>с.Стахан</t>
  </si>
  <si>
    <t>555239400</t>
  </si>
  <si>
    <t>с.Широкое</t>
  </si>
  <si>
    <t>555243000</t>
  </si>
  <si>
    <t>Казынский с.о.</t>
  </si>
  <si>
    <t>555243100</t>
  </si>
  <si>
    <t>с.Казы</t>
  </si>
  <si>
    <t>555243103</t>
  </si>
  <si>
    <t>555245000</t>
  </si>
  <si>
    <t>555245100</t>
  </si>
  <si>
    <t>с.Бескарагай</t>
  </si>
  <si>
    <t>555245103</t>
  </si>
  <si>
    <t>555245111</t>
  </si>
  <si>
    <t>Башня</t>
  </si>
  <si>
    <t>555245113</t>
  </si>
  <si>
    <t>уч.Теренкудык</t>
  </si>
  <si>
    <t>555245115</t>
  </si>
  <si>
    <t>с.Подпуск</t>
  </si>
  <si>
    <t>555247000</t>
  </si>
  <si>
    <t>Кызыласкерский с.о.</t>
  </si>
  <si>
    <t>555247100</t>
  </si>
  <si>
    <t>с.Черное</t>
  </si>
  <si>
    <t>555247200</t>
  </si>
  <si>
    <t>555247300</t>
  </si>
  <si>
    <t>с.Шамши</t>
  </si>
  <si>
    <t>555247400</t>
  </si>
  <si>
    <t>с.Шабар</t>
  </si>
  <si>
    <t>555253000</t>
  </si>
  <si>
    <t>Майкарагайский с.о.</t>
  </si>
  <si>
    <t>555253100</t>
  </si>
  <si>
    <t>с.Майкарагай</t>
  </si>
  <si>
    <t>555253103</t>
  </si>
  <si>
    <t>с.Старый Майкарагай</t>
  </si>
  <si>
    <t>555253400</t>
  </si>
  <si>
    <t>с.Мергалым</t>
  </si>
  <si>
    <t>555255000</t>
  </si>
  <si>
    <t>555255100</t>
  </si>
  <si>
    <t>555255105</t>
  </si>
  <si>
    <t>Дом егеря</t>
  </si>
  <si>
    <t>555255200</t>
  </si>
  <si>
    <t>с.Казантай</t>
  </si>
  <si>
    <t>555257000</t>
  </si>
  <si>
    <t>Шакинский с.о.</t>
  </si>
  <si>
    <t>555257100</t>
  </si>
  <si>
    <t>с.Шака</t>
  </si>
  <si>
    <t>555257103</t>
  </si>
  <si>
    <t>555257105</t>
  </si>
  <si>
    <t>Кордон Западный Шалдай</t>
  </si>
  <si>
    <t>555257200</t>
  </si>
  <si>
    <t>с.Баимбет</t>
  </si>
  <si>
    <t>555257500</t>
  </si>
  <si>
    <t>с.Шоктал</t>
  </si>
  <si>
    <t>555257506</t>
  </si>
  <si>
    <t>Кордон 3-я Пятилетка</t>
  </si>
  <si>
    <t>555259000</t>
  </si>
  <si>
    <t>Шарбактинский с.о.</t>
  </si>
  <si>
    <t>555259100</t>
  </si>
  <si>
    <t>555259103</t>
  </si>
  <si>
    <t>Бескарагайское лесничество</t>
  </si>
  <si>
    <t>555259105</t>
  </si>
  <si>
    <t>555259111</t>
  </si>
  <si>
    <t>555259113</t>
  </si>
  <si>
    <t>Ретранслятор</t>
  </si>
  <si>
    <t>555259180</t>
  </si>
  <si>
    <t>с.Жабаглы</t>
  </si>
  <si>
    <t>555259200</t>
  </si>
  <si>
    <t>с.Тосагаш</t>
  </si>
  <si>
    <t>555259203</t>
  </si>
  <si>
    <t>уч.Жузкарагай</t>
  </si>
  <si>
    <t>555259205</t>
  </si>
  <si>
    <t>593241680</t>
  </si>
  <si>
    <t>с.Красногорка</t>
  </si>
  <si>
    <t>593241780</t>
  </si>
  <si>
    <t>593241900</t>
  </si>
  <si>
    <t>593242000</t>
  </si>
  <si>
    <t>593242100</t>
  </si>
  <si>
    <t>593242200</t>
  </si>
  <si>
    <t>с.Аканбурлук</t>
  </si>
  <si>
    <t>593242300</t>
  </si>
  <si>
    <t>с.Акчок</t>
  </si>
  <si>
    <t>593242500</t>
  </si>
  <si>
    <t>с.Красново</t>
  </si>
  <si>
    <t>593242700</t>
  </si>
  <si>
    <t>с.Матвеевка</t>
  </si>
  <si>
    <t>593243000</t>
  </si>
  <si>
    <t>Имантауский с.о.</t>
  </si>
  <si>
    <t>593243100</t>
  </si>
  <si>
    <t>с.Имантау</t>
  </si>
  <si>
    <t>593243300</t>
  </si>
  <si>
    <t>с.Верхний Бурлук</t>
  </si>
  <si>
    <t>593243600</t>
  </si>
  <si>
    <t>с.Цуриковка</t>
  </si>
  <si>
    <t>593244000</t>
  </si>
  <si>
    <t>Камсактинский с.о.</t>
  </si>
  <si>
    <t>593244100</t>
  </si>
  <si>
    <t>с.Карасевка</t>
  </si>
  <si>
    <t>593244300</t>
  </si>
  <si>
    <t>593244400</t>
  </si>
  <si>
    <t>а. Кумтоккен</t>
  </si>
  <si>
    <t>593244500</t>
  </si>
  <si>
    <t>с.Оскен</t>
  </si>
  <si>
    <t>593244600</t>
  </si>
  <si>
    <t>с.Орлиногорское</t>
  </si>
  <si>
    <t>593244700</t>
  </si>
  <si>
    <t>593245000</t>
  </si>
  <si>
    <t>593245100</t>
  </si>
  <si>
    <t>593245200</t>
  </si>
  <si>
    <t>с.Аксеновка</t>
  </si>
  <si>
    <t>593245300</t>
  </si>
  <si>
    <t>с.Бурлукское</t>
  </si>
  <si>
    <t>593245303</t>
  </si>
  <si>
    <t>ст.Янко</t>
  </si>
  <si>
    <t>593245400</t>
  </si>
  <si>
    <t>с.Всеволодовка</t>
  </si>
  <si>
    <t>593245500</t>
  </si>
  <si>
    <t>593245680</t>
  </si>
  <si>
    <t>с.Hикольско-Бурлукское</t>
  </si>
  <si>
    <t>593245700</t>
  </si>
  <si>
    <t>593245780</t>
  </si>
  <si>
    <t>с.Прекрасное</t>
  </si>
  <si>
    <t>593246000</t>
  </si>
  <si>
    <t>593246100</t>
  </si>
  <si>
    <t>593246200</t>
  </si>
  <si>
    <t>с.Ботай</t>
  </si>
  <si>
    <t>593246300</t>
  </si>
  <si>
    <t>с.Высокое</t>
  </si>
  <si>
    <t>593246500</t>
  </si>
  <si>
    <t>593246600</t>
  </si>
  <si>
    <t>593246800</t>
  </si>
  <si>
    <t>с.Шукурлюк</t>
  </si>
  <si>
    <t>593247000</t>
  </si>
  <si>
    <t>Hижнебурлукский с.о.</t>
  </si>
  <si>
    <t>593247100</t>
  </si>
  <si>
    <t>с.Hижний Бурлук</t>
  </si>
  <si>
    <t>593247400</t>
  </si>
  <si>
    <t>с.Алтынбулак</t>
  </si>
  <si>
    <t>593247500</t>
  </si>
  <si>
    <t>с.Якши Янгистау</t>
  </si>
  <si>
    <t>593247700</t>
  </si>
  <si>
    <t>с.Куспек</t>
  </si>
  <si>
    <t>593248000</t>
  </si>
  <si>
    <t>Лобановский с.о.</t>
  </si>
  <si>
    <t>593248100</t>
  </si>
  <si>
    <t>с.Лобаново</t>
  </si>
  <si>
    <t>593248200</t>
  </si>
  <si>
    <t>а. Альжан</t>
  </si>
  <si>
    <t>593248400</t>
  </si>
  <si>
    <t>593248700</t>
  </si>
  <si>
    <t>593249000</t>
  </si>
  <si>
    <t>Сырымбетский с.о.</t>
  </si>
  <si>
    <t>593249100</t>
  </si>
  <si>
    <t>с.Сырымбет</t>
  </si>
  <si>
    <t>593249200</t>
  </si>
  <si>
    <t>593249300</t>
  </si>
  <si>
    <t>а.Егиндыагаш</t>
  </si>
  <si>
    <t>593249400</t>
  </si>
  <si>
    <t>с.Качиловка</t>
  </si>
  <si>
    <t>593249480</t>
  </si>
  <si>
    <t>593249500</t>
  </si>
  <si>
    <t>593249600</t>
  </si>
  <si>
    <t>593249680</t>
  </si>
  <si>
    <t>593249700</t>
  </si>
  <si>
    <t>593249800</t>
  </si>
  <si>
    <t>с.Юдинка</t>
  </si>
  <si>
    <t>593251000</t>
  </si>
  <si>
    <t>593251100</t>
  </si>
  <si>
    <t>с.Кирилловка</t>
  </si>
  <si>
    <t>593251200</t>
  </si>
  <si>
    <t>с.Бурлук</t>
  </si>
  <si>
    <t>593251300</t>
  </si>
  <si>
    <t>с.Каменный Брод</t>
  </si>
  <si>
    <t>593251400</t>
  </si>
  <si>
    <t>593251500</t>
  </si>
  <si>
    <t>с.Кутузовка</t>
  </si>
  <si>
    <t>593251600</t>
  </si>
  <si>
    <t>593251700</t>
  </si>
  <si>
    <t>593251800</t>
  </si>
  <si>
    <t>с.Сарытубек</t>
  </si>
  <si>
    <t>593400000</t>
  </si>
  <si>
    <t>Акжарский район</t>
  </si>
  <si>
    <t>593430000</t>
  </si>
  <si>
    <t>Талшикский с.о.</t>
  </si>
  <si>
    <t>593430100</t>
  </si>
  <si>
    <t>с.Талшик</t>
  </si>
  <si>
    <t>593430200</t>
  </si>
  <si>
    <t>593430500</t>
  </si>
  <si>
    <t>с.Тугуржап</t>
  </si>
  <si>
    <t>593430600</t>
  </si>
  <si>
    <t>593432000</t>
  </si>
  <si>
    <t>Айсаринский с.о.</t>
  </si>
  <si>
    <t>593432100</t>
  </si>
  <si>
    <t>с.Айсаринское</t>
  </si>
  <si>
    <t>593433000</t>
  </si>
  <si>
    <t>Алкатерекский с.о.</t>
  </si>
  <si>
    <t>593433100</t>
  </si>
  <si>
    <t>а.Алкатерек</t>
  </si>
  <si>
    <t>593435000</t>
  </si>
  <si>
    <t>Восходский с.о.</t>
  </si>
  <si>
    <t>593435100</t>
  </si>
  <si>
    <t>с.Восходское</t>
  </si>
  <si>
    <t>593435200</t>
  </si>
  <si>
    <t>с.Кузбасское</t>
  </si>
  <si>
    <t>593436000</t>
  </si>
  <si>
    <t>593436100</t>
  </si>
  <si>
    <t>с.Кенащы</t>
  </si>
  <si>
    <t>593436200</t>
  </si>
  <si>
    <t>а.Байтус</t>
  </si>
  <si>
    <t>593437000</t>
  </si>
  <si>
    <t>Кишикараойский с.о.</t>
  </si>
  <si>
    <t>593437100</t>
  </si>
  <si>
    <t>593437300</t>
  </si>
  <si>
    <t>593438000</t>
  </si>
  <si>
    <t>Кулыкольский с.о.</t>
  </si>
  <si>
    <t>593438100</t>
  </si>
  <si>
    <t>с.Кулыколь</t>
  </si>
  <si>
    <t>593438300</t>
  </si>
  <si>
    <t>593439000</t>
  </si>
  <si>
    <t>593439100</t>
  </si>
  <si>
    <t>593439200</t>
  </si>
  <si>
    <t>с.Даут</t>
  </si>
  <si>
    <t>593439300</t>
  </si>
  <si>
    <t>с.Кызылтуское</t>
  </si>
  <si>
    <t>593441000</t>
  </si>
  <si>
    <t>593665200</t>
  </si>
  <si>
    <t>593665300</t>
  </si>
  <si>
    <t>593665400</t>
  </si>
  <si>
    <t>с.Хлебороб</t>
  </si>
  <si>
    <t>593667000</t>
  </si>
  <si>
    <t>Писаревский с.о.</t>
  </si>
  <si>
    <t>593667100</t>
  </si>
  <si>
    <t>с.Писаревка</t>
  </si>
  <si>
    <t>593667200</t>
  </si>
  <si>
    <t>с.Веселовка</t>
  </si>
  <si>
    <t>593667300</t>
  </si>
  <si>
    <t>а.Байшилик</t>
  </si>
  <si>
    <t>593669000</t>
  </si>
  <si>
    <t>Полудинский с.о.</t>
  </si>
  <si>
    <t>593669100</t>
  </si>
  <si>
    <t>с.Полудино</t>
  </si>
  <si>
    <t>593669200</t>
  </si>
  <si>
    <t>с.Мечетное</t>
  </si>
  <si>
    <t>394833000</t>
  </si>
  <si>
    <t>Алтынсаринский с.о.</t>
  </si>
  <si>
    <t>394833100</t>
  </si>
  <si>
    <t>394833300</t>
  </si>
  <si>
    <t>394835000</t>
  </si>
  <si>
    <t>Аралкольская с.а.</t>
  </si>
  <si>
    <t>394835100</t>
  </si>
  <si>
    <t>с.Аралколь</t>
  </si>
  <si>
    <t>394837000</t>
  </si>
  <si>
    <t>Бестобинский с.о.</t>
  </si>
  <si>
    <t>394837100</t>
  </si>
  <si>
    <t>394837200</t>
  </si>
  <si>
    <t>с.Коянда</t>
  </si>
  <si>
    <t>394837300</t>
  </si>
  <si>
    <t>с.Оразкопа</t>
  </si>
  <si>
    <t>394839000</t>
  </si>
  <si>
    <t>394839100</t>
  </si>
  <si>
    <t>394839200</t>
  </si>
  <si>
    <t>394843000</t>
  </si>
  <si>
    <t>Горьковский с.о.</t>
  </si>
  <si>
    <t>394843100</t>
  </si>
  <si>
    <t>с.Адаевка</t>
  </si>
  <si>
    <t>394843300</t>
  </si>
  <si>
    <t>394845000</t>
  </si>
  <si>
    <t>Дружбинская с.а.</t>
  </si>
  <si>
    <t>394845100</t>
  </si>
  <si>
    <t>с.Дружба</t>
  </si>
  <si>
    <t>394847000</t>
  </si>
  <si>
    <t>Жаилминский с.о.</t>
  </si>
  <si>
    <t>394847100</t>
  </si>
  <si>
    <t>с.Жаилма</t>
  </si>
  <si>
    <t>394847300</t>
  </si>
  <si>
    <t>с.Сахаровка</t>
  </si>
  <si>
    <t>394847400</t>
  </si>
  <si>
    <t>с.Туфановка</t>
  </si>
  <si>
    <t>394849000</t>
  </si>
  <si>
    <t>Клочковский с.о.</t>
  </si>
  <si>
    <t>394849100</t>
  </si>
  <si>
    <t>с.Клочково</t>
  </si>
  <si>
    <t>394851000</t>
  </si>
  <si>
    <t>Аркинская с.а.</t>
  </si>
  <si>
    <t>394851100</t>
  </si>
  <si>
    <t>с.Арка</t>
  </si>
  <si>
    <t>394853000</t>
  </si>
  <si>
    <t>Карабатырский с.о.</t>
  </si>
  <si>
    <t>394853100</t>
  </si>
  <si>
    <t>394855000</t>
  </si>
  <si>
    <t>Ливановский с.о.</t>
  </si>
  <si>
    <t>394855100</t>
  </si>
  <si>
    <t>с.Ливановка</t>
  </si>
  <si>
    <t>394857000</t>
  </si>
  <si>
    <t>Уркашский с.о.</t>
  </si>
  <si>
    <t>394857100</t>
  </si>
  <si>
    <t>с.Уркаш</t>
  </si>
  <si>
    <t>394857500</t>
  </si>
  <si>
    <t>с.Тауксор</t>
  </si>
  <si>
    <t>394859000</t>
  </si>
  <si>
    <t>Пушкинский с.о.</t>
  </si>
  <si>
    <t>394859100</t>
  </si>
  <si>
    <t>394865000</t>
  </si>
  <si>
    <t>394865100</t>
  </si>
  <si>
    <t>394865200</t>
  </si>
  <si>
    <t>с.Попович</t>
  </si>
  <si>
    <t>394867000</t>
  </si>
  <si>
    <t>Талдыкольский с.о.</t>
  </si>
  <si>
    <t>394867100</t>
  </si>
  <si>
    <t>395000000</t>
  </si>
  <si>
    <t>Карабалыкский район</t>
  </si>
  <si>
    <t>395030000</t>
  </si>
  <si>
    <t>Карабалыкская п.а.</t>
  </si>
  <si>
    <t>395030100</t>
  </si>
  <si>
    <t>п.Карабалык</t>
  </si>
  <si>
    <t>395033000</t>
  </si>
  <si>
    <t>Белоглинский с.о.</t>
  </si>
  <si>
    <t>395033100</t>
  </si>
  <si>
    <t>395033200</t>
  </si>
  <si>
    <t>395033300</t>
  </si>
  <si>
    <t>с.Святославка</t>
  </si>
  <si>
    <t>395035000</t>
  </si>
  <si>
    <t>Боскольский с.о.</t>
  </si>
  <si>
    <t>395035100</t>
  </si>
  <si>
    <t>с.Босколь</t>
  </si>
  <si>
    <t>395035200</t>
  </si>
  <si>
    <t>с.Саманы</t>
  </si>
  <si>
    <t>395035300</t>
  </si>
  <si>
    <t>395037000</t>
  </si>
  <si>
    <t>395037100</t>
  </si>
  <si>
    <t>с.Бурли</t>
  </si>
  <si>
    <t>395037200</t>
  </si>
  <si>
    <t>с.Песчаное</t>
  </si>
  <si>
    <t>395037300</t>
  </si>
  <si>
    <t>395037400</t>
  </si>
  <si>
    <t>395039000</t>
  </si>
  <si>
    <t>Есенкольский с.о.</t>
  </si>
  <si>
    <t>395039100</t>
  </si>
  <si>
    <t>395039200</t>
  </si>
  <si>
    <t>с.Есенколь</t>
  </si>
  <si>
    <t>395039300</t>
  </si>
  <si>
    <t>с.Славянка</t>
  </si>
  <si>
    <t>395043000</t>
  </si>
  <si>
    <t>Карабалыкский с.о.</t>
  </si>
  <si>
    <t>395043100</t>
  </si>
  <si>
    <t>395043200</t>
  </si>
  <si>
    <t>с.Березовское</t>
  </si>
  <si>
    <t>395043300</t>
  </si>
  <si>
    <t>с.Карачаколь</t>
  </si>
  <si>
    <t>395043400</t>
  </si>
  <si>
    <t>с.Hазаровка</t>
  </si>
  <si>
    <t>395045000</t>
  </si>
  <si>
    <t>Костанайский с.о.</t>
  </si>
  <si>
    <t>395045100</t>
  </si>
  <si>
    <t>395045200</t>
  </si>
  <si>
    <t>с.Ворошиловка</t>
  </si>
  <si>
    <t>395045300</t>
  </si>
  <si>
    <t>с.Гурьяновское</t>
  </si>
  <si>
    <t>395045400</t>
  </si>
  <si>
    <t>с.Ельшанское</t>
  </si>
  <si>
    <t>395045500</t>
  </si>
  <si>
    <t>395045600</t>
  </si>
  <si>
    <t>с.Hадеждинка</t>
  </si>
  <si>
    <t>395045700</t>
  </si>
  <si>
    <t>395045900</t>
  </si>
  <si>
    <t>395047000</t>
  </si>
  <si>
    <t>395047100</t>
  </si>
  <si>
    <t>395047200</t>
  </si>
  <si>
    <t>395047300</t>
  </si>
  <si>
    <t>с.Светлое</t>
  </si>
  <si>
    <t>395047400</t>
  </si>
  <si>
    <t>с.Терентьевка</t>
  </si>
  <si>
    <t>395049000</t>
  </si>
  <si>
    <t>395049100</t>
  </si>
  <si>
    <t>с.Hовотроицкое</t>
  </si>
  <si>
    <t>395049200</t>
  </si>
  <si>
    <t>395049400</t>
  </si>
  <si>
    <t>395049500</t>
  </si>
  <si>
    <t>с.Каерак</t>
  </si>
  <si>
    <t>395049600</t>
  </si>
  <si>
    <t>с.Магнай</t>
  </si>
  <si>
    <t>395049700</t>
  </si>
  <si>
    <t>с.Подгородка</t>
  </si>
  <si>
    <t>с.Ивано-Петровка</t>
  </si>
  <si>
    <t>594241300</t>
  </si>
  <si>
    <t>с.Лузинка</t>
  </si>
  <si>
    <t>594243000</t>
  </si>
  <si>
    <t>Заградовский с.о.</t>
  </si>
  <si>
    <t>594243100</t>
  </si>
  <si>
    <t>с.Заградовка</t>
  </si>
  <si>
    <t>594243200</t>
  </si>
  <si>
    <t>594243300</t>
  </si>
  <si>
    <t>594243500</t>
  </si>
  <si>
    <t>594243600</t>
  </si>
  <si>
    <t>с.Тонкошуровка</t>
  </si>
  <si>
    <t>594245000</t>
  </si>
  <si>
    <t>594245100</t>
  </si>
  <si>
    <t>с.Чириковка</t>
  </si>
  <si>
    <t>594245200</t>
  </si>
  <si>
    <t>с.Алка</t>
  </si>
  <si>
    <t>594245300</t>
  </si>
  <si>
    <t>с.Гурьяновка</t>
  </si>
  <si>
    <t>594245400</t>
  </si>
  <si>
    <t>594245500</t>
  </si>
  <si>
    <t>594245600</t>
  </si>
  <si>
    <t>594245700</t>
  </si>
  <si>
    <t>с.Орталык</t>
  </si>
  <si>
    <t>594247000</t>
  </si>
  <si>
    <t>594247100</t>
  </si>
  <si>
    <t>594247200</t>
  </si>
  <si>
    <t>594247300</t>
  </si>
  <si>
    <t>594247400</t>
  </si>
  <si>
    <t>594247500</t>
  </si>
  <si>
    <t>594249000</t>
  </si>
  <si>
    <t>594249100</t>
  </si>
  <si>
    <t>594249200</t>
  </si>
  <si>
    <t>с.Леонидовка</t>
  </si>
  <si>
    <t>594249300</t>
  </si>
  <si>
    <t>594249400</t>
  </si>
  <si>
    <t>594251000</t>
  </si>
  <si>
    <t>594251100</t>
  </si>
  <si>
    <t>594251200</t>
  </si>
  <si>
    <t>594253000</t>
  </si>
  <si>
    <t>594253100</t>
  </si>
  <si>
    <t>594253200</t>
  </si>
  <si>
    <t>594253300</t>
  </si>
  <si>
    <t>594253400</t>
  </si>
  <si>
    <t>594253500</t>
  </si>
  <si>
    <t>с.Оседлое</t>
  </si>
  <si>
    <t>594255000</t>
  </si>
  <si>
    <t>594255100</t>
  </si>
  <si>
    <t>594255200</t>
  </si>
  <si>
    <t>594255300</t>
  </si>
  <si>
    <t>с.Есильское</t>
  </si>
  <si>
    <t>594255400</t>
  </si>
  <si>
    <t>с.Мальцево</t>
  </si>
  <si>
    <t>594256000</t>
  </si>
  <si>
    <t>Спасовский с.о.</t>
  </si>
  <si>
    <t>594256100</t>
  </si>
  <si>
    <t>с.Спасовка</t>
  </si>
  <si>
    <t>594256300</t>
  </si>
  <si>
    <t>с.Сарыман</t>
  </si>
  <si>
    <t>594256500</t>
  </si>
  <si>
    <t>с.Тауагаш</t>
  </si>
  <si>
    <t>594257000</t>
  </si>
  <si>
    <t>Тарангульский с.о.</t>
  </si>
  <si>
    <t>594257100</t>
  </si>
  <si>
    <t>с.Тарангул</t>
  </si>
  <si>
    <t>594257200</t>
  </si>
  <si>
    <t>с.Двинск</t>
  </si>
  <si>
    <t>594257300</t>
  </si>
  <si>
    <t>с.Иверск</t>
  </si>
  <si>
    <t>594257400</t>
  </si>
  <si>
    <t>594261000</t>
  </si>
  <si>
    <t>635065300</t>
  </si>
  <si>
    <t>с.Самык</t>
  </si>
  <si>
    <t>635065500</t>
  </si>
  <si>
    <t>с.Ушкумей</t>
  </si>
  <si>
    <t>635067000</t>
  </si>
  <si>
    <t>635067100</t>
  </si>
  <si>
    <t>635067200</t>
  </si>
  <si>
    <t>635067300</t>
  </si>
  <si>
    <t>635067400</t>
  </si>
  <si>
    <t>с.Сарычиганак</t>
  </si>
  <si>
    <t>635069000</t>
  </si>
  <si>
    <t>Ульгулималшинский с.о.</t>
  </si>
  <si>
    <t>635069100</t>
  </si>
  <si>
    <t>с.Ульгули-Малши</t>
  </si>
  <si>
    <t>с.Даулетбай</t>
  </si>
  <si>
    <t>635069400</t>
  </si>
  <si>
    <t>635069500</t>
  </si>
  <si>
    <t>635073000</t>
  </si>
  <si>
    <t>Беленский с.о.</t>
  </si>
  <si>
    <t>635073100</t>
  </si>
  <si>
    <t>635073200</t>
  </si>
  <si>
    <t>635073300</t>
  </si>
  <si>
    <t>с.Караткуль</t>
  </si>
  <si>
    <t>635073400</t>
  </si>
  <si>
    <t>635077000</t>
  </si>
  <si>
    <t>Шугылбайский с.о</t>
  </si>
  <si>
    <t>635077100</t>
  </si>
  <si>
    <t>с.Шугылбай</t>
  </si>
  <si>
    <t>635077300</t>
  </si>
  <si>
    <t>635200000</t>
  </si>
  <si>
    <t>Курчумский район</t>
  </si>
  <si>
    <t>635230000</t>
  </si>
  <si>
    <t>Курчумский с.о.</t>
  </si>
  <si>
    <t>635230100</t>
  </si>
  <si>
    <t>с.Курчум</t>
  </si>
  <si>
    <t>635230102</t>
  </si>
  <si>
    <t>уч.Актас</t>
  </si>
  <si>
    <t>635230103</t>
  </si>
  <si>
    <t>уч.Мальковое</t>
  </si>
  <si>
    <t>635230104</t>
  </si>
  <si>
    <t>уч.Жинишке</t>
  </si>
  <si>
    <t>635230105</t>
  </si>
  <si>
    <t>635230106</t>
  </si>
  <si>
    <t>уч.Кокжыра</t>
  </si>
  <si>
    <t>635230107</t>
  </si>
  <si>
    <t>уч.Кызыл Терек</t>
  </si>
  <si>
    <t>635230108</t>
  </si>
  <si>
    <t>уч.Кызылтобе</t>
  </si>
  <si>
    <t>635230109</t>
  </si>
  <si>
    <t>уч.Мойнак</t>
  </si>
  <si>
    <t>635230111</t>
  </si>
  <si>
    <t>уч.Сартерек</t>
  </si>
  <si>
    <t>635230112</t>
  </si>
  <si>
    <t>уч.Свиноферма</t>
  </si>
  <si>
    <t>635230113</t>
  </si>
  <si>
    <t>уч.Рахметолдин</t>
  </si>
  <si>
    <t>635230114</t>
  </si>
  <si>
    <t>уч.Птицеферма</t>
  </si>
  <si>
    <t>635230115</t>
  </si>
  <si>
    <t>635230116</t>
  </si>
  <si>
    <t>уч.Чупенов</t>
  </si>
  <si>
    <t>635230117</t>
  </si>
  <si>
    <t>уч.4 бригада</t>
  </si>
  <si>
    <t>635230118</t>
  </si>
  <si>
    <t>уч.10 бригада</t>
  </si>
  <si>
    <t>635230119</t>
  </si>
  <si>
    <t>уч.АБЗ</t>
  </si>
  <si>
    <t>635230200</t>
  </si>
  <si>
    <t>а.Алгабас</t>
  </si>
  <si>
    <t>635230203</t>
  </si>
  <si>
    <t>уч.Армянбаз</t>
  </si>
  <si>
    <t>635230204</t>
  </si>
  <si>
    <t>635230205</t>
  </si>
  <si>
    <t>уч.Торангы</t>
  </si>
  <si>
    <t>635230206</t>
  </si>
  <si>
    <t>635230207</t>
  </si>
  <si>
    <t>уч.Киши Аккудык</t>
  </si>
  <si>
    <t>635230208</t>
  </si>
  <si>
    <t>уч.Стрижка</t>
  </si>
  <si>
    <t>635230209</t>
  </si>
  <si>
    <t>635230211</t>
  </si>
  <si>
    <t>уч.Шонабай</t>
  </si>
  <si>
    <t>635230212</t>
  </si>
  <si>
    <t>уч.Улькен Аккудык</t>
  </si>
  <si>
    <t>635230300</t>
  </si>
  <si>
    <t>с.Дынгек</t>
  </si>
  <si>
    <t>635230400</t>
  </si>
  <si>
    <t>с.Топтерек</t>
  </si>
  <si>
    <t>635230403</t>
  </si>
  <si>
    <t>уч.Кабак</t>
  </si>
  <si>
    <t>635230405</t>
  </si>
  <si>
    <t>уч.Караозек</t>
  </si>
  <si>
    <t>635233000</t>
  </si>
  <si>
    <t>635233100</t>
  </si>
  <si>
    <t>635233102</t>
  </si>
  <si>
    <t>635233104</t>
  </si>
  <si>
    <t>635233106</t>
  </si>
  <si>
    <t>с.Конный</t>
  </si>
  <si>
    <t>635233111</t>
  </si>
  <si>
    <t>635233113</t>
  </si>
  <si>
    <t>635233114</t>
  </si>
  <si>
    <t>уч.Нугыман</t>
  </si>
  <si>
    <t>635233115</t>
  </si>
  <si>
    <t>уч.Кокжота</t>
  </si>
  <si>
    <t>635233300</t>
  </si>
  <si>
    <t>635233302</t>
  </si>
  <si>
    <t>с.Волков</t>
  </si>
  <si>
    <t>635233304</t>
  </si>
  <si>
    <t>635233308</t>
  </si>
  <si>
    <t>с.Сайлыбай</t>
  </si>
  <si>
    <t>635233315</t>
  </si>
  <si>
    <t>с.Тышкан</t>
  </si>
  <si>
    <t>635233317</t>
  </si>
  <si>
    <t>с.Урджан</t>
  </si>
  <si>
    <t>635233318</t>
  </si>
  <si>
    <t>уч.Заготскот</t>
  </si>
  <si>
    <t>635233319</t>
  </si>
  <si>
    <t>уч.Айдар</t>
  </si>
  <si>
    <t>635233321</t>
  </si>
  <si>
    <t>635233400</t>
  </si>
  <si>
    <t>с.Теректыбулак</t>
  </si>
  <si>
    <t>635233403</t>
  </si>
  <si>
    <t>635233406</t>
  </si>
  <si>
    <t>уч.Кызылтас</t>
  </si>
  <si>
    <t>635233500</t>
  </si>
  <si>
    <t>а.Таскайын</t>
  </si>
  <si>
    <t>635235000</t>
  </si>
  <si>
    <t>635235100</t>
  </si>
  <si>
    <t>635235102</t>
  </si>
  <si>
    <t>635235104</t>
  </si>
  <si>
    <t>Куринная ферма</t>
  </si>
  <si>
    <t>635235111</t>
  </si>
  <si>
    <t>уч.Акбалшык</t>
  </si>
  <si>
    <t>635235113</t>
  </si>
  <si>
    <t>уч.Туйекуйрык</t>
  </si>
  <si>
    <t>635235115</t>
  </si>
  <si>
    <t>уч.Жогары Ашалы</t>
  </si>
  <si>
    <t>635235117</t>
  </si>
  <si>
    <t>уч.Шеттеректы</t>
  </si>
  <si>
    <t>635235200</t>
  </si>
  <si>
    <t>а.Акжайлау</t>
  </si>
  <si>
    <t>635235400</t>
  </si>
  <si>
    <t>с.Булгартабыты</t>
  </si>
  <si>
    <t>635235402</t>
  </si>
  <si>
    <t>уч.Акбейит</t>
  </si>
  <si>
    <t>635235405</t>
  </si>
  <si>
    <t>уч.Койтубек</t>
  </si>
  <si>
    <t>635235406</t>
  </si>
  <si>
    <t>уч.Коксалды</t>
  </si>
  <si>
    <t>635235407</t>
  </si>
  <si>
    <t>уч.Колен</t>
  </si>
  <si>
    <t>635235409</t>
  </si>
  <si>
    <t>уч.Торетума</t>
  </si>
  <si>
    <t>635235500</t>
  </si>
  <si>
    <t>635235505</t>
  </si>
  <si>
    <t>с.Чошан</t>
  </si>
  <si>
    <t>635235600</t>
  </si>
  <si>
    <t>635235603</t>
  </si>
  <si>
    <t>635235604</t>
  </si>
  <si>
    <t>635235606</t>
  </si>
  <si>
    <t>уч.Тукур</t>
  </si>
  <si>
    <t>635235609</t>
  </si>
  <si>
    <t>635235700</t>
  </si>
  <si>
    <t>а.Кайнарлы</t>
  </si>
  <si>
    <t>635235780</t>
  </si>
  <si>
    <t>с.Матабай</t>
  </si>
  <si>
    <t>635235800</t>
  </si>
  <si>
    <t>а.Мойылды</t>
  </si>
  <si>
    <t>635235803</t>
  </si>
  <si>
    <t>635235900</t>
  </si>
  <si>
    <t>635235903</t>
  </si>
  <si>
    <t>Пасека</t>
  </si>
  <si>
    <t>635237000</t>
  </si>
  <si>
    <t>Балыкшинский с.о.</t>
  </si>
  <si>
    <t>635237100</t>
  </si>
  <si>
    <t>635237105</t>
  </si>
  <si>
    <t>уч.Бекен</t>
  </si>
  <si>
    <t>635237106</t>
  </si>
  <si>
    <t>уч.Жанбай Асенов</t>
  </si>
  <si>
    <t>635237107</t>
  </si>
  <si>
    <t>уч.Жанбай Мухамадиев</t>
  </si>
  <si>
    <t>635237108</t>
  </si>
  <si>
    <t>уч.Коржин</t>
  </si>
  <si>
    <t>635237109</t>
  </si>
  <si>
    <t>уч.Тойбазар</t>
  </si>
  <si>
    <t>635237200</t>
  </si>
  <si>
    <t>635237205</t>
  </si>
  <si>
    <t>уч.Бесоба</t>
  </si>
  <si>
    <t>635237206</t>
  </si>
  <si>
    <t>уч.Буйрек</t>
  </si>
  <si>
    <t>635237207</t>
  </si>
  <si>
    <t>уч.Ильяс кора</t>
  </si>
  <si>
    <t>635237208</t>
  </si>
  <si>
    <t>уч.Итмурын</t>
  </si>
  <si>
    <t>635237209</t>
  </si>
  <si>
    <t>635237211</t>
  </si>
  <si>
    <t>уч.Киши Жаланаш</t>
  </si>
  <si>
    <t>635237212</t>
  </si>
  <si>
    <t>уч.Муратхан</t>
  </si>
  <si>
    <t>635237300</t>
  </si>
  <si>
    <t>с.Жолнускау</t>
  </si>
  <si>
    <t>635237305</t>
  </si>
  <si>
    <t>уч.Бота олген</t>
  </si>
  <si>
    <t>635237306</t>
  </si>
  <si>
    <t>уч.Караганды</t>
  </si>
  <si>
    <t>635237308</t>
  </si>
  <si>
    <t>уч.Такмушке Кадролдинов</t>
  </si>
  <si>
    <t>635237309</t>
  </si>
  <si>
    <t>уч.Такмушке Сакенов Е.</t>
  </si>
  <si>
    <t>635239000</t>
  </si>
  <si>
    <t>Тоскаинский с.о.</t>
  </si>
  <si>
    <t>635239100</t>
  </si>
  <si>
    <t>а.Тоскаин</t>
  </si>
  <si>
    <t>635239105</t>
  </si>
  <si>
    <t>Комендатура Тоскайын</t>
  </si>
  <si>
    <t>635239200</t>
  </si>
  <si>
    <t>а.Балыктыбулак</t>
  </si>
  <si>
    <t>635239300</t>
  </si>
  <si>
    <t>а.Бугумуюз</t>
  </si>
  <si>
    <t>635239500</t>
  </si>
  <si>
    <t>а.Карагайлыбулак</t>
  </si>
  <si>
    <t>635239502</t>
  </si>
  <si>
    <t>635239600</t>
  </si>
  <si>
    <t>с.Урунхайка</t>
  </si>
  <si>
    <t>635239700</t>
  </si>
  <si>
    <t>а.Шаганатты</t>
  </si>
  <si>
    <t>635239705</t>
  </si>
  <si>
    <t>Застава " Кокжота"</t>
  </si>
  <si>
    <t>635239706</t>
  </si>
  <si>
    <t>Застава " Маралды"</t>
  </si>
  <si>
    <t>635239707</t>
  </si>
  <si>
    <t>Застава " Шаганатты"</t>
  </si>
  <si>
    <t>635243000</t>
  </si>
  <si>
    <t>Бурановский с.о.</t>
  </si>
  <si>
    <t>635243100</t>
  </si>
  <si>
    <t>с.Буран</t>
  </si>
  <si>
    <t xml:space="preserve"> Обеспечение сохранности  историко-культурного наследия</t>
  </si>
  <si>
    <t>Воссоздание, сооружение  памятников историко-культурного наследия</t>
  </si>
  <si>
    <t>Свод и систематизация  изучения культурного наследия казахского народа</t>
  </si>
  <si>
    <t xml:space="preserve"> Обеспечение доступа к  научно-историческим  ценностям</t>
  </si>
  <si>
    <t xml:space="preserve">Целевые трансферты на развитие бюджетам районов (городов областного значения) на развитие объектов культуры_x000D_
</t>
  </si>
  <si>
    <t>Спорт</t>
  </si>
  <si>
    <t xml:space="preserve">За счет трансфертов из республиканского бюджета_x000D_
</t>
  </si>
  <si>
    <t xml:space="preserve">За счет средств местного бюджета_x000D_
</t>
  </si>
  <si>
    <t xml:space="preserve">Целевые трансферты на развитие бюджетам районов (городов областного значения) на развитие объектов спорта_x000D_
</t>
  </si>
  <si>
    <t>Подготовка и участие членов  сборных команд города республиканского значения, столицы по различным видам спорта на республиканских и международных спортивных соревнованиях</t>
  </si>
  <si>
    <t>Подготовка и участие членов  сборных команд района (города областного значения) по различным видам спорта на областных спортивных соревнованиях</t>
  </si>
  <si>
    <t>Услуги по обеспечению доступа к  информации в библиотеках республиканского значения</t>
  </si>
  <si>
    <t>Туризм</t>
  </si>
  <si>
    <t>Водхозуй</t>
  </si>
  <si>
    <t>514043117</t>
  </si>
  <si>
    <t>Диханкора</t>
  </si>
  <si>
    <t>514043119</t>
  </si>
  <si>
    <t>Жанысбеккора</t>
  </si>
  <si>
    <t>514043121</t>
  </si>
  <si>
    <t>Жылкыкора</t>
  </si>
  <si>
    <t>514043123</t>
  </si>
  <si>
    <t>Кедейжетпескора</t>
  </si>
  <si>
    <t>514043125</t>
  </si>
  <si>
    <t>514043127</t>
  </si>
  <si>
    <t>514043129</t>
  </si>
  <si>
    <t>ЛСИ</t>
  </si>
  <si>
    <t>514043131</t>
  </si>
  <si>
    <t>514043133</t>
  </si>
  <si>
    <t>Hуржанкора</t>
  </si>
  <si>
    <t>514043135</t>
  </si>
  <si>
    <t>Водная станция</t>
  </si>
  <si>
    <t>514043137</t>
  </si>
  <si>
    <t>Уйреккора</t>
  </si>
  <si>
    <t>514043139</t>
  </si>
  <si>
    <t>Шалданбайкора</t>
  </si>
  <si>
    <t>514045000</t>
  </si>
  <si>
    <t>635243106</t>
  </si>
  <si>
    <t>уч.За Иртышом 1</t>
  </si>
  <si>
    <t>635243107</t>
  </si>
  <si>
    <t>уч.За Иртышом 2</t>
  </si>
  <si>
    <t>635243113</t>
  </si>
  <si>
    <t>уч.Hаби</t>
  </si>
  <si>
    <t>635243117</t>
  </si>
  <si>
    <t>уч.Абдырас</t>
  </si>
  <si>
    <t>635243119</t>
  </si>
  <si>
    <t>уч.Кожебай</t>
  </si>
  <si>
    <t>635243121</t>
  </si>
  <si>
    <t>635243123</t>
  </si>
  <si>
    <t>уч.Туйетас</t>
  </si>
  <si>
    <t>635243200</t>
  </si>
  <si>
    <t>635243300</t>
  </si>
  <si>
    <t>а.Жиделы</t>
  </si>
  <si>
    <t>635243305</t>
  </si>
  <si>
    <t>уч.Горка</t>
  </si>
  <si>
    <t>635243308</t>
  </si>
  <si>
    <t>уч.Каратал 1</t>
  </si>
  <si>
    <t>635243400</t>
  </si>
  <si>
    <t>635243405</t>
  </si>
  <si>
    <t>уч.Жарык</t>
  </si>
  <si>
    <t>635243500</t>
  </si>
  <si>
    <t>635245000</t>
  </si>
  <si>
    <t>635245100</t>
  </si>
  <si>
    <t>635245106</t>
  </si>
  <si>
    <t>635245108</t>
  </si>
  <si>
    <t>уч.Рсак</t>
  </si>
  <si>
    <t>635245109</t>
  </si>
  <si>
    <t>уч.Тортинши</t>
  </si>
  <si>
    <t>635245200</t>
  </si>
  <si>
    <t>а.Алтай</t>
  </si>
  <si>
    <t>635245300</t>
  </si>
  <si>
    <t>а.Кунгей-Бокенбай</t>
  </si>
  <si>
    <t>635245302</t>
  </si>
  <si>
    <t>635245304</t>
  </si>
  <si>
    <t>635245305</t>
  </si>
  <si>
    <t>уч.Касымбек</t>
  </si>
  <si>
    <t>635245306</t>
  </si>
  <si>
    <t>635245307</t>
  </si>
  <si>
    <t>уч.Тлеу</t>
  </si>
  <si>
    <t>635245308</t>
  </si>
  <si>
    <t>635245400</t>
  </si>
  <si>
    <t>с.Майтерек</t>
  </si>
  <si>
    <t>635245500</t>
  </si>
  <si>
    <t>а.Терскей-Бокенбай</t>
  </si>
  <si>
    <t>635245505</t>
  </si>
  <si>
    <t>уч.Кабыргатал</t>
  </si>
  <si>
    <t>635245509</t>
  </si>
  <si>
    <t>уч.Саветбай</t>
  </si>
  <si>
    <t>635249000</t>
  </si>
  <si>
    <t>Калгутинский с.о.</t>
  </si>
  <si>
    <t>635249100</t>
  </si>
  <si>
    <t>635249102</t>
  </si>
  <si>
    <t>с.Бабатлеу</t>
  </si>
  <si>
    <t>635249103</t>
  </si>
  <si>
    <t>с.Баубек</t>
  </si>
  <si>
    <t>635249104</t>
  </si>
  <si>
    <t>с.Бестерек</t>
  </si>
  <si>
    <t>635249105</t>
  </si>
  <si>
    <t>с.Догалбай</t>
  </si>
  <si>
    <t>635249106</t>
  </si>
  <si>
    <t>с.Дуйсенби</t>
  </si>
  <si>
    <t>635249108</t>
  </si>
  <si>
    <t>635249109</t>
  </si>
  <si>
    <t>с.Козыбай</t>
  </si>
  <si>
    <t>635249112</t>
  </si>
  <si>
    <t>Целевые текущие трансферты областному бюджету Акмолинской области на содержание и материально-техническое оснащение ГУ  «Администрация специальной экономической зоны «Бурабай»</t>
  </si>
  <si>
    <t>Материально-техническое оснащение Министерства культуры  и информации Республики Казахстан</t>
  </si>
  <si>
    <t>Капитальный ремонт зданий, помещений и сооружений  государственных организаций в области культуры и информации</t>
  </si>
  <si>
    <t>Разработка и экспертиза технико-экономических обоснований местных  бюджетных инвестиционных и концессионных проектов</t>
  </si>
  <si>
    <t xml:space="preserve">Реализация мер социальной поддержки специалистов социальной сферы сельских населенных пунктов за счет целевых трансфертов из республиканского бюджета_x000D_
</t>
  </si>
  <si>
    <t>Недропользование</t>
  </si>
  <si>
    <t>Передислокация ведомств Министерства энергетики и минеральных ресурсов Республики Казахстан</t>
  </si>
  <si>
    <t>Целевые трансферты на развитие бюджетам  районов (городов областного значения) на развитие теплоэнергетической системы</t>
  </si>
  <si>
    <t xml:space="preserve">Развитие теплоэнергетической системы_x000D_
</t>
  </si>
  <si>
    <t>Методологические услуги  по осуществлению фитосанитарного мониторинга, диагностики и прогноза</t>
  </si>
  <si>
    <t>Увеличение уставного капитала АО «КазАгроИнновация»  для научно-технического развития агропромышленного комплекса</t>
  </si>
  <si>
    <t>Целевые текущие трансферты областным бюджетам, бюджетам городов Астаны и Алматы на субсидирование стоимости услуг по доставке воды сельскохозяйственным  товаропроизводителям</t>
  </si>
  <si>
    <t>Субсидирование стоимости услуг  по доставке воды сельскохозяйственным товаропроизводителям</t>
  </si>
  <si>
    <t xml:space="preserve">Обеспечение закладки и выращивания многолетних насаждений плодово-ягодных культур и винограда  _x000D_
</t>
  </si>
  <si>
    <t xml:space="preserve">Целевые текущие трансферты бюджетам районов (городов областного значения) на реализацию мер по оказанию социальной поддержки специалистов социальной сферы сельских населенных пунктов_x000D_
</t>
  </si>
  <si>
    <t>Целевые текущие трансферты бюджетам районов (городов областного значения) для реализации мер социальной поддержки специалистов социальной сферы сельских населенных пунктов</t>
  </si>
  <si>
    <t>Управление сельского хозяйства города републиканского значения, столицы</t>
  </si>
  <si>
    <t>с.Рахмановские ключи</t>
  </si>
  <si>
    <t>635435600</t>
  </si>
  <si>
    <t>635443000</t>
  </si>
  <si>
    <t>с.Ащысай 1</t>
  </si>
  <si>
    <t>514057505</t>
  </si>
  <si>
    <t>с.Ащысай 2</t>
  </si>
  <si>
    <t>514057600</t>
  </si>
  <si>
    <t>514057603</t>
  </si>
  <si>
    <t>Дом чабана 24</t>
  </si>
  <si>
    <t>514057605</t>
  </si>
  <si>
    <t>Дом чабана 25</t>
  </si>
  <si>
    <t>514057607</t>
  </si>
  <si>
    <t>Дом чабана 26</t>
  </si>
  <si>
    <t>514057609</t>
  </si>
  <si>
    <t>Дом чабана 27</t>
  </si>
  <si>
    <t>514057611</t>
  </si>
  <si>
    <t>Дом чабана 28</t>
  </si>
  <si>
    <t>514057613</t>
  </si>
  <si>
    <t>Дом чабана 29</t>
  </si>
  <si>
    <t>514057615</t>
  </si>
  <si>
    <t>Дом чабана 30</t>
  </si>
  <si>
    <t>514057617</t>
  </si>
  <si>
    <t>Дом чабана 31</t>
  </si>
  <si>
    <t>514057619</t>
  </si>
  <si>
    <t>Дом чабана 32</t>
  </si>
  <si>
    <t>514063000</t>
  </si>
  <si>
    <t>Шарбулакский с.о.</t>
  </si>
  <si>
    <t>514063100</t>
  </si>
  <si>
    <t>с.Шарбулак</t>
  </si>
  <si>
    <t>514063103</t>
  </si>
  <si>
    <t>с.Байтурсынов</t>
  </si>
  <si>
    <t>514063105</t>
  </si>
  <si>
    <t>с.Буралкиев</t>
  </si>
  <si>
    <t>514063107</t>
  </si>
  <si>
    <t>Дамешкора</t>
  </si>
  <si>
    <t>514063109</t>
  </si>
  <si>
    <t>с.Жамалов</t>
  </si>
  <si>
    <t>514063111</t>
  </si>
  <si>
    <t>с.Кендирбаева Ж.</t>
  </si>
  <si>
    <t>514063113</t>
  </si>
  <si>
    <t>с.Мелдебеков</t>
  </si>
  <si>
    <t>514063115</t>
  </si>
  <si>
    <t>Мунайоним</t>
  </si>
  <si>
    <t>514063117</t>
  </si>
  <si>
    <t>с.Раймбердиев 1</t>
  </si>
  <si>
    <t>514063119</t>
  </si>
  <si>
    <t>с.Раймбердиев 2</t>
  </si>
  <si>
    <t>514063121</t>
  </si>
  <si>
    <t>Тубдиспансер</t>
  </si>
  <si>
    <t>514063123</t>
  </si>
  <si>
    <t>Шевронкора</t>
  </si>
  <si>
    <t>514063200</t>
  </si>
  <si>
    <t>с.Кезенбулак</t>
  </si>
  <si>
    <t>514063203</t>
  </si>
  <si>
    <t>514063205</t>
  </si>
  <si>
    <t>с.Б.Оспанов</t>
  </si>
  <si>
    <t>514063207</t>
  </si>
  <si>
    <t>с.Оспанов</t>
  </si>
  <si>
    <t>514063209</t>
  </si>
  <si>
    <t>514063300</t>
  </si>
  <si>
    <t>с.Ашыбулак</t>
  </si>
  <si>
    <t>514063303</t>
  </si>
  <si>
    <t>514063305</t>
  </si>
  <si>
    <t>с.Кабанбаев</t>
  </si>
  <si>
    <t>514063307</t>
  </si>
  <si>
    <t>с.Сарыкозов с.</t>
  </si>
  <si>
    <t>514063309</t>
  </si>
  <si>
    <t>514063311</t>
  </si>
  <si>
    <t>с.Терисбулак</t>
  </si>
  <si>
    <t>514063313</t>
  </si>
  <si>
    <t>514063315</t>
  </si>
  <si>
    <t>с.Хасанов М.</t>
  </si>
  <si>
    <t>514063400</t>
  </si>
  <si>
    <t>с.Молбулак</t>
  </si>
  <si>
    <t>514063500</t>
  </si>
  <si>
    <t>514063503</t>
  </si>
  <si>
    <t>с.Агабеков</t>
  </si>
  <si>
    <t>514063505</t>
  </si>
  <si>
    <t>с.Маулен</t>
  </si>
  <si>
    <t>514063507</t>
  </si>
  <si>
    <t>514400000</t>
  </si>
  <si>
    <t>Мактааральский район</t>
  </si>
  <si>
    <t>514420100</t>
  </si>
  <si>
    <t>г.Жетысай</t>
  </si>
  <si>
    <t>514433000</t>
  </si>
  <si>
    <t>514433100</t>
  </si>
  <si>
    <t>с.Халыктардостыгы</t>
  </si>
  <si>
    <t>514433200</t>
  </si>
  <si>
    <t>с.Жузимдик</t>
  </si>
  <si>
    <t>514433300</t>
  </si>
  <si>
    <t>с.Алтын кемер</t>
  </si>
  <si>
    <t>514433400</t>
  </si>
  <si>
    <t>с.Отан</t>
  </si>
  <si>
    <t>514433500</t>
  </si>
  <si>
    <t>с.Бейбитшилик</t>
  </si>
  <si>
    <t>514433600</t>
  </si>
  <si>
    <t>а. Атажурт</t>
  </si>
  <si>
    <t>514435000</t>
  </si>
  <si>
    <t>514435100</t>
  </si>
  <si>
    <t>с.Бескетик</t>
  </si>
  <si>
    <t>514435200</t>
  </si>
  <si>
    <t>514435300</t>
  </si>
  <si>
    <t>514435400</t>
  </si>
  <si>
    <t>с.Жолбарыса Калшораева</t>
  </si>
  <si>
    <t>514435500</t>
  </si>
  <si>
    <t>а.Хайдар</t>
  </si>
  <si>
    <t>514435600</t>
  </si>
  <si>
    <t>с.Гулистан</t>
  </si>
  <si>
    <t>514437000</t>
  </si>
  <si>
    <t>514437100</t>
  </si>
  <si>
    <t>514437200</t>
  </si>
  <si>
    <t>с.Еркинабад</t>
  </si>
  <si>
    <t>514437300</t>
  </si>
  <si>
    <t>с.Табысты</t>
  </si>
  <si>
    <t>514439000</t>
  </si>
  <si>
    <t>а.о.Жолдасбая Ералиева</t>
  </si>
  <si>
    <t>514439100</t>
  </si>
  <si>
    <t>514439200</t>
  </si>
  <si>
    <t>с.Акжайлау</t>
  </si>
  <si>
    <t>514439280</t>
  </si>
  <si>
    <t>с.Жазыксай</t>
  </si>
  <si>
    <t>514439300</t>
  </si>
  <si>
    <t>с.Ауэзово</t>
  </si>
  <si>
    <t>514439400</t>
  </si>
  <si>
    <t>с.Жагажай</t>
  </si>
  <si>
    <t>514439500</t>
  </si>
  <si>
    <t>с.Джамбул</t>
  </si>
  <si>
    <t>514439580</t>
  </si>
  <si>
    <t>с.Жданово</t>
  </si>
  <si>
    <t>514439600</t>
  </si>
  <si>
    <t>514439680</t>
  </si>
  <si>
    <t>514439700</t>
  </si>
  <si>
    <t>с.Муратбаево</t>
  </si>
  <si>
    <t>514439800</t>
  </si>
  <si>
    <t>514439900</t>
  </si>
  <si>
    <t>514439980</t>
  </si>
  <si>
    <t>с.Утиртобе</t>
  </si>
  <si>
    <t>514443000</t>
  </si>
  <si>
    <t>Асыкатинская п.а.</t>
  </si>
  <si>
    <t>514443100</t>
  </si>
  <si>
    <t>п.Асыката</t>
  </si>
  <si>
    <t>514445000</t>
  </si>
  <si>
    <t>514445100</t>
  </si>
  <si>
    <t>с.Жантаксай</t>
  </si>
  <si>
    <t>514445200</t>
  </si>
  <si>
    <t>514445300</t>
  </si>
  <si>
    <t>514445400</t>
  </si>
  <si>
    <t>с.Танирбергена Жайлыбаева</t>
  </si>
  <si>
    <t>514445500</t>
  </si>
  <si>
    <t>с.Hурлытан</t>
  </si>
  <si>
    <t>514445600</t>
  </si>
  <si>
    <t>с.Костакыр</t>
  </si>
  <si>
    <t>514447000</t>
  </si>
  <si>
    <t>с.Токтамыс 2</t>
  </si>
  <si>
    <t>635833500</t>
  </si>
  <si>
    <t>635833502</t>
  </si>
  <si>
    <t>с.Адил</t>
  </si>
  <si>
    <t>635833506</t>
  </si>
  <si>
    <t>с.Жанакай</t>
  </si>
  <si>
    <t>635833507</t>
  </si>
  <si>
    <t>с.Жаманбай 1</t>
  </si>
  <si>
    <t>635833508</t>
  </si>
  <si>
    <t>с.Кокалашокы</t>
  </si>
  <si>
    <t>635833509</t>
  </si>
  <si>
    <t>с.Карапункт</t>
  </si>
  <si>
    <t>635833511</t>
  </si>
  <si>
    <t>635833515</t>
  </si>
  <si>
    <t>635837000</t>
  </si>
  <si>
    <t>Екпинский с.о.</t>
  </si>
  <si>
    <t>635837100</t>
  </si>
  <si>
    <t>с.Екпин</t>
  </si>
  <si>
    <t>635837103</t>
  </si>
  <si>
    <t>635837104</t>
  </si>
  <si>
    <t>635837106</t>
  </si>
  <si>
    <t>635837107</t>
  </si>
  <si>
    <t>с.Суттиген</t>
  </si>
  <si>
    <t>635837108</t>
  </si>
  <si>
    <t>635837109</t>
  </si>
  <si>
    <t>с.Хасен</t>
  </si>
  <si>
    <t>635837111</t>
  </si>
  <si>
    <t>Шифербаз</t>
  </si>
  <si>
    <t>635837113</t>
  </si>
  <si>
    <t>с.Читобе</t>
  </si>
  <si>
    <t>635837200</t>
  </si>
  <si>
    <t>635837203</t>
  </si>
  <si>
    <t>с.Байбалта</t>
  </si>
  <si>
    <t>635837205</t>
  </si>
  <si>
    <t>635837300</t>
  </si>
  <si>
    <t>с.Кокжол</t>
  </si>
  <si>
    <t>635837302</t>
  </si>
  <si>
    <t>635837303</t>
  </si>
  <si>
    <t>с.Бердибай</t>
  </si>
  <si>
    <t>635837304</t>
  </si>
  <si>
    <t>Куйгенкора</t>
  </si>
  <si>
    <t>635837305</t>
  </si>
  <si>
    <t>с.Hарын</t>
  </si>
  <si>
    <t>635837306</t>
  </si>
  <si>
    <t>с.Акбаз-1</t>
  </si>
  <si>
    <t>635837307</t>
  </si>
  <si>
    <t>с.Hаум</t>
  </si>
  <si>
    <t>635837308</t>
  </si>
  <si>
    <t>635837309</t>
  </si>
  <si>
    <t>с.Атакан</t>
  </si>
  <si>
    <t>635837311</t>
  </si>
  <si>
    <t>635837312</t>
  </si>
  <si>
    <t>с.Бектур</t>
  </si>
  <si>
    <t>635837313</t>
  </si>
  <si>
    <t>с.Бесбастау</t>
  </si>
  <si>
    <t>635837314</t>
  </si>
  <si>
    <t>635837315</t>
  </si>
  <si>
    <t>635837316</t>
  </si>
  <si>
    <t>с.Жанузак</t>
  </si>
  <si>
    <t>635837317</t>
  </si>
  <si>
    <t>с.Жумакан-1</t>
  </si>
  <si>
    <t>635837318</t>
  </si>
  <si>
    <t>с.Жумакан-2</t>
  </si>
  <si>
    <t>635837319</t>
  </si>
  <si>
    <t>с.Какебай</t>
  </si>
  <si>
    <t>635837321</t>
  </si>
  <si>
    <t>с.Касенгажи</t>
  </si>
  <si>
    <t>635837322</t>
  </si>
  <si>
    <t>с.Кармыс</t>
  </si>
  <si>
    <t>635837323</t>
  </si>
  <si>
    <t>с.Конакбай</t>
  </si>
  <si>
    <t>635837324</t>
  </si>
  <si>
    <t>635837325</t>
  </si>
  <si>
    <t>с.Кунбосын</t>
  </si>
  <si>
    <t>635837326</t>
  </si>
  <si>
    <t>с.Зекен-1</t>
  </si>
  <si>
    <t>635837327</t>
  </si>
  <si>
    <t>с.Зекен-2</t>
  </si>
  <si>
    <t>635837328</t>
  </si>
  <si>
    <t>635837329</t>
  </si>
  <si>
    <t>с.Манак</t>
  </si>
  <si>
    <t>635837331</t>
  </si>
  <si>
    <t>с.Мухаметжан</t>
  </si>
  <si>
    <t>635837332</t>
  </si>
  <si>
    <t>с.Нуртаза</t>
  </si>
  <si>
    <t>635837333</t>
  </si>
  <si>
    <t>635837334</t>
  </si>
  <si>
    <t>с.Оскенбай</t>
  </si>
  <si>
    <t>635837335</t>
  </si>
  <si>
    <t>с.Пштахан</t>
  </si>
  <si>
    <t>635837336</t>
  </si>
  <si>
    <t>с.Сарбастау</t>
  </si>
  <si>
    <t>635837337</t>
  </si>
  <si>
    <t>с.Темиртек</t>
  </si>
  <si>
    <t>635837338</t>
  </si>
  <si>
    <t>с.Шонтайбек</t>
  </si>
  <si>
    <t>Каракайский с.о.</t>
  </si>
  <si>
    <t>514467100</t>
  </si>
  <si>
    <t>с.Каракайское</t>
  </si>
  <si>
    <t>514467200</t>
  </si>
  <si>
    <t>с.Батырхан</t>
  </si>
  <si>
    <t>514467300</t>
  </si>
  <si>
    <t>514467400</t>
  </si>
  <si>
    <t>514467500</t>
  </si>
  <si>
    <t>с.Сатпаева</t>
  </si>
  <si>
    <t>514467600</t>
  </si>
  <si>
    <t>514467700</t>
  </si>
  <si>
    <t>с.Орыскудук</t>
  </si>
  <si>
    <t>514467800</t>
  </si>
  <si>
    <t>514467900</t>
  </si>
  <si>
    <t>514471000</t>
  </si>
  <si>
    <t>514471100</t>
  </si>
  <si>
    <t>514471200</t>
  </si>
  <si>
    <t>514471280</t>
  </si>
  <si>
    <t>514471300</t>
  </si>
  <si>
    <t>514471380</t>
  </si>
  <si>
    <t>514471400</t>
  </si>
  <si>
    <t>с.Кызылкум</t>
  </si>
  <si>
    <t>514471480</t>
  </si>
  <si>
    <t>514471500</t>
  </si>
  <si>
    <t>с.Карасакал</t>
  </si>
  <si>
    <t>514471580</t>
  </si>
  <si>
    <t>с.Татьяновка</t>
  </si>
  <si>
    <t>395639000</t>
  </si>
  <si>
    <t>Буденновский с.о.</t>
  </si>
  <si>
    <t>395639100</t>
  </si>
  <si>
    <t>395639200</t>
  </si>
  <si>
    <t>395639300</t>
  </si>
  <si>
    <t>с.Маковка</t>
  </si>
  <si>
    <t>395643000</t>
  </si>
  <si>
    <t>Введенский с.о.</t>
  </si>
  <si>
    <t>395643100</t>
  </si>
  <si>
    <t>с.Введенка</t>
  </si>
  <si>
    <t>395643200</t>
  </si>
  <si>
    <t>с.Загаринка</t>
  </si>
  <si>
    <t>395643300</t>
  </si>
  <si>
    <t>395643400</t>
  </si>
  <si>
    <t>с.Каренинка</t>
  </si>
  <si>
    <t>395643500</t>
  </si>
  <si>
    <t>395645000</t>
  </si>
  <si>
    <t>Каменскуральский с.о.</t>
  </si>
  <si>
    <t>395645100</t>
  </si>
  <si>
    <t>с.Каменскуральское</t>
  </si>
  <si>
    <t>395645300</t>
  </si>
  <si>
    <t>395645400</t>
  </si>
  <si>
    <t>395647000</t>
  </si>
  <si>
    <t>Краснопресненский с.о.</t>
  </si>
  <si>
    <t>395647100</t>
  </si>
  <si>
    <t>с.Красная Пресня</t>
  </si>
  <si>
    <t>395647200</t>
  </si>
  <si>
    <t>395647300</t>
  </si>
  <si>
    <t>с.Лоба</t>
  </si>
  <si>
    <t>395647400</t>
  </si>
  <si>
    <t>395647500</t>
  </si>
  <si>
    <t>395649000</t>
  </si>
  <si>
    <t>Каракогинский с.о.</t>
  </si>
  <si>
    <t>395649100</t>
  </si>
  <si>
    <t>395649200</t>
  </si>
  <si>
    <t>395649400</t>
  </si>
  <si>
    <t>395649600</t>
  </si>
  <si>
    <t>с.Кульчукай</t>
  </si>
  <si>
    <t>395649700</t>
  </si>
  <si>
    <t>с.Туленгут</t>
  </si>
  <si>
    <t>395653000</t>
  </si>
  <si>
    <t>Ломоносовский с.о.</t>
  </si>
  <si>
    <t>395653100</t>
  </si>
  <si>
    <t>с.Каскат</t>
  </si>
  <si>
    <t>395653200</t>
  </si>
  <si>
    <t>395653280</t>
  </si>
  <si>
    <t>395653300</t>
  </si>
  <si>
    <t>с.Карамай</t>
  </si>
  <si>
    <t>395653400</t>
  </si>
  <si>
    <t>с.Лютинка</t>
  </si>
  <si>
    <t>395653600</t>
  </si>
  <si>
    <t>396835000</t>
  </si>
  <si>
    <t>Банновский с.о.</t>
  </si>
  <si>
    <t>396835100</t>
  </si>
  <si>
    <t>с.Банновка</t>
  </si>
  <si>
    <t>396835200</t>
  </si>
  <si>
    <t>396835300</t>
  </si>
  <si>
    <t>с.Цабелевка</t>
  </si>
  <si>
    <t>396835400</t>
  </si>
  <si>
    <t>с.Чеховка</t>
  </si>
  <si>
    <t>396837000</t>
  </si>
  <si>
    <t>Вишневый с.о.</t>
  </si>
  <si>
    <t>396837100</t>
  </si>
  <si>
    <t>396837200</t>
  </si>
  <si>
    <t>396837300</t>
  </si>
  <si>
    <t>с.Белояровка</t>
  </si>
  <si>
    <t>396837400</t>
  </si>
  <si>
    <t>с.Уйское</t>
  </si>
  <si>
    <t>396837500</t>
  </si>
  <si>
    <t>с.Усаковка</t>
  </si>
  <si>
    <t>396839000</t>
  </si>
  <si>
    <t>Воронежский с.о.</t>
  </si>
  <si>
    <t>396839100</t>
  </si>
  <si>
    <t>396839300</t>
  </si>
  <si>
    <t>с.Лысановка</t>
  </si>
  <si>
    <t>396839400</t>
  </si>
  <si>
    <t>с.Успеновка</t>
  </si>
  <si>
    <t>396843000</t>
  </si>
  <si>
    <t>396843100</t>
  </si>
  <si>
    <t>с.Жарколь</t>
  </si>
  <si>
    <t>396843200</t>
  </si>
  <si>
    <t>с.Александрополь</t>
  </si>
  <si>
    <t>396843300</t>
  </si>
  <si>
    <t>396843400</t>
  </si>
  <si>
    <t>с.Владыкинка</t>
  </si>
  <si>
    <t>396843405</t>
  </si>
  <si>
    <t>396843500</t>
  </si>
  <si>
    <t>с.Затышенка</t>
  </si>
  <si>
    <t>396843600</t>
  </si>
  <si>
    <t>с.Копыченка</t>
  </si>
  <si>
    <t>396843700</t>
  </si>
  <si>
    <t>396845000</t>
  </si>
  <si>
    <t>Камышинский с.о.</t>
  </si>
  <si>
    <t>396845100</t>
  </si>
  <si>
    <t>с.Чистый Чандак</t>
  </si>
  <si>
    <t>396845200</t>
  </si>
  <si>
    <t>с.Алабутала</t>
  </si>
  <si>
    <t>396845400</t>
  </si>
  <si>
    <t>с.Камышный Чандак</t>
  </si>
  <si>
    <t>396845500</t>
  </si>
  <si>
    <t>396847000</t>
  </si>
  <si>
    <t>Костряковский с.о.</t>
  </si>
  <si>
    <t>396847100</t>
  </si>
  <si>
    <t>с.Костряковка</t>
  </si>
  <si>
    <t>396847200</t>
  </si>
  <si>
    <t>с.Волковка</t>
  </si>
  <si>
    <t>396847300</t>
  </si>
  <si>
    <t>с.Грачевка</t>
  </si>
  <si>
    <t>396847400</t>
  </si>
  <si>
    <t>с.Запасное</t>
  </si>
  <si>
    <t>396847500</t>
  </si>
  <si>
    <t>с.Ивангородское</t>
  </si>
  <si>
    <t>396847600</t>
  </si>
  <si>
    <t>396847700</t>
  </si>
  <si>
    <t>с.Hовоукраинка</t>
  </si>
  <si>
    <t>396849000</t>
  </si>
  <si>
    <t>396849100</t>
  </si>
  <si>
    <t>396849200</t>
  </si>
  <si>
    <t>396849300</t>
  </si>
  <si>
    <t>с.Костычевка</t>
  </si>
  <si>
    <t>396851000</t>
  </si>
  <si>
    <t>Косаралский с.о.</t>
  </si>
  <si>
    <t>396851100</t>
  </si>
  <si>
    <t>396851200</t>
  </si>
  <si>
    <t>396851500</t>
  </si>
  <si>
    <t>с.Турагаш</t>
  </si>
  <si>
    <t>396853000</t>
  </si>
  <si>
    <t>396853100</t>
  </si>
  <si>
    <t>396853200</t>
  </si>
  <si>
    <t>с.Байкаин</t>
  </si>
  <si>
    <t>396853300</t>
  </si>
  <si>
    <t>с.Жанакой</t>
  </si>
  <si>
    <t>396853400</t>
  </si>
  <si>
    <t>396855000</t>
  </si>
  <si>
    <t>396855100</t>
  </si>
  <si>
    <t>396855300</t>
  </si>
  <si>
    <t>с.Старошумное</t>
  </si>
  <si>
    <t>396855400</t>
  </si>
  <si>
    <t>396857000</t>
  </si>
  <si>
    <t>396857100</t>
  </si>
  <si>
    <t>396857105</t>
  </si>
  <si>
    <t>396857400</t>
  </si>
  <si>
    <t>с.Трактовое</t>
  </si>
  <si>
    <t>396859000</t>
  </si>
  <si>
    <t>Пешковский с.о.</t>
  </si>
  <si>
    <t>396859100</t>
  </si>
  <si>
    <t>с.Пешковка</t>
  </si>
  <si>
    <t>396859200</t>
  </si>
  <si>
    <t>с.Большое</t>
  </si>
  <si>
    <t>396859400</t>
  </si>
  <si>
    <t>396859500</t>
  </si>
  <si>
    <t>с.Кравцово</t>
  </si>
  <si>
    <t>396859700</t>
  </si>
  <si>
    <t>396863000</t>
  </si>
  <si>
    <t>Украинский с.о.</t>
  </si>
  <si>
    <t>396863100</t>
  </si>
  <si>
    <t>с.Малороссийка</t>
  </si>
  <si>
    <t>396863400</t>
  </si>
  <si>
    <t>с.Дубровка</t>
  </si>
  <si>
    <t>396865000</t>
  </si>
  <si>
    <t>Чандакский с.о.</t>
  </si>
  <si>
    <t>396865100</t>
  </si>
  <si>
    <t>396865300</t>
  </si>
  <si>
    <t>с.Дорожное</t>
  </si>
  <si>
    <t>396865400</t>
  </si>
  <si>
    <t>с.Крамское</t>
  </si>
  <si>
    <t>430000000</t>
  </si>
  <si>
    <t>Кызылординская область</t>
  </si>
  <si>
    <t>431000000</t>
  </si>
  <si>
    <t>Кызылорда Г.А.</t>
  </si>
  <si>
    <t>431010000</t>
  </si>
  <si>
    <t>г.Кызылорда</t>
  </si>
  <si>
    <t>431033000</t>
  </si>
  <si>
    <t>Акжарминский с.о.</t>
  </si>
  <si>
    <t>431033100</t>
  </si>
  <si>
    <t>с.Акжарма</t>
  </si>
  <si>
    <t>431033200</t>
  </si>
  <si>
    <t>с.Калгандарья</t>
  </si>
  <si>
    <t>431033300</t>
  </si>
  <si>
    <t>с.Кубас</t>
  </si>
  <si>
    <t>431033400</t>
  </si>
  <si>
    <t>с.Талдыарал</t>
  </si>
  <si>
    <t>431035000</t>
  </si>
  <si>
    <t>431035100</t>
  </si>
  <si>
    <t>с.Махамбетова</t>
  </si>
  <si>
    <t>431037000</t>
  </si>
  <si>
    <t>Белкольская п.а.</t>
  </si>
  <si>
    <t>431037100</t>
  </si>
  <si>
    <t>п.Белколь</t>
  </si>
  <si>
    <t>431037200</t>
  </si>
  <si>
    <t>с.Бирказан</t>
  </si>
  <si>
    <t>431039000</t>
  </si>
  <si>
    <t>Косшынырауский с.о.</t>
  </si>
  <si>
    <t>431039100</t>
  </si>
  <si>
    <t>431039200</t>
  </si>
  <si>
    <t>431041000</t>
  </si>
  <si>
    <t>Караултобинский с.о.</t>
  </si>
  <si>
    <t>431041100</t>
  </si>
  <si>
    <t>431043000</t>
  </si>
  <si>
    <t>Кызылжарминский с.о.</t>
  </si>
  <si>
    <t>431043100</t>
  </si>
  <si>
    <t>с.Кызылжарма</t>
  </si>
  <si>
    <t>431043400</t>
  </si>
  <si>
    <t>431043600</t>
  </si>
  <si>
    <t>рзд.11</t>
  </si>
  <si>
    <t>431045000</t>
  </si>
  <si>
    <t>Кызылозекский с.о.</t>
  </si>
  <si>
    <t>431045100</t>
  </si>
  <si>
    <t>431045200</t>
  </si>
  <si>
    <t>с.Айнаколь</t>
  </si>
  <si>
    <t>431045300</t>
  </si>
  <si>
    <t>ст.Караозек</t>
  </si>
  <si>
    <t>431046000</t>
  </si>
  <si>
    <t>Талсуатский с.о.</t>
  </si>
  <si>
    <t>431046100</t>
  </si>
  <si>
    <t>с.Талсуат</t>
  </si>
  <si>
    <t>431046300</t>
  </si>
  <si>
    <t>с.Геологов</t>
  </si>
  <si>
    <t>396257500</t>
  </si>
  <si>
    <t>396259000</t>
  </si>
  <si>
    <t>396259100</t>
  </si>
  <si>
    <t>с.Тимирязевка</t>
  </si>
  <si>
    <t>396259300</t>
  </si>
  <si>
    <t>с.Павлыш Спасское</t>
  </si>
  <si>
    <t>396259400</t>
  </si>
  <si>
    <t>396263000</t>
  </si>
  <si>
    <t>Чеховский с.о.</t>
  </si>
  <si>
    <t>396263100</t>
  </si>
  <si>
    <t>396263200</t>
  </si>
  <si>
    <t>с.Акчаколь</t>
  </si>
  <si>
    <t>396263300</t>
  </si>
  <si>
    <t>396400000</t>
  </si>
  <si>
    <t>Тарановский район</t>
  </si>
  <si>
    <t>396430000</t>
  </si>
  <si>
    <t>Тарановский с.о.</t>
  </si>
  <si>
    <t>396430100</t>
  </si>
  <si>
    <t>с.Тарановское</t>
  </si>
  <si>
    <t>396430200</t>
  </si>
  <si>
    <t>с.Воронежское</t>
  </si>
  <si>
    <t>396430400</t>
  </si>
  <si>
    <t>с.Оренбургское</t>
  </si>
  <si>
    <t>396435000</t>
  </si>
  <si>
    <t>Асенкритовский с.о.</t>
  </si>
  <si>
    <t>396435100</t>
  </si>
  <si>
    <t>596033700</t>
  </si>
  <si>
    <t>с.Тапшил</t>
  </si>
  <si>
    <t>596035000</t>
  </si>
  <si>
    <t>Алаботинский с.о.</t>
  </si>
  <si>
    <t>596035100</t>
  </si>
  <si>
    <t>596035400</t>
  </si>
  <si>
    <t>с.Золоторунное</t>
  </si>
  <si>
    <t>596035500</t>
  </si>
  <si>
    <t>с.Сугурбай</t>
  </si>
  <si>
    <t>596035600</t>
  </si>
  <si>
    <t>596035700</t>
  </si>
  <si>
    <t>596036000</t>
  </si>
  <si>
    <t>Амандыкский с.о.</t>
  </si>
  <si>
    <t>596036100</t>
  </si>
  <si>
    <t>с.Амандык</t>
  </si>
  <si>
    <t>596036400</t>
  </si>
  <si>
    <t>596036500</t>
  </si>
  <si>
    <t>с.Ильичевка</t>
  </si>
  <si>
    <t>596036600</t>
  </si>
  <si>
    <t>с.Аймак</t>
  </si>
  <si>
    <t>596037000</t>
  </si>
  <si>
    <t>Большеизюмовский с.о.</t>
  </si>
  <si>
    <t>596037100</t>
  </si>
  <si>
    <t>356039104</t>
  </si>
  <si>
    <t>зимовка Ауез</t>
  </si>
  <si>
    <t>356039105</t>
  </si>
  <si>
    <t>зимовка Бузау</t>
  </si>
  <si>
    <t>356039106</t>
  </si>
  <si>
    <t>зимовка Жанабай</t>
  </si>
  <si>
    <t>356039107</t>
  </si>
  <si>
    <t>зимовка Избасар</t>
  </si>
  <si>
    <t>356039109</t>
  </si>
  <si>
    <t>314042000</t>
  </si>
  <si>
    <t>Ерназарский с.о.</t>
  </si>
  <si>
    <t>314042100</t>
  </si>
  <si>
    <t>314043000</t>
  </si>
  <si>
    <t>314043100</t>
  </si>
  <si>
    <t>с.Шайкорык</t>
  </si>
  <si>
    <t>314043103</t>
  </si>
  <si>
    <t>314043200</t>
  </si>
  <si>
    <t>431047000</t>
  </si>
  <si>
    <t>Тасбугетская п.а.</t>
  </si>
  <si>
    <t>431047100</t>
  </si>
  <si>
    <t>п.Тасбугет</t>
  </si>
  <si>
    <t>431047200</t>
  </si>
  <si>
    <t>с.Ирколь</t>
  </si>
  <si>
    <t>431900000</t>
  </si>
  <si>
    <t>Байконыр Г.А.</t>
  </si>
  <si>
    <t>431910000</t>
  </si>
  <si>
    <t>г.Байконыр</t>
  </si>
  <si>
    <t>433200000</t>
  </si>
  <si>
    <t>Аральский район</t>
  </si>
  <si>
    <t>433220000</t>
  </si>
  <si>
    <t>Аральская г.а.</t>
  </si>
  <si>
    <t>433220100</t>
  </si>
  <si>
    <t>г.Аральск</t>
  </si>
  <si>
    <t>433231000</t>
  </si>
  <si>
    <t>Акирекский с.о.</t>
  </si>
  <si>
    <t>433231100</t>
  </si>
  <si>
    <t>с.Акбай</t>
  </si>
  <si>
    <t>433232000</t>
  </si>
  <si>
    <t>Атаншинский с.о.</t>
  </si>
  <si>
    <t>433232100</t>
  </si>
  <si>
    <t>с.Жинишкекум</t>
  </si>
  <si>
    <t>с.Кенестобе</t>
  </si>
  <si>
    <t>433232200</t>
  </si>
  <si>
    <t>с.Асенкритовка</t>
  </si>
  <si>
    <t>396435200</t>
  </si>
  <si>
    <t>с.Баталы</t>
  </si>
  <si>
    <t>рзд.115</t>
  </si>
  <si>
    <t>396435300</t>
  </si>
  <si>
    <t>с.Варваринка</t>
  </si>
  <si>
    <t>396435400</t>
  </si>
  <si>
    <t>396435500</t>
  </si>
  <si>
    <t>396435600</t>
  </si>
  <si>
    <t>с.Майлин</t>
  </si>
  <si>
    <t>396439000</t>
  </si>
  <si>
    <t>Белинский с.о.</t>
  </si>
  <si>
    <t>396439100</t>
  </si>
  <si>
    <t>с.Кайындыколь</t>
  </si>
  <si>
    <t>396439200</t>
  </si>
  <si>
    <t>с.Жамбасколь</t>
  </si>
  <si>
    <t>396443000</t>
  </si>
  <si>
    <t>514857303</t>
  </si>
  <si>
    <t>с.Кенжекора</t>
  </si>
  <si>
    <t>515200000</t>
  </si>
  <si>
    <t>Сайрамский район</t>
  </si>
  <si>
    <t>515230000</t>
  </si>
  <si>
    <t>Аксукентский с.о.</t>
  </si>
  <si>
    <t>515230100</t>
  </si>
  <si>
    <t>515230200</t>
  </si>
  <si>
    <t>с.Манкент</t>
  </si>
  <si>
    <t>515230300</t>
  </si>
  <si>
    <t>515233000</t>
  </si>
  <si>
    <t>515233100</t>
  </si>
  <si>
    <t>515233200</t>
  </si>
  <si>
    <t>515233300</t>
  </si>
  <si>
    <t>с.Шапрашты</t>
  </si>
  <si>
    <t>515237000</t>
  </si>
  <si>
    <t>Арысский с.о.</t>
  </si>
  <si>
    <t>515237100</t>
  </si>
  <si>
    <t>с.Кожакорган</t>
  </si>
  <si>
    <t>515237200</t>
  </si>
  <si>
    <t>с.Hуржанкорган</t>
  </si>
  <si>
    <t>515239000</t>
  </si>
  <si>
    <t>515239100</t>
  </si>
  <si>
    <t>515239200</t>
  </si>
  <si>
    <t>с.Айколь</t>
  </si>
  <si>
    <t>515239300</t>
  </si>
  <si>
    <t>515239400</t>
  </si>
  <si>
    <t>с.Орманшы</t>
  </si>
  <si>
    <t>515243000</t>
  </si>
  <si>
    <t>515243100</t>
  </si>
  <si>
    <t>515243200</t>
  </si>
  <si>
    <t>515243300</t>
  </si>
  <si>
    <t>515243400</t>
  </si>
  <si>
    <t>с.Черноводск</t>
  </si>
  <si>
    <t>515245000</t>
  </si>
  <si>
    <t>Жулдызский с.о.</t>
  </si>
  <si>
    <t>515245100</t>
  </si>
  <si>
    <t>с.Жулдуз</t>
  </si>
  <si>
    <t>515245103</t>
  </si>
  <si>
    <t>Кашара Текесу</t>
  </si>
  <si>
    <t>515245200</t>
  </si>
  <si>
    <t>515245300</t>
  </si>
  <si>
    <t>с.Бадам 2</t>
  </si>
  <si>
    <t>515245303</t>
  </si>
  <si>
    <t>Кашара Аманбаева</t>
  </si>
  <si>
    <t>515245400</t>
  </si>
  <si>
    <t>515245500</t>
  </si>
  <si>
    <t>515247000</t>
  </si>
  <si>
    <t>Жибекжолинский с.о.</t>
  </si>
  <si>
    <t>515247100</t>
  </si>
  <si>
    <t>с.Машат</t>
  </si>
  <si>
    <t>515247200</t>
  </si>
  <si>
    <t>515247300</t>
  </si>
  <si>
    <t>с.Сихым</t>
  </si>
  <si>
    <t>515249000</t>
  </si>
  <si>
    <t>515249100</t>
  </si>
  <si>
    <t>515249103</t>
  </si>
  <si>
    <t>Кашара Алиева</t>
  </si>
  <si>
    <t>Кашара Дача</t>
  </si>
  <si>
    <t>515249200</t>
  </si>
  <si>
    <t>с.Таскешу</t>
  </si>
  <si>
    <t>515249203</t>
  </si>
  <si>
    <t>Кашара Байгараева</t>
  </si>
  <si>
    <t>515249205</t>
  </si>
  <si>
    <t>Кашара Гаражаева</t>
  </si>
  <si>
    <t>515249300</t>
  </si>
  <si>
    <t>с.Комешбулак</t>
  </si>
  <si>
    <t>515249400</t>
  </si>
  <si>
    <t>с.Асиларык</t>
  </si>
  <si>
    <t>515249403</t>
  </si>
  <si>
    <t>515249405</t>
  </si>
  <si>
    <t>Кашара Махмудова</t>
  </si>
  <si>
    <t>515249500</t>
  </si>
  <si>
    <t>515249503</t>
  </si>
  <si>
    <t>Кашара Озеро 1</t>
  </si>
  <si>
    <t>515249505</t>
  </si>
  <si>
    <t>Кашара Озеро 2</t>
  </si>
  <si>
    <t>515249507</t>
  </si>
  <si>
    <t>Кашара Озеро 3</t>
  </si>
  <si>
    <t>515249600</t>
  </si>
  <si>
    <t>а.Курлык</t>
  </si>
  <si>
    <t>515249603</t>
  </si>
  <si>
    <t>Кашара Дача 1</t>
  </si>
  <si>
    <t>515249700</t>
  </si>
  <si>
    <t>с.Ошакты</t>
  </si>
  <si>
    <t>515249800</t>
  </si>
  <si>
    <t>515249803</t>
  </si>
  <si>
    <t>Кашара Булак 1</t>
  </si>
  <si>
    <t>515249805</t>
  </si>
  <si>
    <t>Кашара Булак 2</t>
  </si>
  <si>
    <t>515249807</t>
  </si>
  <si>
    <t>Кашара Булак 3</t>
  </si>
  <si>
    <t>515249900</t>
  </si>
  <si>
    <t>с.Чиркино</t>
  </si>
  <si>
    <t>515253000</t>
  </si>
  <si>
    <t>515253100</t>
  </si>
  <si>
    <t>515253103</t>
  </si>
  <si>
    <t>Озеро Кулькент</t>
  </si>
  <si>
    <t>515255000</t>
  </si>
  <si>
    <t>Карамуртский с.о.</t>
  </si>
  <si>
    <t>515255100</t>
  </si>
  <si>
    <t>с.Карамурт</t>
  </si>
  <si>
    <t>515255200</t>
  </si>
  <si>
    <t>515257000</t>
  </si>
  <si>
    <t>515257100</t>
  </si>
  <si>
    <t>515257200</t>
  </si>
  <si>
    <t>515257300</t>
  </si>
  <si>
    <t>с.Бескепе</t>
  </si>
  <si>
    <t>515257400</t>
  </si>
  <si>
    <t>с.Айтеке би</t>
  </si>
  <si>
    <t>515257500</t>
  </si>
  <si>
    <t>515257600</t>
  </si>
  <si>
    <t>с.Мартобе</t>
  </si>
  <si>
    <t>515257700</t>
  </si>
  <si>
    <t>515257800</t>
  </si>
  <si>
    <t>515257900</t>
  </si>
  <si>
    <t>515259000</t>
  </si>
  <si>
    <t>515259100</t>
  </si>
  <si>
    <t>с.Абдилабад</t>
  </si>
  <si>
    <t>515259200</t>
  </si>
  <si>
    <t>515259300</t>
  </si>
  <si>
    <t>с.Базаркакпа</t>
  </si>
  <si>
    <t>515259400</t>
  </si>
  <si>
    <t>с.Турдыабат</t>
  </si>
  <si>
    <t>515263000</t>
  </si>
  <si>
    <t>Кутарысский с.о.</t>
  </si>
  <si>
    <t>515263100</t>
  </si>
  <si>
    <t>с.Кутарыс</t>
  </si>
  <si>
    <t>515263200</t>
  </si>
  <si>
    <t>515263300</t>
  </si>
  <si>
    <t>с.Акарыс</t>
  </si>
  <si>
    <t>515263400</t>
  </si>
  <si>
    <t>515265000</t>
  </si>
  <si>
    <t>Колкентский с.о.</t>
  </si>
  <si>
    <t>515265100</t>
  </si>
  <si>
    <t>с.Колкент</t>
  </si>
  <si>
    <t>515265105</t>
  </si>
  <si>
    <t>Кашара Кадира</t>
  </si>
  <si>
    <t>515265107</t>
  </si>
  <si>
    <t>Кашара Якуба</t>
  </si>
  <si>
    <t>515265200</t>
  </si>
  <si>
    <t>515265300</t>
  </si>
  <si>
    <t>с.Аксуабат</t>
  </si>
  <si>
    <t>515265303</t>
  </si>
  <si>
    <t>Кашара Аксу</t>
  </si>
  <si>
    <t>515265400</t>
  </si>
  <si>
    <t>с.Молыбая Оразалиева</t>
  </si>
  <si>
    <t>515265403</t>
  </si>
  <si>
    <t>Кашара Аден</t>
  </si>
  <si>
    <t>515265500</t>
  </si>
  <si>
    <t>с.Ханкорган</t>
  </si>
  <si>
    <t>515265600</t>
  </si>
  <si>
    <t>с.Пахтазарибдар</t>
  </si>
  <si>
    <t>515265700</t>
  </si>
  <si>
    <t>515265800</t>
  </si>
  <si>
    <t>515267000</t>
  </si>
  <si>
    <t>Манкентский с.о.</t>
  </si>
  <si>
    <t>515267100</t>
  </si>
  <si>
    <t>515267200</t>
  </si>
  <si>
    <t>515269000</t>
  </si>
  <si>
    <t>Сайрамский с.о.</t>
  </si>
  <si>
    <t>515269100</t>
  </si>
  <si>
    <t>с.Сайрам</t>
  </si>
  <si>
    <t>515269200</t>
  </si>
  <si>
    <t>с. Исфиджаб</t>
  </si>
  <si>
    <t>515269400</t>
  </si>
  <si>
    <t>515273000</t>
  </si>
  <si>
    <t>515273100</t>
  </si>
  <si>
    <t>515273200</t>
  </si>
  <si>
    <t>с.Таскен</t>
  </si>
  <si>
    <t>515273300</t>
  </si>
  <si>
    <t>515273400</t>
  </si>
  <si>
    <t>515273500</t>
  </si>
  <si>
    <t>с.Опытная станция</t>
  </si>
  <si>
    <t>515400000</t>
  </si>
  <si>
    <t>Сарыагашский район</t>
  </si>
  <si>
    <t>515420100</t>
  </si>
  <si>
    <t>г.Сарыагаш</t>
  </si>
  <si>
    <t>515433000</t>
  </si>
  <si>
    <t>515433100</t>
  </si>
  <si>
    <t>515435000</t>
  </si>
  <si>
    <t>515435100</t>
  </si>
  <si>
    <t>515435200</t>
  </si>
  <si>
    <t>с.Багыж</t>
  </si>
  <si>
    <t>515437000</t>
  </si>
  <si>
    <t>515437100</t>
  </si>
  <si>
    <t>515437200</t>
  </si>
  <si>
    <t>515437300</t>
  </si>
  <si>
    <t>с.Жалпаккум</t>
  </si>
  <si>
    <t>514471600</t>
  </si>
  <si>
    <t>514471680</t>
  </si>
  <si>
    <t>514471700</t>
  </si>
  <si>
    <t>с.Молшылык</t>
  </si>
  <si>
    <t>514471780</t>
  </si>
  <si>
    <t>с.Макталы</t>
  </si>
  <si>
    <t>514471800</t>
  </si>
  <si>
    <t>514471880</t>
  </si>
  <si>
    <t>514471900</t>
  </si>
  <si>
    <t>514473000</t>
  </si>
  <si>
    <t>с.о. Жолдабая Нурлыбаева</t>
  </si>
  <si>
    <t>514473100</t>
  </si>
  <si>
    <t>а. Ынталы</t>
  </si>
  <si>
    <t>514473103</t>
  </si>
  <si>
    <t>514473200</t>
  </si>
  <si>
    <t>с.30 лет Казахской ССР</t>
  </si>
  <si>
    <t>514473300</t>
  </si>
  <si>
    <t>с.Каракир</t>
  </si>
  <si>
    <t>514473400</t>
  </si>
  <si>
    <t>с.Ырысты</t>
  </si>
  <si>
    <t>514473500</t>
  </si>
  <si>
    <t>с.Жумахан</t>
  </si>
  <si>
    <t>635845311</t>
  </si>
  <si>
    <t>с.Мазабай</t>
  </si>
  <si>
    <t>635845313</t>
  </si>
  <si>
    <t>с.Мухажан</t>
  </si>
  <si>
    <t>635845315</t>
  </si>
  <si>
    <t>с.Пима</t>
  </si>
  <si>
    <t>635845317</t>
  </si>
  <si>
    <t>635845319</t>
  </si>
  <si>
    <t>с.Шаяхмет</t>
  </si>
  <si>
    <t>635845321</t>
  </si>
  <si>
    <t>635845322</t>
  </si>
  <si>
    <t>635845323</t>
  </si>
  <si>
    <t>635845324</t>
  </si>
  <si>
    <t>с.Амре</t>
  </si>
  <si>
    <t>635845325</t>
  </si>
  <si>
    <t>с.Камза</t>
  </si>
  <si>
    <t>635845326</t>
  </si>
  <si>
    <t>635845500</t>
  </si>
  <si>
    <t>с.Мурсалим</t>
  </si>
  <si>
    <t>635845502</t>
  </si>
  <si>
    <t>с.Адилхан</t>
  </si>
  <si>
    <t>635845503</t>
  </si>
  <si>
    <t>с.Апырым</t>
  </si>
  <si>
    <t>635845504</t>
  </si>
  <si>
    <t>с.Дендагул</t>
  </si>
  <si>
    <t>635845505</t>
  </si>
  <si>
    <t>с.Кымбат</t>
  </si>
  <si>
    <t>635845506</t>
  </si>
  <si>
    <t>с.Кошкин</t>
  </si>
  <si>
    <t>635845507</t>
  </si>
  <si>
    <t>с.Маше</t>
  </si>
  <si>
    <t>635845508</t>
  </si>
  <si>
    <t>635845509</t>
  </si>
  <si>
    <t>635845511</t>
  </si>
  <si>
    <t>635845513</t>
  </si>
  <si>
    <t>с.Сарыбайбосын</t>
  </si>
  <si>
    <t>635845515</t>
  </si>
  <si>
    <t>с.Сейсеке</t>
  </si>
  <si>
    <t>514477680</t>
  </si>
  <si>
    <t>514477700</t>
  </si>
  <si>
    <t>с.40 лет Казахской ССР</t>
  </si>
  <si>
    <t>514477780</t>
  </si>
  <si>
    <t>514477800</t>
  </si>
  <si>
    <t>с.Кокарал</t>
  </si>
  <si>
    <t>514477880</t>
  </si>
  <si>
    <t>с.Азаттык</t>
  </si>
  <si>
    <t>514477900</t>
  </si>
  <si>
    <t>635845600</t>
  </si>
  <si>
    <t>с.Сериктес</t>
  </si>
  <si>
    <t>635845602</t>
  </si>
  <si>
    <t>635845603</t>
  </si>
  <si>
    <t>с.Молдабек</t>
  </si>
  <si>
    <t>635845604</t>
  </si>
  <si>
    <t>635847000</t>
  </si>
  <si>
    <t>635847100</t>
  </si>
  <si>
    <t>635847200</t>
  </si>
  <si>
    <t>635847203</t>
  </si>
  <si>
    <t>635847204</t>
  </si>
  <si>
    <t>с.Алшынбай</t>
  </si>
  <si>
    <t>635847205</t>
  </si>
  <si>
    <t>с.Батколда</t>
  </si>
  <si>
    <t>635847206</t>
  </si>
  <si>
    <t>635847207</t>
  </si>
  <si>
    <t>635847211</t>
  </si>
  <si>
    <t>с.Карахан</t>
  </si>
  <si>
    <t>635847213</t>
  </si>
  <si>
    <t>635847215</t>
  </si>
  <si>
    <t>635847217</t>
  </si>
  <si>
    <t>635847219</t>
  </si>
  <si>
    <t>с.Манакбай</t>
  </si>
  <si>
    <t>635847221</t>
  </si>
  <si>
    <t>635847223</t>
  </si>
  <si>
    <t>с.Токабай 1</t>
  </si>
  <si>
    <t>635847225</t>
  </si>
  <si>
    <t>с.Токабай 2</t>
  </si>
  <si>
    <t>635847227</t>
  </si>
  <si>
    <t>635847400</t>
  </si>
  <si>
    <t>с.Жолкурылыс</t>
  </si>
  <si>
    <t>635847600</t>
  </si>
  <si>
    <t>635847603</t>
  </si>
  <si>
    <t>с.Бакаши</t>
  </si>
  <si>
    <t>635847700</t>
  </si>
  <si>
    <t>с.Шолакорда</t>
  </si>
  <si>
    <t>635847702</t>
  </si>
  <si>
    <t>635847703</t>
  </si>
  <si>
    <t>с.Арганаты</t>
  </si>
  <si>
    <t>635847704</t>
  </si>
  <si>
    <t>с.Армандас</t>
  </si>
  <si>
    <t>635847705</t>
  </si>
  <si>
    <t>с.Жиекбай</t>
  </si>
  <si>
    <t>635847706</t>
  </si>
  <si>
    <t>с.Илгидай</t>
  </si>
  <si>
    <t>635847707</t>
  </si>
  <si>
    <t>с.Коксеген</t>
  </si>
  <si>
    <t>635847708</t>
  </si>
  <si>
    <t>635847709</t>
  </si>
  <si>
    <t>с.Сембай</t>
  </si>
  <si>
    <t>635847711</t>
  </si>
  <si>
    <t>с.Токбакбай</t>
  </si>
  <si>
    <t>635847800</t>
  </si>
  <si>
    <t>635847803</t>
  </si>
  <si>
    <t>Кабибаза</t>
  </si>
  <si>
    <t>635847804</t>
  </si>
  <si>
    <t>Калибаза</t>
  </si>
  <si>
    <t>635847805</t>
  </si>
  <si>
    <t>635849000</t>
  </si>
  <si>
    <t>Киндиктинский с.о.</t>
  </si>
  <si>
    <t>635849100</t>
  </si>
  <si>
    <t>с.Киндикты</t>
  </si>
  <si>
    <t>635849102</t>
  </si>
  <si>
    <t>с.Кенжалы</t>
  </si>
  <si>
    <t>635849103</t>
  </si>
  <si>
    <t>635849200</t>
  </si>
  <si>
    <t>635849202</t>
  </si>
  <si>
    <t>635849203</t>
  </si>
  <si>
    <t>с.Ашудас</t>
  </si>
  <si>
    <t>635849204</t>
  </si>
  <si>
    <t>с.Зейнолла</t>
  </si>
  <si>
    <t>635849205</t>
  </si>
  <si>
    <t>с.Ораз</t>
  </si>
  <si>
    <t>635849206</t>
  </si>
  <si>
    <t>635849207</t>
  </si>
  <si>
    <t>635849208</t>
  </si>
  <si>
    <t>с.Умитхан</t>
  </si>
  <si>
    <t>635849300</t>
  </si>
  <si>
    <t>с.Армандастар</t>
  </si>
  <si>
    <t>635849303</t>
  </si>
  <si>
    <t>с.Сепкожа</t>
  </si>
  <si>
    <t>635849400</t>
  </si>
  <si>
    <t>635849402</t>
  </si>
  <si>
    <t>635849403</t>
  </si>
  <si>
    <t>635849404</t>
  </si>
  <si>
    <t>635849405</t>
  </si>
  <si>
    <t>с.Болсынбек</t>
  </si>
  <si>
    <t>635849406</t>
  </si>
  <si>
    <t>635849407</t>
  </si>
  <si>
    <t>с.Марсембай</t>
  </si>
  <si>
    <t>635849500</t>
  </si>
  <si>
    <t>с.Чан</t>
  </si>
  <si>
    <t>635849503</t>
  </si>
  <si>
    <t>с.Жанабай-Жакып</t>
  </si>
  <si>
    <t>635851000</t>
  </si>
  <si>
    <t>635851100</t>
  </si>
  <si>
    <t>635851102</t>
  </si>
  <si>
    <t>с.Асемет</t>
  </si>
  <si>
    <t>635851103</t>
  </si>
  <si>
    <t>с.Актеке</t>
  </si>
  <si>
    <t>635851105</t>
  </si>
  <si>
    <t>635851106</t>
  </si>
  <si>
    <t>с.Арганаты 1</t>
  </si>
  <si>
    <t>635851107</t>
  </si>
  <si>
    <t>с.Арганаты 2</t>
  </si>
  <si>
    <t>635851108</t>
  </si>
  <si>
    <t>635851109</t>
  </si>
  <si>
    <t>с.Болатсу</t>
  </si>
  <si>
    <t>635851111</t>
  </si>
  <si>
    <t>с.Жаки</t>
  </si>
  <si>
    <t>635851112</t>
  </si>
  <si>
    <t>с.Жакыпбай</t>
  </si>
  <si>
    <t>635851113</t>
  </si>
  <si>
    <t>с.Кокашы</t>
  </si>
  <si>
    <t>Услуги по реализации государственной политики на местном уровне в области строительства</t>
  </si>
  <si>
    <t>Услуги по реализации государственной политики  в области архитектуры и градостроительства на местном уровне</t>
  </si>
  <si>
    <t>Разработка комплексных схем градостроительного развития и генеральных планов населенных пунктов</t>
  </si>
  <si>
    <t>Услуги по реализации государственной политики  в сфере архитектуры и градостроительства на местном уровне</t>
  </si>
  <si>
    <t>Услуги по реализации государственной политики  в области строительства, улучшения архитектурного облика городов, районов и населенных пунктов области и обеспечению рационального и эффективного градостроительного освоения территории района (города областно</t>
  </si>
  <si>
    <t>Услуги по реализации государственной политики  в области  архитектуры и градостроительства на местном уровне</t>
  </si>
  <si>
    <t>Разработка схем градостроительного развития территории района и генеральных планов населенных пунктов</t>
  </si>
  <si>
    <t>Услуги по реализации государственной политики в области строительства, архитектуры и градостроительства на местном уровне</t>
  </si>
  <si>
    <t>Исследования в области строительства  и жилищно-коммунального хозяйства</t>
  </si>
  <si>
    <t>Субсидирование процентных ставок по кредитам для субъектов малого и среднего предпринимательства в отраслях машиностроения и легкой промышленности</t>
  </si>
  <si>
    <t>Целевые текущие трансферты областным бюджетам на капитальный и средний ремонт автомобильных дорог областного и районного значения</t>
  </si>
  <si>
    <t>Услуги по реализации государственной политики на местном уровне в области транспорта и коммуникаций</t>
  </si>
  <si>
    <t>Субсидирование пассажирских перевозок по социально значимым межрайонным (междугородним) собщениям</t>
  </si>
  <si>
    <t>Услуги по реализации государственной политики  в области транспорта и коммуникаций на местном уровне</t>
  </si>
  <si>
    <t>Субсидирование пассажирских перевозок по социально значимым внутренним собщениям</t>
  </si>
  <si>
    <t>Увеличение уставного капитала АО «Национальная компания «?аза?стан ?арыш Сапары» на создание целевых космических систем, технологий и их использование, а также строительство Сборочно-испытательного комплекса</t>
  </si>
  <si>
    <t>Исследования в области индустриально- инновационного и торгового развития Республики Казахстан</t>
  </si>
  <si>
    <t>635853306</t>
  </si>
  <si>
    <t>с.Каратал 1</t>
  </si>
  <si>
    <t>635853307</t>
  </si>
  <si>
    <t>с.Каратал 2</t>
  </si>
  <si>
    <t>635853308</t>
  </si>
  <si>
    <t>с.Кенесбай</t>
  </si>
  <si>
    <t>635853309</t>
  </si>
  <si>
    <t>635853311</t>
  </si>
  <si>
    <t>635853313</t>
  </si>
  <si>
    <t>с.Шункыроба</t>
  </si>
  <si>
    <t>635853314</t>
  </si>
  <si>
    <t>635853400</t>
  </si>
  <si>
    <t>635853402</t>
  </si>
  <si>
    <t>635853403</t>
  </si>
  <si>
    <t>635853404</t>
  </si>
  <si>
    <t>с.60 жылдык</t>
  </si>
  <si>
    <t>635853405</t>
  </si>
  <si>
    <t>514845500</t>
  </si>
  <si>
    <t>с.Ешкикора</t>
  </si>
  <si>
    <t>514845600</t>
  </si>
  <si>
    <t>514847000</t>
  </si>
  <si>
    <t>Отрарский с.о.</t>
  </si>
  <si>
    <t>514847100</t>
  </si>
  <si>
    <t>514847103</t>
  </si>
  <si>
    <t>а.Божбан</t>
  </si>
  <si>
    <t>514847300</t>
  </si>
  <si>
    <t>а. Молыке Шойманов</t>
  </si>
  <si>
    <t>514849000</t>
  </si>
  <si>
    <t>Талаптинский с.о.</t>
  </si>
  <si>
    <t>514849100</t>
  </si>
  <si>
    <t>с.Кокмардан</t>
  </si>
  <si>
    <t>514849103</t>
  </si>
  <si>
    <t>514849500</t>
  </si>
  <si>
    <t>с.Шытты</t>
  </si>
  <si>
    <t>514849503</t>
  </si>
  <si>
    <t>с.Кыркынкора</t>
  </si>
  <si>
    <t>514849600</t>
  </si>
  <si>
    <t>514849700</t>
  </si>
  <si>
    <t>514853000</t>
  </si>
  <si>
    <t>Тимурский с.о.</t>
  </si>
  <si>
    <t>514853100</t>
  </si>
  <si>
    <t>с.Тимур</t>
  </si>
  <si>
    <t>514853200</t>
  </si>
  <si>
    <t>с.Акшокат</t>
  </si>
  <si>
    <t>514853400</t>
  </si>
  <si>
    <t>с.Отрабат</t>
  </si>
  <si>
    <t>514853500</t>
  </si>
  <si>
    <t>514853600</t>
  </si>
  <si>
    <t>с.Узынкудук</t>
  </si>
  <si>
    <t>514857000</t>
  </si>
  <si>
    <t>Шиликский с.о.</t>
  </si>
  <si>
    <t>514857100</t>
  </si>
  <si>
    <t>с.Шилик</t>
  </si>
  <si>
    <t>514857103</t>
  </si>
  <si>
    <t>Рамаш баз</t>
  </si>
  <si>
    <t>514857300</t>
  </si>
  <si>
    <t>с.Старый Шилик</t>
  </si>
  <si>
    <t>Пасека Глушакова</t>
  </si>
  <si>
    <t>632433687</t>
  </si>
  <si>
    <t>кр.хоз Каймакова</t>
  </si>
  <si>
    <t>632433688</t>
  </si>
  <si>
    <t>Кордон лесхоза</t>
  </si>
  <si>
    <t>с.8 Марта</t>
  </si>
  <si>
    <t>поселье Козлова</t>
  </si>
  <si>
    <t>поселье Кривых</t>
  </si>
  <si>
    <t>кр.хоз Сазонова</t>
  </si>
  <si>
    <t>с.Синюшонок</t>
  </si>
  <si>
    <t>поселье Алаева</t>
  </si>
  <si>
    <t>632800000</t>
  </si>
  <si>
    <t>Семей Г.А.</t>
  </si>
  <si>
    <t>632810000</t>
  </si>
  <si>
    <t>г.Семей</t>
  </si>
  <si>
    <t>632833000</t>
  </si>
  <si>
    <t>Абралинский с.о.</t>
  </si>
  <si>
    <t>632833100</t>
  </si>
  <si>
    <t>с.Абралы</t>
  </si>
  <si>
    <t>632833102</t>
  </si>
  <si>
    <t>с.Акшабай</t>
  </si>
  <si>
    <t>632833103</t>
  </si>
  <si>
    <t>с.Алсай</t>
  </si>
  <si>
    <t>632833104</t>
  </si>
  <si>
    <t>с.Бастуйык</t>
  </si>
  <si>
    <t>632833105</t>
  </si>
  <si>
    <t>с.Жорабай</t>
  </si>
  <si>
    <t>632833106</t>
  </si>
  <si>
    <t>с.Кенжебек</t>
  </si>
  <si>
    <t>632833107</t>
  </si>
  <si>
    <t>с.Кабаш</t>
  </si>
  <si>
    <t>632833108</t>
  </si>
  <si>
    <t>632833109</t>
  </si>
  <si>
    <t>с.Кожымбек</t>
  </si>
  <si>
    <t>632833111</t>
  </si>
  <si>
    <t>632833112</t>
  </si>
  <si>
    <t>632833113</t>
  </si>
  <si>
    <t>632833114</t>
  </si>
  <si>
    <t>632833115</t>
  </si>
  <si>
    <t>с.Маужан</t>
  </si>
  <si>
    <t>632833116</t>
  </si>
  <si>
    <t>с.Орал</t>
  </si>
  <si>
    <t>632833117</t>
  </si>
  <si>
    <t>с.Оспанкул</t>
  </si>
  <si>
    <t>632833118</t>
  </si>
  <si>
    <t>632833119</t>
  </si>
  <si>
    <t>с.Танбалы</t>
  </si>
  <si>
    <t>632833121</t>
  </si>
  <si>
    <t>с.Табеке</t>
  </si>
  <si>
    <t>632833123</t>
  </si>
  <si>
    <t>с.Тобылгылы</t>
  </si>
  <si>
    <t>632833125</t>
  </si>
  <si>
    <t>с.Тогизбай</t>
  </si>
  <si>
    <t>632833126</t>
  </si>
  <si>
    <t>с.Шарип</t>
  </si>
  <si>
    <t>632833127</t>
  </si>
  <si>
    <t>632833128</t>
  </si>
  <si>
    <t>с.Байзак</t>
  </si>
  <si>
    <t>632833129</t>
  </si>
  <si>
    <t>с.Маутан 2</t>
  </si>
  <si>
    <t>632833131</t>
  </si>
  <si>
    <t>с.Санкы</t>
  </si>
  <si>
    <t>632833132</t>
  </si>
  <si>
    <t>632833133</t>
  </si>
  <si>
    <t>632833134</t>
  </si>
  <si>
    <t>с.Каугабай</t>
  </si>
  <si>
    <t>632833135</t>
  </si>
  <si>
    <t>с.Санкы 2</t>
  </si>
  <si>
    <t>632833136</t>
  </si>
  <si>
    <t>632833137</t>
  </si>
  <si>
    <t>632835000</t>
  </si>
  <si>
    <t>632835100</t>
  </si>
  <si>
    <t>632835102</t>
  </si>
  <si>
    <t>632835103</t>
  </si>
  <si>
    <t>632835104</t>
  </si>
  <si>
    <t>зимовка Карабужыр</t>
  </si>
  <si>
    <t>632835105</t>
  </si>
  <si>
    <t>зимовка Карашокы 2</t>
  </si>
  <si>
    <t>632835106</t>
  </si>
  <si>
    <t>зимовка Карашокы 4</t>
  </si>
  <si>
    <t>632835107</t>
  </si>
  <si>
    <t>632835108</t>
  </si>
  <si>
    <t>зимовка Курманали</t>
  </si>
  <si>
    <t>632835109</t>
  </si>
  <si>
    <t>зимовка Сункар</t>
  </si>
  <si>
    <t>632835111</t>
  </si>
  <si>
    <t>зимовка Тасбаскан</t>
  </si>
  <si>
    <t>632835200</t>
  </si>
  <si>
    <t>с.Самай</t>
  </si>
  <si>
    <t>632837000</t>
  </si>
  <si>
    <t>632837100</t>
  </si>
  <si>
    <t>632837102</t>
  </si>
  <si>
    <t>с.Аубакир</t>
  </si>
  <si>
    <t>632837103</t>
  </si>
  <si>
    <t>632837104</t>
  </si>
  <si>
    <t>с.Ахан</t>
  </si>
  <si>
    <t>632837105</t>
  </si>
  <si>
    <t>с.Балтабек</t>
  </si>
  <si>
    <t>632837106</t>
  </si>
  <si>
    <t>632837107</t>
  </si>
  <si>
    <t>с.Кажы</t>
  </si>
  <si>
    <t>632837108</t>
  </si>
  <si>
    <t>632837109</t>
  </si>
  <si>
    <t>с.Кожкей</t>
  </si>
  <si>
    <t>632837113</t>
  </si>
  <si>
    <t>с.Салак 1</t>
  </si>
  <si>
    <t>632837123</t>
  </si>
  <si>
    <t>с.Темеш</t>
  </si>
  <si>
    <t>632837125</t>
  </si>
  <si>
    <t>632837127</t>
  </si>
  <si>
    <t>632837129</t>
  </si>
  <si>
    <t>с.Укилишат</t>
  </si>
  <si>
    <t>632839000</t>
  </si>
  <si>
    <t>632839100</t>
  </si>
  <si>
    <t>632839106</t>
  </si>
  <si>
    <t>с.Кулжабас</t>
  </si>
  <si>
    <t>632839200</t>
  </si>
  <si>
    <t>с.Кииккашкан</t>
  </si>
  <si>
    <t>632839205</t>
  </si>
  <si>
    <t>632839215</t>
  </si>
  <si>
    <t>с.Тогым</t>
  </si>
  <si>
    <t>632839300</t>
  </si>
  <si>
    <t>с.Кызылжал</t>
  </si>
  <si>
    <t>632839302</t>
  </si>
  <si>
    <t>с.Айдабол</t>
  </si>
  <si>
    <t>632839311</t>
  </si>
  <si>
    <t>с.Hайманбай</t>
  </si>
  <si>
    <t>632843000</t>
  </si>
  <si>
    <t>632843100</t>
  </si>
  <si>
    <t>с.Чекоман</t>
  </si>
  <si>
    <t>Кашара Куанышты</t>
  </si>
  <si>
    <t>516045200</t>
  </si>
  <si>
    <t>с.Жанзаково</t>
  </si>
  <si>
    <t>516045300</t>
  </si>
  <si>
    <t>с.Рыскул</t>
  </si>
  <si>
    <t>516045303</t>
  </si>
  <si>
    <t>ст.Коктерек</t>
  </si>
  <si>
    <t>516045400</t>
  </si>
  <si>
    <t>с.Пстели</t>
  </si>
  <si>
    <t>516045403</t>
  </si>
  <si>
    <t>516047000</t>
  </si>
  <si>
    <t>Кельтемашатский с.о.</t>
  </si>
  <si>
    <t>516047100</t>
  </si>
  <si>
    <t>с.Кельтемашат</t>
  </si>
  <si>
    <t>516047200</t>
  </si>
  <si>
    <t>516047203</t>
  </si>
  <si>
    <t>516047300</t>
  </si>
  <si>
    <t>с.Даубаба</t>
  </si>
  <si>
    <t>516047400</t>
  </si>
  <si>
    <t>с.Жиынбая</t>
  </si>
  <si>
    <t>516047500</t>
  </si>
  <si>
    <t>с.Кершетас</t>
  </si>
  <si>
    <t>516047600</t>
  </si>
  <si>
    <t>516047700</t>
  </si>
  <si>
    <t>с.Сеславино</t>
  </si>
  <si>
    <t>516049000</t>
  </si>
  <si>
    <t>Кемербастауский с.о.</t>
  </si>
  <si>
    <t>516049100</t>
  </si>
  <si>
    <t>с.Кемербастау</t>
  </si>
  <si>
    <t>516049200</t>
  </si>
  <si>
    <t>516049300</t>
  </si>
  <si>
    <t>с.Мантая Жаримбетова</t>
  </si>
  <si>
    <t>516049400</t>
  </si>
  <si>
    <t>516049500</t>
  </si>
  <si>
    <t>с.Кумысбастау</t>
  </si>
  <si>
    <t>516049600</t>
  </si>
  <si>
    <t>с.Майликент</t>
  </si>
  <si>
    <t>516049700</t>
  </si>
  <si>
    <t>рзд.117</t>
  </si>
  <si>
    <t>516053000</t>
  </si>
  <si>
    <t>Машатский с.о.</t>
  </si>
  <si>
    <t>516053100</t>
  </si>
  <si>
    <t>516053200</t>
  </si>
  <si>
    <t>516053300</t>
  </si>
  <si>
    <t>516053400</t>
  </si>
  <si>
    <t>с.Жанакогам</t>
  </si>
  <si>
    <t>516053500</t>
  </si>
  <si>
    <t>с.Кызылбастау</t>
  </si>
  <si>
    <t>516055000</t>
  </si>
  <si>
    <t>516055100</t>
  </si>
  <si>
    <t>516055200</t>
  </si>
  <si>
    <t>с.Коксагыз</t>
  </si>
  <si>
    <t>516055300</t>
  </si>
  <si>
    <t>с.Таусагыз</t>
  </si>
  <si>
    <t>516055400</t>
  </si>
  <si>
    <t>с.Кожамберды</t>
  </si>
  <si>
    <t>516057000</t>
  </si>
  <si>
    <t>Рыскуловский с.о.</t>
  </si>
  <si>
    <t>516057100</t>
  </si>
  <si>
    <t>с.Азатлык</t>
  </si>
  <si>
    <t>516057200</t>
  </si>
  <si>
    <t>516057300</t>
  </si>
  <si>
    <t>516057400</t>
  </si>
  <si>
    <t>с.Чукурбулак</t>
  </si>
  <si>
    <t>516059000</t>
  </si>
  <si>
    <t>Састобенская п.а.</t>
  </si>
  <si>
    <t>516059100</t>
  </si>
  <si>
    <t>п.Састобе</t>
  </si>
  <si>
    <t>516059200</t>
  </si>
  <si>
    <t>516059300</t>
  </si>
  <si>
    <t>516061000</t>
  </si>
  <si>
    <t>Тастумсыкский с.о.</t>
  </si>
  <si>
    <t>516061100</t>
  </si>
  <si>
    <t>с.Тастумсык</t>
  </si>
  <si>
    <t>516061200</t>
  </si>
  <si>
    <t>516061400</t>
  </si>
  <si>
    <t>516061600</t>
  </si>
  <si>
    <t>516061700</t>
  </si>
  <si>
    <t>516063000</t>
  </si>
  <si>
    <t>Тюлькубасская п.а.</t>
  </si>
  <si>
    <t>516063100</t>
  </si>
  <si>
    <t>п.Тюлькубас</t>
  </si>
  <si>
    <t>516063300</t>
  </si>
  <si>
    <t>516063303</t>
  </si>
  <si>
    <t>с.Акбура</t>
  </si>
  <si>
    <t>516065000</t>
  </si>
  <si>
    <t>Чакпакский с.о.</t>
  </si>
  <si>
    <t>516065100</t>
  </si>
  <si>
    <t>с.Шакпак баба</t>
  </si>
  <si>
    <t>516065200</t>
  </si>
  <si>
    <t>рзд.114</t>
  </si>
  <si>
    <t>516400000</t>
  </si>
  <si>
    <t>Шардаринский район</t>
  </si>
  <si>
    <t>516420100</t>
  </si>
  <si>
    <t>г.Шардара</t>
  </si>
  <si>
    <t>Ленинская п.а.</t>
  </si>
  <si>
    <t>551045100</t>
  </si>
  <si>
    <t>п.Ленинский</t>
  </si>
  <si>
    <t>551047000</t>
  </si>
  <si>
    <t>Муялдинский с.о.</t>
  </si>
  <si>
    <t>551047100</t>
  </si>
  <si>
    <t>с.Муялды</t>
  </si>
  <si>
    <t>551047103</t>
  </si>
  <si>
    <t>551600000</t>
  </si>
  <si>
    <t>Аксу Г.А.</t>
  </si>
  <si>
    <t>551610000</t>
  </si>
  <si>
    <t>г.Аксу</t>
  </si>
  <si>
    <t>551633000</t>
  </si>
  <si>
    <t>551633100</t>
  </si>
  <si>
    <t>551633200</t>
  </si>
  <si>
    <t>с.Карабай</t>
  </si>
  <si>
    <t>551633300</t>
  </si>
  <si>
    <t>551633400</t>
  </si>
  <si>
    <t>551635000</t>
  </si>
  <si>
    <t>551635100</t>
  </si>
  <si>
    <t>551635104</t>
  </si>
  <si>
    <t>551637000</t>
  </si>
  <si>
    <t>551637100</t>
  </si>
  <si>
    <t>551639000</t>
  </si>
  <si>
    <t>551639100</t>
  </si>
  <si>
    <t>551643000</t>
  </si>
  <si>
    <t>551643100</t>
  </si>
  <si>
    <t>551643200</t>
  </si>
  <si>
    <t>551643300</t>
  </si>
  <si>
    <t>551643500</t>
  </si>
  <si>
    <t>с.Парамоновка</t>
  </si>
  <si>
    <t>551643503</t>
  </si>
  <si>
    <t>551645000</t>
  </si>
  <si>
    <t>Евгеньевский с.о.</t>
  </si>
  <si>
    <t>551645100</t>
  </si>
  <si>
    <t>с.Евгеньевка</t>
  </si>
  <si>
    <t>551645300</t>
  </si>
  <si>
    <t>с.Сольветка</t>
  </si>
  <si>
    <t>551647000</t>
  </si>
  <si>
    <t>551647100</t>
  </si>
  <si>
    <t>с.Путь Ильича</t>
  </si>
  <si>
    <t>551647200</t>
  </si>
  <si>
    <t>551649000</t>
  </si>
  <si>
    <t>Жолкудукский с.о.</t>
  </si>
  <si>
    <t>551649100</t>
  </si>
  <si>
    <t>551649300</t>
  </si>
  <si>
    <t>551649400</t>
  </si>
  <si>
    <t>с.Ребровка</t>
  </si>
  <si>
    <t>551653000</t>
  </si>
  <si>
    <t>зимовка Айкожа</t>
  </si>
  <si>
    <t>356071105</t>
  </si>
  <si>
    <t>зимовка Дабыл</t>
  </si>
  <si>
    <t>356071106</t>
  </si>
  <si>
    <t>зимовка Дузен</t>
  </si>
  <si>
    <t>356071108</t>
  </si>
  <si>
    <t>356071111</t>
  </si>
  <si>
    <t>зимовка Казыбек</t>
  </si>
  <si>
    <t>356071112</t>
  </si>
  <si>
    <t>356071113</t>
  </si>
  <si>
    <t>356071114</t>
  </si>
  <si>
    <t>зимовка Кумдыадыр</t>
  </si>
  <si>
    <t>356071115</t>
  </si>
  <si>
    <t>зимовка Кызылтурме</t>
  </si>
  <si>
    <t>356071116</t>
  </si>
  <si>
    <t>356071117</t>
  </si>
  <si>
    <t>зимовка Сиректас</t>
  </si>
  <si>
    <t>356071119</t>
  </si>
  <si>
    <t>зимовка Таскора</t>
  </si>
  <si>
    <t>356071121</t>
  </si>
  <si>
    <t>356071122</t>
  </si>
  <si>
    <t>356071124</t>
  </si>
  <si>
    <t>зимовка Шуылдак</t>
  </si>
  <si>
    <t>356071125</t>
  </si>
  <si>
    <t>356071126</t>
  </si>
  <si>
    <t>зимовка Борили</t>
  </si>
  <si>
    <t>356071127</t>
  </si>
  <si>
    <t>зимовка Куласу</t>
  </si>
  <si>
    <t>356071128</t>
  </si>
  <si>
    <t>зимовка Теректи</t>
  </si>
  <si>
    <t>356071129</t>
  </si>
  <si>
    <t>356071131</t>
  </si>
  <si>
    <t>с.Амантобе</t>
  </si>
  <si>
    <t>356071132</t>
  </si>
  <si>
    <t>зимовка Бирман-Хамит</t>
  </si>
  <si>
    <t>356071133</t>
  </si>
  <si>
    <t>зимовка Кишикотыр</t>
  </si>
  <si>
    <t>356071134</t>
  </si>
  <si>
    <t>356071138</t>
  </si>
  <si>
    <t>356071139</t>
  </si>
  <si>
    <t>зимовка Улкенкотыр</t>
  </si>
  <si>
    <t>356071141</t>
  </si>
  <si>
    <t>зимовка Ши</t>
  </si>
  <si>
    <t>356075000</t>
  </si>
  <si>
    <t>Сарысуский с.о.</t>
  </si>
  <si>
    <t>356075100</t>
  </si>
  <si>
    <t>356075102</t>
  </si>
  <si>
    <t>356075103</t>
  </si>
  <si>
    <t>с.Казыбек</t>
  </si>
  <si>
    <t>356075104</t>
  </si>
  <si>
    <t>315037500</t>
  </si>
  <si>
    <t>ст.Корагаты</t>
  </si>
  <si>
    <t>315037700</t>
  </si>
  <si>
    <t>с.Мамыртобе</t>
  </si>
  <si>
    <t>315037900</t>
  </si>
  <si>
    <t>с.Тайкудык</t>
  </si>
  <si>
    <t>315039000</t>
  </si>
  <si>
    <t>Когершинский с.о.</t>
  </si>
  <si>
    <t>315039100</t>
  </si>
  <si>
    <t>с.Когершин</t>
  </si>
  <si>
    <t>315039102</t>
  </si>
  <si>
    <t>315039103</t>
  </si>
  <si>
    <t>315039104</t>
  </si>
  <si>
    <t>315039105</t>
  </si>
  <si>
    <t>Бригада 5</t>
  </si>
  <si>
    <t>315039106</t>
  </si>
  <si>
    <t>с.Каргалы 1</t>
  </si>
  <si>
    <t>315039107</t>
  </si>
  <si>
    <t>с.Каргалы 2</t>
  </si>
  <si>
    <t>315039108</t>
  </si>
  <si>
    <t>315039109</t>
  </si>
  <si>
    <t>с.Тахырколь</t>
  </si>
  <si>
    <t>315039600</t>
  </si>
  <si>
    <t>с.Косапан</t>
  </si>
  <si>
    <t>с.Ченгельды</t>
  </si>
  <si>
    <t>315040000</t>
  </si>
  <si>
    <t>315040100</t>
  </si>
  <si>
    <t>315040104</t>
  </si>
  <si>
    <t>Лесхоз 1</t>
  </si>
  <si>
    <t>315040105</t>
  </si>
  <si>
    <t>Лесхоз 2</t>
  </si>
  <si>
    <t>315040200</t>
  </si>
  <si>
    <t>315040203</t>
  </si>
  <si>
    <t>Лесхоз 4</t>
  </si>
  <si>
    <t>315040400</t>
  </si>
  <si>
    <t>с.Мамай-Кайынды</t>
  </si>
  <si>
    <t>315040403</t>
  </si>
  <si>
    <t>Лесхоз 3</t>
  </si>
  <si>
    <t>315041000</t>
  </si>
  <si>
    <t>Кумарыкский с.о.</t>
  </si>
  <si>
    <t>315041100</t>
  </si>
  <si>
    <t>а.Кумарык</t>
  </si>
  <si>
    <t>315041103</t>
  </si>
  <si>
    <t>с.Амзе</t>
  </si>
  <si>
    <t>с.Кызылбаз</t>
  </si>
  <si>
    <t>315041106</t>
  </si>
  <si>
    <t>315041107</t>
  </si>
  <si>
    <t>315041200</t>
  </si>
  <si>
    <t>315041203</t>
  </si>
  <si>
    <t>315041205</t>
  </si>
  <si>
    <t>с.Шубай</t>
  </si>
  <si>
    <t>315041600</t>
  </si>
  <si>
    <t>315041603</t>
  </si>
  <si>
    <t>с.Караапан</t>
  </si>
  <si>
    <t>315041607</t>
  </si>
  <si>
    <t>с.Тарази</t>
  </si>
  <si>
    <t>315042000</t>
  </si>
  <si>
    <t>Ленинский с.о.</t>
  </si>
  <si>
    <t>315042100</t>
  </si>
  <si>
    <t>с.Ленин</t>
  </si>
  <si>
    <t>315042103</t>
  </si>
  <si>
    <t>АВМ</t>
  </si>
  <si>
    <t>315042107</t>
  </si>
  <si>
    <t>315042300</t>
  </si>
  <si>
    <t>а.Байтели</t>
  </si>
  <si>
    <t>315042303</t>
  </si>
  <si>
    <t>с.Бескатын</t>
  </si>
  <si>
    <t>315042305</t>
  </si>
  <si>
    <t>Бригада 1 АВМ</t>
  </si>
  <si>
    <t>315042307</t>
  </si>
  <si>
    <t>с.Кызылмола</t>
  </si>
  <si>
    <t>315042600</t>
  </si>
  <si>
    <t>с.Кызылшаруа</t>
  </si>
  <si>
    <t>315042605</t>
  </si>
  <si>
    <t>с.Ауганбай</t>
  </si>
  <si>
    <t>315042609</t>
  </si>
  <si>
    <t>с.Дос</t>
  </si>
  <si>
    <t>315042613</t>
  </si>
  <si>
    <t>с.Кызылколь</t>
  </si>
  <si>
    <t>315042617</t>
  </si>
  <si>
    <t>315042621</t>
  </si>
  <si>
    <t>с.Шошкабулак</t>
  </si>
  <si>
    <t>315042800</t>
  </si>
  <si>
    <t>рзд.98</t>
  </si>
  <si>
    <t>315043000</t>
  </si>
  <si>
    <t>315043100</t>
  </si>
  <si>
    <t>315045000</t>
  </si>
  <si>
    <t>315045100</t>
  </si>
  <si>
    <t>Аэродром</t>
  </si>
  <si>
    <t>315045105</t>
  </si>
  <si>
    <t>315045107</t>
  </si>
  <si>
    <t>315045109</t>
  </si>
  <si>
    <t>Звероферма</t>
  </si>
  <si>
    <t>315045200</t>
  </si>
  <si>
    <t>с.Абылкаир</t>
  </si>
  <si>
    <t>315051000</t>
  </si>
  <si>
    <t>315051100</t>
  </si>
  <si>
    <t>315051103</t>
  </si>
  <si>
    <t>с.Жапыракты</t>
  </si>
  <si>
    <t>315051105</t>
  </si>
  <si>
    <t>315051200</t>
  </si>
  <si>
    <t>а.им.Абжапара Жилкишиева</t>
  </si>
  <si>
    <t>315051300</t>
  </si>
  <si>
    <t>с.Жарлысу</t>
  </si>
  <si>
    <t>315051303</t>
  </si>
  <si>
    <t>с.Талдыозек</t>
  </si>
  <si>
    <t>315051500</t>
  </si>
  <si>
    <t>с.Утес</t>
  </si>
  <si>
    <t>553237000</t>
  </si>
  <si>
    <t>Барлыбайский с.о.</t>
  </si>
  <si>
    <t>553237100</t>
  </si>
  <si>
    <t>с.Барлыбай</t>
  </si>
  <si>
    <t>553239000</t>
  </si>
  <si>
    <t>Жалаулинский с.о.</t>
  </si>
  <si>
    <t>553239100</t>
  </si>
  <si>
    <t>553239200</t>
  </si>
  <si>
    <t>с.Балтасап</t>
  </si>
  <si>
    <t>553239300</t>
  </si>
  <si>
    <t>553241000</t>
  </si>
  <si>
    <t>Жолболдинский с.о.</t>
  </si>
  <si>
    <t>553241100</t>
  </si>
  <si>
    <t>с.Жолболды</t>
  </si>
  <si>
    <t>553241200</t>
  </si>
  <si>
    <t>553241300</t>
  </si>
  <si>
    <t>с.Шуга</t>
  </si>
  <si>
    <t>553243000</t>
  </si>
  <si>
    <t>553243100</t>
  </si>
  <si>
    <t>553243200</t>
  </si>
  <si>
    <t>с.Есентерек</t>
  </si>
  <si>
    <t>553243300</t>
  </si>
  <si>
    <t>553243400</t>
  </si>
  <si>
    <t>553243500</t>
  </si>
  <si>
    <t>553245000</t>
  </si>
  <si>
    <t>Баскамысский с.о.</t>
  </si>
  <si>
    <t>553245100</t>
  </si>
  <si>
    <t>с.Баскамыс</t>
  </si>
  <si>
    <t>553245300</t>
  </si>
  <si>
    <t>553247000</t>
  </si>
  <si>
    <t>Кожамжарский с.о.</t>
  </si>
  <si>
    <t>рзд.Ойында</t>
  </si>
  <si>
    <t>434443880</t>
  </si>
  <si>
    <t>с.Тапа</t>
  </si>
  <si>
    <t>434445000</t>
  </si>
  <si>
    <t>Кызылкумский с.о.</t>
  </si>
  <si>
    <t>434445100</t>
  </si>
  <si>
    <t>с.Каукей</t>
  </si>
  <si>
    <t>434445200</t>
  </si>
  <si>
    <t>с.Ажар</t>
  </si>
  <si>
    <t>434447000</t>
  </si>
  <si>
    <t>Майдакольский с.о.</t>
  </si>
  <si>
    <t>434447100</t>
  </si>
  <si>
    <t>с.Бекарыстан би</t>
  </si>
  <si>
    <t>434449000</t>
  </si>
  <si>
    <t>Майлыбасский с.о.</t>
  </si>
  <si>
    <t>434449100</t>
  </si>
  <si>
    <t>с.Жанаарык</t>
  </si>
  <si>
    <t>434449280</t>
  </si>
  <si>
    <t>с.Майлыбас</t>
  </si>
  <si>
    <t>434449300</t>
  </si>
  <si>
    <t>с.Байкожа</t>
  </si>
  <si>
    <t>434449380</t>
  </si>
  <si>
    <t>434449680</t>
  </si>
  <si>
    <t>рзд.99</t>
  </si>
  <si>
    <t>434449700</t>
  </si>
  <si>
    <t>рзд.101</t>
  </si>
  <si>
    <t>434449800</t>
  </si>
  <si>
    <t>434449900</t>
  </si>
  <si>
    <t>рзд.103</t>
  </si>
  <si>
    <t>434450000</t>
  </si>
  <si>
    <t>Муратбаевский с.о.</t>
  </si>
  <si>
    <t>434450100</t>
  </si>
  <si>
    <t>с.Муратбаев</t>
  </si>
  <si>
    <t>434450300</t>
  </si>
  <si>
    <t>рзд.96 Кенес</t>
  </si>
  <si>
    <t>434451000</t>
  </si>
  <si>
    <t>633447105</t>
  </si>
  <si>
    <t>а.Жанасынтас</t>
  </si>
  <si>
    <t>633447106</t>
  </si>
  <si>
    <t>а.Канапья</t>
  </si>
  <si>
    <t>633447107</t>
  </si>
  <si>
    <t>а.Кокашы</t>
  </si>
  <si>
    <t>633447108</t>
  </si>
  <si>
    <t>а.Кызылбастау</t>
  </si>
  <si>
    <t>633447109</t>
  </si>
  <si>
    <t>а.Омирбай</t>
  </si>
  <si>
    <t>633447200</t>
  </si>
  <si>
    <t>633447202</t>
  </si>
  <si>
    <t>633447203</t>
  </si>
  <si>
    <t>а.Алтуайт</t>
  </si>
  <si>
    <t>633447204</t>
  </si>
  <si>
    <t>а.Иргебай</t>
  </si>
  <si>
    <t>633447205</t>
  </si>
  <si>
    <t>а.Карашокы</t>
  </si>
  <si>
    <t>633447206</t>
  </si>
  <si>
    <t>а.Суйекбай</t>
  </si>
  <si>
    <t>633447207</t>
  </si>
  <si>
    <t>а.Туякбай</t>
  </si>
  <si>
    <t>633449000</t>
  </si>
  <si>
    <t>Байкошкарский с.о.</t>
  </si>
  <si>
    <t>633449100</t>
  </si>
  <si>
    <t>с.Байкошкар</t>
  </si>
  <si>
    <t>633449103</t>
  </si>
  <si>
    <t>633449105</t>
  </si>
  <si>
    <t>633449127</t>
  </si>
  <si>
    <t>а.Кенсуат</t>
  </si>
  <si>
    <t>633449129</t>
  </si>
  <si>
    <t>а.Нурдос</t>
  </si>
  <si>
    <t>633449131</t>
  </si>
  <si>
    <t>а.Айдос</t>
  </si>
  <si>
    <t>633449133</t>
  </si>
  <si>
    <t>а.Айдос 1</t>
  </si>
  <si>
    <t>633449135</t>
  </si>
  <si>
    <t>а.Сырым</t>
  </si>
  <si>
    <t>633449137</t>
  </si>
  <si>
    <t>а.Жакен</t>
  </si>
  <si>
    <t>633449139</t>
  </si>
  <si>
    <t>а.Алнур</t>
  </si>
  <si>
    <t>633449141</t>
  </si>
  <si>
    <t>а.Куат</t>
  </si>
  <si>
    <t>633449143</t>
  </si>
  <si>
    <t>а.Даулет</t>
  </si>
  <si>
    <t>633449145</t>
  </si>
  <si>
    <t>а.Нуржан</t>
  </si>
  <si>
    <t>633449147</t>
  </si>
  <si>
    <t>а.Рауан</t>
  </si>
  <si>
    <t>633449149</t>
  </si>
  <si>
    <t>а.Ушозен</t>
  </si>
  <si>
    <t>633449151</t>
  </si>
  <si>
    <t>а.Ермек</t>
  </si>
  <si>
    <t>633449153</t>
  </si>
  <si>
    <t>а.Динар</t>
  </si>
  <si>
    <t>633449155</t>
  </si>
  <si>
    <t>а.Айбол</t>
  </si>
  <si>
    <t>633451000</t>
  </si>
  <si>
    <t>Баршатасский с.о.</t>
  </si>
  <si>
    <t>633451100</t>
  </si>
  <si>
    <t>с.Баршатас</t>
  </si>
  <si>
    <t>633453000</t>
  </si>
  <si>
    <t>633453100</t>
  </si>
  <si>
    <t>633453102</t>
  </si>
  <si>
    <t>а.Акни</t>
  </si>
  <si>
    <t>633453103</t>
  </si>
  <si>
    <t>с.Абдресин</t>
  </si>
  <si>
    <t>633453107</t>
  </si>
  <si>
    <t>633453108</t>
  </si>
  <si>
    <t>а.Жатакбет</t>
  </si>
  <si>
    <t>633453111</t>
  </si>
  <si>
    <t>633453112</t>
  </si>
  <si>
    <t>а.Мартын</t>
  </si>
  <si>
    <t>633453115</t>
  </si>
  <si>
    <t>633453116</t>
  </si>
  <si>
    <t>а.Каразат</t>
  </si>
  <si>
    <t>633453117</t>
  </si>
  <si>
    <t>с.Кенжекара</t>
  </si>
  <si>
    <t>633453119</t>
  </si>
  <si>
    <t>633453123</t>
  </si>
  <si>
    <t>с.Косбейт</t>
  </si>
  <si>
    <t>633453125</t>
  </si>
  <si>
    <t>633453129</t>
  </si>
  <si>
    <t>633453137</t>
  </si>
  <si>
    <t>с.Саябай</t>
  </si>
  <si>
    <t>633453300</t>
  </si>
  <si>
    <t>633453400</t>
  </si>
  <si>
    <t>с.Шаграй</t>
  </si>
  <si>
    <t>633455000</t>
  </si>
  <si>
    <t>Емелтауский с.о.</t>
  </si>
  <si>
    <t>633455100</t>
  </si>
  <si>
    <t>с.Емелтау</t>
  </si>
  <si>
    <t>633457000</t>
  </si>
  <si>
    <t>Жоргинский с.о.</t>
  </si>
  <si>
    <t>633457100</t>
  </si>
  <si>
    <t>с.Жорга</t>
  </si>
  <si>
    <t>633457109</t>
  </si>
  <si>
    <t>с.Коскуман</t>
  </si>
  <si>
    <t>633457113</t>
  </si>
  <si>
    <t>с.Hурбай</t>
  </si>
  <si>
    <t>633459000</t>
  </si>
  <si>
    <t>633459100</t>
  </si>
  <si>
    <t>633459103</t>
  </si>
  <si>
    <t>а.Атубек</t>
  </si>
  <si>
    <t>633459108</t>
  </si>
  <si>
    <t>а.Кырма</t>
  </si>
  <si>
    <t>633459115</t>
  </si>
  <si>
    <t>отяр 1</t>
  </si>
  <si>
    <t>633459116</t>
  </si>
  <si>
    <t>отяр 2</t>
  </si>
  <si>
    <t>633459117</t>
  </si>
  <si>
    <t>отяр 3</t>
  </si>
  <si>
    <t>633459121</t>
  </si>
  <si>
    <t>с.Сорели 1</t>
  </si>
  <si>
    <t>633459122</t>
  </si>
  <si>
    <t>с.Сорели 2</t>
  </si>
  <si>
    <t>633459300</t>
  </si>
  <si>
    <t>633459307</t>
  </si>
  <si>
    <t>с.Ерикара</t>
  </si>
  <si>
    <t>633459311</t>
  </si>
  <si>
    <t>с.Сарашокы</t>
  </si>
  <si>
    <t>633459321</t>
  </si>
  <si>
    <t>633461000</t>
  </si>
  <si>
    <t>633461100</t>
  </si>
  <si>
    <t>633461200</t>
  </si>
  <si>
    <t>633461300</t>
  </si>
  <si>
    <t>633463000</t>
  </si>
  <si>
    <t>633463100</t>
  </si>
  <si>
    <t>633463106</t>
  </si>
  <si>
    <t>с.Акышбай</t>
  </si>
  <si>
    <t>633463109</t>
  </si>
  <si>
    <t>с.Желдыбай</t>
  </si>
  <si>
    <t>633463125</t>
  </si>
  <si>
    <t>633463129</t>
  </si>
  <si>
    <t>633463131</t>
  </si>
  <si>
    <t>с.Сарымолла</t>
  </si>
  <si>
    <t>633463139</t>
  </si>
  <si>
    <t>с.Шет</t>
  </si>
  <si>
    <t>633463200</t>
  </si>
  <si>
    <t>633463300</t>
  </si>
  <si>
    <t>633465000</t>
  </si>
  <si>
    <t>633465100</t>
  </si>
  <si>
    <t>633465104</t>
  </si>
  <si>
    <t>633465109</t>
  </si>
  <si>
    <t>633465115</t>
  </si>
  <si>
    <t>с.Коль</t>
  </si>
  <si>
    <t>633465121</t>
  </si>
  <si>
    <t>633465125</t>
  </si>
  <si>
    <t>с.Суарлы</t>
  </si>
  <si>
    <t>633465127</t>
  </si>
  <si>
    <t>633465129</t>
  </si>
  <si>
    <t>633465141</t>
  </si>
  <si>
    <t>с.Жандос</t>
  </si>
  <si>
    <t>633465143</t>
  </si>
  <si>
    <t>с.Карабужыр</t>
  </si>
  <si>
    <t>633465145</t>
  </si>
  <si>
    <t>633465147</t>
  </si>
  <si>
    <t>с.Кишикоктал</t>
  </si>
  <si>
    <t>633465149</t>
  </si>
  <si>
    <t>с.Жаркымбай</t>
  </si>
  <si>
    <t>633465151</t>
  </si>
  <si>
    <t>с.Кабыргатал</t>
  </si>
  <si>
    <t>633465200</t>
  </si>
  <si>
    <t>633467000</t>
  </si>
  <si>
    <t>Майлинский с.о.</t>
  </si>
  <si>
    <t>633467100</t>
  </si>
  <si>
    <t>с.Майлино</t>
  </si>
  <si>
    <t>633467102</t>
  </si>
  <si>
    <t>633467103</t>
  </si>
  <si>
    <t>633467104</t>
  </si>
  <si>
    <t>с.Ибагар</t>
  </si>
  <si>
    <t>633467106</t>
  </si>
  <si>
    <t>с.Кансейт</t>
  </si>
  <si>
    <t>633467107</t>
  </si>
  <si>
    <t>633467108</t>
  </si>
  <si>
    <t>633467109</t>
  </si>
  <si>
    <t>с.Текежан</t>
  </si>
  <si>
    <t>633467112</t>
  </si>
  <si>
    <t>с.Медетжан</t>
  </si>
  <si>
    <t>633467114</t>
  </si>
  <si>
    <t>с.Каражартас</t>
  </si>
  <si>
    <t>633467115</t>
  </si>
  <si>
    <t>633467200</t>
  </si>
  <si>
    <t>633467300</t>
  </si>
  <si>
    <t>с.Старое Майлино</t>
  </si>
  <si>
    <t>633467500</t>
  </si>
  <si>
    <t>633467505</t>
  </si>
  <si>
    <t>633467506</t>
  </si>
  <si>
    <t>с.Тоскара 1</t>
  </si>
  <si>
    <t>633467507</t>
  </si>
  <si>
    <t>с.Тоскара 2</t>
  </si>
  <si>
    <t>633469000</t>
  </si>
  <si>
    <t>Малгельдинский с.о.</t>
  </si>
  <si>
    <t>633469100</t>
  </si>
  <si>
    <t>с.Корык</t>
  </si>
  <si>
    <t>633469113</t>
  </si>
  <si>
    <t>с.Ешке</t>
  </si>
  <si>
    <t>633469129</t>
  </si>
  <si>
    <t>с.Каугай</t>
  </si>
  <si>
    <t>633469135</t>
  </si>
  <si>
    <t>с.Кусмурын</t>
  </si>
  <si>
    <t>633469137</t>
  </si>
  <si>
    <t>с.Кур</t>
  </si>
  <si>
    <t>633469161</t>
  </si>
  <si>
    <t>633469163</t>
  </si>
  <si>
    <t>3 ферма</t>
  </si>
  <si>
    <t>633469165</t>
  </si>
  <si>
    <t>с.Масакбай</t>
  </si>
  <si>
    <t>633469167</t>
  </si>
  <si>
    <t>с.Жайна</t>
  </si>
  <si>
    <t>633469169</t>
  </si>
  <si>
    <t>с.Комет</t>
  </si>
  <si>
    <t>633469171</t>
  </si>
  <si>
    <t>1 ферма</t>
  </si>
  <si>
    <t>633471000</t>
  </si>
  <si>
    <t>633471100</t>
  </si>
  <si>
    <t>с.Ай</t>
  </si>
  <si>
    <t>633471103</t>
  </si>
  <si>
    <t>с.Айка</t>
  </si>
  <si>
    <t>633471111</t>
  </si>
  <si>
    <t>с.Каскырбай 1</t>
  </si>
  <si>
    <t>633471112</t>
  </si>
  <si>
    <t>с.Каскырбай 2</t>
  </si>
  <si>
    <t>633471113</t>
  </si>
  <si>
    <t>с.Каскырбай 3</t>
  </si>
  <si>
    <t>633471114</t>
  </si>
  <si>
    <t>633471200</t>
  </si>
  <si>
    <t>633471205</t>
  </si>
  <si>
    <t>633471206</t>
  </si>
  <si>
    <t>с.Колгалы</t>
  </si>
  <si>
    <t>633471300</t>
  </si>
  <si>
    <t>с.Ескенебулагы</t>
  </si>
  <si>
    <t>633471304</t>
  </si>
  <si>
    <t>3 гурт</t>
  </si>
  <si>
    <t>633471305</t>
  </si>
  <si>
    <t>с.Каржартас</t>
  </si>
  <si>
    <t>633471306</t>
  </si>
  <si>
    <t>633471307</t>
  </si>
  <si>
    <t>3 точка</t>
  </si>
  <si>
    <t>633471309</t>
  </si>
  <si>
    <t>с.Шакирти</t>
  </si>
  <si>
    <t>633471400</t>
  </si>
  <si>
    <t>с.Желдыкара</t>
  </si>
  <si>
    <t>633471403</t>
  </si>
  <si>
    <t>633471405</t>
  </si>
  <si>
    <t>с.Казанкемпир</t>
  </si>
  <si>
    <t>633471500</t>
  </si>
  <si>
    <t>с.Кенколат</t>
  </si>
  <si>
    <t>633471505</t>
  </si>
  <si>
    <t>с.Жаманак</t>
  </si>
  <si>
    <t>633471506</t>
  </si>
  <si>
    <t>633471507</t>
  </si>
  <si>
    <t>с.Тайтузген</t>
  </si>
  <si>
    <t>635865000</t>
  </si>
  <si>
    <t>Иргизбайский с.о.</t>
  </si>
  <si>
    <t>635865100</t>
  </si>
  <si>
    <t>с.Жантикей</t>
  </si>
  <si>
    <t>635865102</t>
  </si>
  <si>
    <t>635865103</t>
  </si>
  <si>
    <t>635865104</t>
  </si>
  <si>
    <t>с.Балпан</t>
  </si>
  <si>
    <t>635865105</t>
  </si>
  <si>
    <t>635865106</t>
  </si>
  <si>
    <t>635865107</t>
  </si>
  <si>
    <t>635865108</t>
  </si>
  <si>
    <t>635865109</t>
  </si>
  <si>
    <t>с.Ортабаз</t>
  </si>
  <si>
    <t>635865111</t>
  </si>
  <si>
    <t>635865300</t>
  </si>
  <si>
    <t>с.Кожакельды</t>
  </si>
  <si>
    <t>635865302</t>
  </si>
  <si>
    <t>с.Ортаоткорм</t>
  </si>
  <si>
    <t>635865303</t>
  </si>
  <si>
    <t>с.Ортакараоба</t>
  </si>
  <si>
    <t>635865304</t>
  </si>
  <si>
    <t>635865305</t>
  </si>
  <si>
    <t>с.УПИ 1</t>
  </si>
  <si>
    <t>635865306</t>
  </si>
  <si>
    <t>с.УПИ 2</t>
  </si>
  <si>
    <t>635865307</t>
  </si>
  <si>
    <t>с.Шекей</t>
  </si>
  <si>
    <t>435230100</t>
  </si>
  <si>
    <t>435233000</t>
  </si>
  <si>
    <t>Акмаянский с.о.</t>
  </si>
  <si>
    <t>435233100</t>
  </si>
  <si>
    <t>с.Акмая</t>
  </si>
  <si>
    <t>435233500</t>
  </si>
  <si>
    <t>Полуказарма</t>
  </si>
  <si>
    <t>435234000</t>
  </si>
  <si>
    <t>435234100</t>
  </si>
  <si>
    <t>с.Досбол би</t>
  </si>
  <si>
    <t>435234103</t>
  </si>
  <si>
    <t>435235000</t>
  </si>
  <si>
    <t>435235100</t>
  </si>
  <si>
    <t>435235400</t>
  </si>
  <si>
    <t>с.Лесхоз</t>
  </si>
  <si>
    <t>435235500</t>
  </si>
  <si>
    <t>рзд.20</t>
  </si>
  <si>
    <t>435235600</t>
  </si>
  <si>
    <t>рзд.21</t>
  </si>
  <si>
    <t>435237000</t>
  </si>
  <si>
    <t>Байгекумский с.о.</t>
  </si>
  <si>
    <t>435237100</t>
  </si>
  <si>
    <t>с.Байгекум</t>
  </si>
  <si>
    <t>435238000</t>
  </si>
  <si>
    <t>Бестамский с.о.</t>
  </si>
  <si>
    <t>435238100</t>
  </si>
  <si>
    <t>435239000</t>
  </si>
  <si>
    <t>Гигантский с.о.</t>
  </si>
  <si>
    <t>435239100</t>
  </si>
  <si>
    <t>с.Бидайколь</t>
  </si>
  <si>
    <t>435239200</t>
  </si>
  <si>
    <t>435239300</t>
  </si>
  <si>
    <t>рзд.22</t>
  </si>
  <si>
    <t>435241000</t>
  </si>
  <si>
    <t>435241100</t>
  </si>
  <si>
    <t>с.Байсын</t>
  </si>
  <si>
    <t>435243000</t>
  </si>
  <si>
    <t>435243100</t>
  </si>
  <si>
    <t>435243200</t>
  </si>
  <si>
    <t>435244000</t>
  </si>
  <si>
    <t>Жиделиарыкский с.о.</t>
  </si>
  <si>
    <t>435244100</t>
  </si>
  <si>
    <t>с.Жиделиарык</t>
  </si>
  <si>
    <t>435244103</t>
  </si>
  <si>
    <t>с.Кулкара</t>
  </si>
  <si>
    <t>435245000</t>
  </si>
  <si>
    <t>Жолекский с.о.</t>
  </si>
  <si>
    <t>435245100</t>
  </si>
  <si>
    <t>с.Жолек</t>
  </si>
  <si>
    <t>435245200</t>
  </si>
  <si>
    <t>435247000</t>
  </si>
  <si>
    <t>633471508</t>
  </si>
  <si>
    <t>с.Токбай</t>
  </si>
  <si>
    <t>633471509</t>
  </si>
  <si>
    <t>с.Томала</t>
  </si>
  <si>
    <t>633473000</t>
  </si>
  <si>
    <t>633473100</t>
  </si>
  <si>
    <t>с.Шынкожа</t>
  </si>
  <si>
    <t>633473105</t>
  </si>
  <si>
    <t>Бетонбаз</t>
  </si>
  <si>
    <t>633473200</t>
  </si>
  <si>
    <t>633473208</t>
  </si>
  <si>
    <t>633473400</t>
  </si>
  <si>
    <t>633473408</t>
  </si>
  <si>
    <t>633473500</t>
  </si>
  <si>
    <t>633473503</t>
  </si>
  <si>
    <t>633473508</t>
  </si>
  <si>
    <t>633475000</t>
  </si>
  <si>
    <t>Оркенский с.о.</t>
  </si>
  <si>
    <t>633475100</t>
  </si>
  <si>
    <t>633475103</t>
  </si>
  <si>
    <t>633475105</t>
  </si>
  <si>
    <t>с.Дос канат</t>
  </si>
  <si>
    <t>633475107</t>
  </si>
  <si>
    <t>с.Жалгыстал</t>
  </si>
  <si>
    <t>633475108</t>
  </si>
  <si>
    <t>с.Жас клен</t>
  </si>
  <si>
    <t>633475109</t>
  </si>
  <si>
    <t>633475111</t>
  </si>
  <si>
    <t>633475112</t>
  </si>
  <si>
    <t>633475113</t>
  </si>
  <si>
    <t>с.Косай</t>
  </si>
  <si>
    <t>633475114</t>
  </si>
  <si>
    <t>с.Кулакмет</t>
  </si>
  <si>
    <t>633475115</t>
  </si>
  <si>
    <t>633475116</t>
  </si>
  <si>
    <t>с.Ортакон</t>
  </si>
  <si>
    <t>633475117</t>
  </si>
  <si>
    <t>с.Райымкан</t>
  </si>
  <si>
    <t>633475118</t>
  </si>
  <si>
    <t>с.Сеиткан</t>
  </si>
  <si>
    <t>633475119</t>
  </si>
  <si>
    <t>с.Тасбау</t>
  </si>
  <si>
    <t>633475121</t>
  </si>
  <si>
    <t>с.Тлемис</t>
  </si>
  <si>
    <t>633475122</t>
  </si>
  <si>
    <t>с.Тугыл</t>
  </si>
  <si>
    <t>633475123</t>
  </si>
  <si>
    <t>с.Турлубек</t>
  </si>
  <si>
    <t>633479000</t>
  </si>
  <si>
    <t>Сарыаркинский с.о.</t>
  </si>
  <si>
    <t>633479100</t>
  </si>
  <si>
    <t>с.Сарыарка</t>
  </si>
  <si>
    <t>633479105</t>
  </si>
  <si>
    <t>с.Бельтума</t>
  </si>
  <si>
    <t>633479200</t>
  </si>
  <si>
    <t>с.Биесимас</t>
  </si>
  <si>
    <t>633479203</t>
  </si>
  <si>
    <t>633479400</t>
  </si>
  <si>
    <t>с.Шубартос</t>
  </si>
  <si>
    <t>633481000</t>
  </si>
  <si>
    <t>Мамырсуский с.о.</t>
  </si>
  <si>
    <t>633481100</t>
  </si>
  <si>
    <t>с.Мамырсу</t>
  </si>
  <si>
    <t>633481102</t>
  </si>
  <si>
    <t>с.Абдрахман</t>
  </si>
  <si>
    <t>633481103</t>
  </si>
  <si>
    <t>с.Алпысатар</t>
  </si>
  <si>
    <t>633481104</t>
  </si>
  <si>
    <t>633481106</t>
  </si>
  <si>
    <t>Депо</t>
  </si>
  <si>
    <t>633481107</t>
  </si>
  <si>
    <t>с.Жалгызкайын</t>
  </si>
  <si>
    <t>Азовский с.о.</t>
  </si>
  <si>
    <t>636235100</t>
  </si>
  <si>
    <t>с.Hово-Азовое</t>
  </si>
  <si>
    <t>Заимка в с. Алмасай</t>
  </si>
  <si>
    <t>Заимка в с. Б.Утепов</t>
  </si>
  <si>
    <t>636235180</t>
  </si>
  <si>
    <t>с.Азовое</t>
  </si>
  <si>
    <t>636235200</t>
  </si>
  <si>
    <t>с.Беткудук</t>
  </si>
  <si>
    <t>636237000</t>
  </si>
  <si>
    <t>Алмасайский с.о.</t>
  </si>
  <si>
    <t>636237100</t>
  </si>
  <si>
    <t>с.Алмасай</t>
  </si>
  <si>
    <t>636237103</t>
  </si>
  <si>
    <t>636237200</t>
  </si>
  <si>
    <t>а.Баяш Утепов</t>
  </si>
  <si>
    <t>636239000</t>
  </si>
  <si>
    <t>Асубулакская п.а.</t>
  </si>
  <si>
    <t>636239100</t>
  </si>
  <si>
    <t>п.Асубулак</t>
  </si>
  <si>
    <t>636243000</t>
  </si>
  <si>
    <t>Багратионовский с.о.</t>
  </si>
  <si>
    <t>636243100</t>
  </si>
  <si>
    <t>636243200</t>
  </si>
  <si>
    <t>с.Митрофановка</t>
  </si>
  <si>
    <t>636245000</t>
  </si>
  <si>
    <t>Белогорская п.а.</t>
  </si>
  <si>
    <t>636245100</t>
  </si>
  <si>
    <t>п.Белогорский</t>
  </si>
  <si>
    <t>636245200</t>
  </si>
  <si>
    <t>с.Hижняя Таинта</t>
  </si>
  <si>
    <t>636247000</t>
  </si>
  <si>
    <t>636247100</t>
  </si>
  <si>
    <t>636247103</t>
  </si>
  <si>
    <t>отг.Центральный</t>
  </si>
  <si>
    <t>636247200</t>
  </si>
  <si>
    <t>636249000</t>
  </si>
  <si>
    <t>636249100</t>
  </si>
  <si>
    <t>с.Уланское</t>
  </si>
  <si>
    <t>636249102</t>
  </si>
  <si>
    <t>отг.Боранбай</t>
  </si>
  <si>
    <t>636249104</t>
  </si>
  <si>
    <t>отг.Есенгельды</t>
  </si>
  <si>
    <t>636249105</t>
  </si>
  <si>
    <t>отг.Жекетап</t>
  </si>
  <si>
    <t>636249106</t>
  </si>
  <si>
    <t>отг.Кушикбай</t>
  </si>
  <si>
    <t>636249107</t>
  </si>
  <si>
    <t>отг.Саухат</t>
  </si>
  <si>
    <t>636249108</t>
  </si>
  <si>
    <t>отг.Сарыбастау</t>
  </si>
  <si>
    <t>636249109</t>
  </si>
  <si>
    <t>отг.Танат</t>
  </si>
  <si>
    <t>636249111</t>
  </si>
  <si>
    <t>отг.Жумакан</t>
  </si>
  <si>
    <t>636249112</t>
  </si>
  <si>
    <t>отг.Каскак</t>
  </si>
  <si>
    <t>636249113</t>
  </si>
  <si>
    <t>отг.Тоганас</t>
  </si>
  <si>
    <t>636249200</t>
  </si>
  <si>
    <t>с.Бурсак</t>
  </si>
  <si>
    <t>636249203</t>
  </si>
  <si>
    <t>отг.Старая Канайка</t>
  </si>
  <si>
    <t>636249205</t>
  </si>
  <si>
    <t>отг.Мырзат</t>
  </si>
  <si>
    <t>636249206</t>
  </si>
  <si>
    <t>отг.56 км</t>
  </si>
  <si>
    <t>636249207</t>
  </si>
  <si>
    <t>отг.Жосалы</t>
  </si>
  <si>
    <t>636249300</t>
  </si>
  <si>
    <t>636249302</t>
  </si>
  <si>
    <t>636249303</t>
  </si>
  <si>
    <t>отг.Карабастау</t>
  </si>
  <si>
    <t>636249304</t>
  </si>
  <si>
    <t>отг.Корпебай</t>
  </si>
  <si>
    <t>636253000</t>
  </si>
  <si>
    <t>Айыртауский с.о.</t>
  </si>
  <si>
    <t>636253100</t>
  </si>
  <si>
    <t>636253102</t>
  </si>
  <si>
    <t>с.Сартымбет</t>
  </si>
  <si>
    <t>636253103</t>
  </si>
  <si>
    <t>с.Тукуль</t>
  </si>
  <si>
    <t>636253104</t>
  </si>
  <si>
    <t>636253107</t>
  </si>
  <si>
    <t>с.Кадышев Лог</t>
  </si>
  <si>
    <t>636253200</t>
  </si>
  <si>
    <t>с.Hовая Канайка</t>
  </si>
  <si>
    <t>636255000</t>
  </si>
  <si>
    <t>636255100</t>
  </si>
  <si>
    <t>636255300</t>
  </si>
  <si>
    <t>с.Тройницкое</t>
  </si>
  <si>
    <t>636257000</t>
  </si>
  <si>
    <t>Бозанбайский с.о.</t>
  </si>
  <si>
    <t>636257100</t>
  </si>
  <si>
    <t>а.Бозанбай</t>
  </si>
  <si>
    <t>636257102</t>
  </si>
  <si>
    <t>с.Кындык</t>
  </si>
  <si>
    <t>636257103</t>
  </si>
  <si>
    <t>636257104</t>
  </si>
  <si>
    <t>636257105</t>
  </si>
  <si>
    <t>с.Hижний Акчи</t>
  </si>
  <si>
    <t>636257106</t>
  </si>
  <si>
    <t>уч.Амен</t>
  </si>
  <si>
    <t>636257107</t>
  </si>
  <si>
    <t>уч.Акши</t>
  </si>
  <si>
    <t>636257108</t>
  </si>
  <si>
    <t>уч.Диермен</t>
  </si>
  <si>
    <t>636257200</t>
  </si>
  <si>
    <t>636257202</t>
  </si>
  <si>
    <t>уч.Каракезен</t>
  </si>
  <si>
    <t>636257203</t>
  </si>
  <si>
    <t>636257205</t>
  </si>
  <si>
    <t>с.Сибирские Озера</t>
  </si>
  <si>
    <t>636257300</t>
  </si>
  <si>
    <t>636257303</t>
  </si>
  <si>
    <t>с.Мыншункур</t>
  </si>
  <si>
    <t>636257400</t>
  </si>
  <si>
    <t>а.Кызылсу</t>
  </si>
  <si>
    <t>636263000</t>
  </si>
  <si>
    <t>Огневская п.а.</t>
  </si>
  <si>
    <t>636263100</t>
  </si>
  <si>
    <t>п.Огневка</t>
  </si>
  <si>
    <t>636263200</t>
  </si>
  <si>
    <t>с.Смолянка</t>
  </si>
  <si>
    <t>636265000</t>
  </si>
  <si>
    <t>Усть-Каменогорский с.о.</t>
  </si>
  <si>
    <t>636265100</t>
  </si>
  <si>
    <t>636265200</t>
  </si>
  <si>
    <t>636265300</t>
  </si>
  <si>
    <t>636265400</t>
  </si>
  <si>
    <t>Жив.т.Босшилик</t>
  </si>
  <si>
    <t>633635200</t>
  </si>
  <si>
    <t>Бегенский лесхоз</t>
  </si>
  <si>
    <t>633637000</t>
  </si>
  <si>
    <t>Глуховский с.о.</t>
  </si>
  <si>
    <t>633637100</t>
  </si>
  <si>
    <t>с.Глуховка</t>
  </si>
  <si>
    <t>633637200</t>
  </si>
  <si>
    <t>с.Аккульск</t>
  </si>
  <si>
    <t>633637300</t>
  </si>
  <si>
    <t>с.Белокаменка</t>
  </si>
  <si>
    <t>633637400</t>
  </si>
  <si>
    <t>633637500</t>
  </si>
  <si>
    <t>с.Джеланды</t>
  </si>
  <si>
    <t>633637600</t>
  </si>
  <si>
    <t>с.Старая Крепость</t>
  </si>
  <si>
    <t>633637603</t>
  </si>
  <si>
    <t>Спортивная база Елимай</t>
  </si>
  <si>
    <t>633637605</t>
  </si>
  <si>
    <t>зимовка Сиыркон</t>
  </si>
  <si>
    <t>356431533</t>
  </si>
  <si>
    <t>зимовка Шоладыр</t>
  </si>
  <si>
    <t>356431535</t>
  </si>
  <si>
    <t>зимовка Донгал II</t>
  </si>
  <si>
    <t>356435000</t>
  </si>
  <si>
    <t>Акжалская п.а.</t>
  </si>
  <si>
    <t>356435100</t>
  </si>
  <si>
    <t>п.Акжал</t>
  </si>
  <si>
    <t>356435200</t>
  </si>
  <si>
    <t>с.Акжартас</t>
  </si>
  <si>
    <t>356435202</t>
  </si>
  <si>
    <t>зимовка Айжан</t>
  </si>
  <si>
    <t>356435203</t>
  </si>
  <si>
    <t>356435204</t>
  </si>
  <si>
    <t>зимовка Ансакыр</t>
  </si>
  <si>
    <t>356435205</t>
  </si>
  <si>
    <t>зимовка Ахмедиев</t>
  </si>
  <si>
    <t>356435206</t>
  </si>
  <si>
    <t>356435207</t>
  </si>
  <si>
    <t>зимовка Бабас</t>
  </si>
  <si>
    <t>356435208</t>
  </si>
  <si>
    <t>зимовка Башин</t>
  </si>
  <si>
    <t>356435209</t>
  </si>
  <si>
    <t>зимовка Бокай</t>
  </si>
  <si>
    <t>356435211</t>
  </si>
  <si>
    <t>зимовка Есенкуль</t>
  </si>
  <si>
    <t>356435212</t>
  </si>
  <si>
    <t>зимовка Ескиаша</t>
  </si>
  <si>
    <t>356435213</t>
  </si>
  <si>
    <t>зимовка Ескиорталы·</t>
  </si>
  <si>
    <t>356435214</t>
  </si>
  <si>
    <t>зимовка Старая школа</t>
  </si>
  <si>
    <t>356435215</t>
  </si>
  <si>
    <t>зимовка Комек</t>
  </si>
  <si>
    <t>356435216</t>
  </si>
  <si>
    <t>356435217</t>
  </si>
  <si>
    <t>зимовка Карашан</t>
  </si>
  <si>
    <t>356435218</t>
  </si>
  <si>
    <t>зимовка Кумжан</t>
  </si>
  <si>
    <t>356435219</t>
  </si>
  <si>
    <t>зимовка Мусагажи</t>
  </si>
  <si>
    <t>356435221</t>
  </si>
  <si>
    <t>зимовка Hурбек</t>
  </si>
  <si>
    <t>356435222</t>
  </si>
  <si>
    <t>356435223</t>
  </si>
  <si>
    <t>зимовка Сарыши</t>
  </si>
  <si>
    <t>356435224</t>
  </si>
  <si>
    <t>зимовка Сембай</t>
  </si>
  <si>
    <t>356435225</t>
  </si>
  <si>
    <t>зимовка Суанбек</t>
  </si>
  <si>
    <t>356435226</t>
  </si>
  <si>
    <t>зимовка Жетимекн</t>
  </si>
  <si>
    <t>356435227</t>
  </si>
  <si>
    <t>зимовка Тулкили</t>
  </si>
  <si>
    <t>356435228</t>
  </si>
  <si>
    <t>356435229</t>
  </si>
  <si>
    <t>зимовка Шенгельды</t>
  </si>
  <si>
    <t>356435231</t>
  </si>
  <si>
    <t>зимовка Шошакуй</t>
  </si>
  <si>
    <t>356435233</t>
  </si>
  <si>
    <t>зимовка Жайлау №82</t>
  </si>
  <si>
    <t>356435235</t>
  </si>
  <si>
    <t>зимовка Мейрам</t>
  </si>
  <si>
    <t>356435236</t>
  </si>
  <si>
    <t>зимовка Абдир</t>
  </si>
  <si>
    <t>356435237</t>
  </si>
  <si>
    <t>356435238</t>
  </si>
  <si>
    <t>зимовка Мухтар</t>
  </si>
  <si>
    <t>356435239</t>
  </si>
  <si>
    <t>356435241</t>
  </si>
  <si>
    <t>зимовка Серге</t>
  </si>
  <si>
    <t>356435242</t>
  </si>
  <si>
    <t>зимовка Тастак</t>
  </si>
  <si>
    <t>356435243</t>
  </si>
  <si>
    <t>356435244</t>
  </si>
  <si>
    <t>зимовка Шурык</t>
  </si>
  <si>
    <t>356435245</t>
  </si>
  <si>
    <t>зимовка Мыржикбай</t>
  </si>
  <si>
    <t>356437000</t>
  </si>
  <si>
    <t>Акчатауская п.а.</t>
  </si>
  <si>
    <t>356437100</t>
  </si>
  <si>
    <t>п.Акчатау</t>
  </si>
  <si>
    <t>356438000</t>
  </si>
  <si>
    <t>Акчатауский с.о.</t>
  </si>
  <si>
    <t>356438100</t>
  </si>
  <si>
    <t>а. Жарылгап батыр</t>
  </si>
  <si>
    <t>356438102</t>
  </si>
  <si>
    <t>356438105</t>
  </si>
  <si>
    <t>356438107</t>
  </si>
  <si>
    <t>зимовка Жунди</t>
  </si>
  <si>
    <t>356438109</t>
  </si>
  <si>
    <t>зимовка Каратас</t>
  </si>
  <si>
    <t>356438111</t>
  </si>
  <si>
    <t>356438112</t>
  </si>
  <si>
    <t>зимовка Махор</t>
  </si>
  <si>
    <t>356438114</t>
  </si>
  <si>
    <t>356438115</t>
  </si>
  <si>
    <t>зимовка Тастыкудук</t>
  </si>
  <si>
    <t>356438117</t>
  </si>
  <si>
    <t>зимовка Акозек</t>
  </si>
  <si>
    <t>356438200</t>
  </si>
  <si>
    <t>356438202</t>
  </si>
  <si>
    <t>зимовка Жартас</t>
  </si>
  <si>
    <t>356438203</t>
  </si>
  <si>
    <t>зимовка Карасай</t>
  </si>
  <si>
    <t>356438204</t>
  </si>
  <si>
    <t>356438205</t>
  </si>
  <si>
    <t>зимовка Сулушокы</t>
  </si>
  <si>
    <t>356438206</t>
  </si>
  <si>
    <t>зимовка Тоганбай</t>
  </si>
  <si>
    <t>356438209</t>
  </si>
  <si>
    <t>зимовка Жосабай</t>
  </si>
  <si>
    <t>356439000</t>
  </si>
  <si>
    <t>Акшокинский с.о.</t>
  </si>
  <si>
    <t>356439100</t>
  </si>
  <si>
    <t>с.Кызылтау</t>
  </si>
  <si>
    <t>356439102</t>
  </si>
  <si>
    <t>356439103</t>
  </si>
  <si>
    <t>зимовка Кожа</t>
  </si>
  <si>
    <t>553259200</t>
  </si>
  <si>
    <t>553600000</t>
  </si>
  <si>
    <t>Баянаульский район</t>
  </si>
  <si>
    <t>553630000</t>
  </si>
  <si>
    <t>Баянаульский с.о.</t>
  </si>
  <si>
    <t>553630100</t>
  </si>
  <si>
    <t>с.Баянаул</t>
  </si>
  <si>
    <t>553630400</t>
  </si>
  <si>
    <t>553633000</t>
  </si>
  <si>
    <t>Аксанский с.о.</t>
  </si>
  <si>
    <t>553633100</t>
  </si>
  <si>
    <t>с.Аксан</t>
  </si>
  <si>
    <t>553633380</t>
  </si>
  <si>
    <t>553633800</t>
  </si>
  <si>
    <t>553633803</t>
  </si>
  <si>
    <t>с.Джиенбай</t>
  </si>
  <si>
    <t>553633805</t>
  </si>
  <si>
    <t>с.Карадыр</t>
  </si>
  <si>
    <t>553633807</t>
  </si>
  <si>
    <t>с.Карадын</t>
  </si>
  <si>
    <t>553633809</t>
  </si>
  <si>
    <t>с.Каршокы</t>
  </si>
  <si>
    <t>553633811</t>
  </si>
  <si>
    <t>553633813</t>
  </si>
  <si>
    <t>с.Камбаба</t>
  </si>
  <si>
    <t>553633815</t>
  </si>
  <si>
    <t>с.Маяжон</t>
  </si>
  <si>
    <t>553633816</t>
  </si>
  <si>
    <t>с.Дурженбай</t>
  </si>
  <si>
    <t>553633817</t>
  </si>
  <si>
    <t>553633818</t>
  </si>
  <si>
    <t>с.Сарышокы</t>
  </si>
  <si>
    <t>553633819</t>
  </si>
  <si>
    <t>с.Казганбай</t>
  </si>
  <si>
    <t>553633821</t>
  </si>
  <si>
    <t>553637000</t>
  </si>
  <si>
    <t>553637100</t>
  </si>
  <si>
    <t>553637105</t>
  </si>
  <si>
    <t>553637107</t>
  </si>
  <si>
    <t>553637200</t>
  </si>
  <si>
    <t>553637203</t>
  </si>
  <si>
    <t>553637205</t>
  </si>
  <si>
    <t>553637207</t>
  </si>
  <si>
    <t>553637211</t>
  </si>
  <si>
    <t>553637213</t>
  </si>
  <si>
    <t>553637215</t>
  </si>
  <si>
    <t>553637217</t>
  </si>
  <si>
    <t>553637221</t>
  </si>
  <si>
    <t>553637223</t>
  </si>
  <si>
    <t>553637225</t>
  </si>
  <si>
    <t>553639000</t>
  </si>
  <si>
    <t>Жанажольский с.о.</t>
  </si>
  <si>
    <t>553639100</t>
  </si>
  <si>
    <t>553639102</t>
  </si>
  <si>
    <t>с.Ербай</t>
  </si>
  <si>
    <t>553639200</t>
  </si>
  <si>
    <t>553639203</t>
  </si>
  <si>
    <t>553639205</t>
  </si>
  <si>
    <t>553639207</t>
  </si>
  <si>
    <t>553639211</t>
  </si>
  <si>
    <t>553639213</t>
  </si>
  <si>
    <t>553639219</t>
  </si>
  <si>
    <t>553639500</t>
  </si>
  <si>
    <t>553641000</t>
  </si>
  <si>
    <t>Жанатилекский с.о.</t>
  </si>
  <si>
    <t>553641100</t>
  </si>
  <si>
    <t>с.Жанатилек</t>
  </si>
  <si>
    <t>553641103</t>
  </si>
  <si>
    <t>553641105</t>
  </si>
  <si>
    <t>553641109</t>
  </si>
  <si>
    <t>553641111</t>
  </si>
  <si>
    <t>553641113</t>
  </si>
  <si>
    <t>553641115</t>
  </si>
  <si>
    <t>553641117</t>
  </si>
  <si>
    <t>553641119</t>
  </si>
  <si>
    <t>553641123</t>
  </si>
  <si>
    <t>с.Балтен</t>
  </si>
  <si>
    <t>553641125</t>
  </si>
  <si>
    <t>с.Ертысбай</t>
  </si>
  <si>
    <t>553641127</t>
  </si>
  <si>
    <t>553641500</t>
  </si>
  <si>
    <t>с.Мурынтал</t>
  </si>
  <si>
    <t>553641503</t>
  </si>
  <si>
    <t>553641505</t>
  </si>
  <si>
    <t>553641507</t>
  </si>
  <si>
    <t>553641511</t>
  </si>
  <si>
    <t>553641515</t>
  </si>
  <si>
    <t>553641519</t>
  </si>
  <si>
    <t>553643000</t>
  </si>
  <si>
    <t>553643100</t>
  </si>
  <si>
    <t>553643105</t>
  </si>
  <si>
    <t>Верхний подхоз</t>
  </si>
  <si>
    <t>553643107</t>
  </si>
  <si>
    <t>Hижний подхоз</t>
  </si>
  <si>
    <t>553643108</t>
  </si>
  <si>
    <t>553643200</t>
  </si>
  <si>
    <t>553643203</t>
  </si>
  <si>
    <t>553643205</t>
  </si>
  <si>
    <t>553643207</t>
  </si>
  <si>
    <t>553645000</t>
  </si>
  <si>
    <t>Кундыкольский с.о.</t>
  </si>
  <si>
    <t>553645100</t>
  </si>
  <si>
    <t>с.Кундыколь</t>
  </si>
  <si>
    <t>553645300</t>
  </si>
  <si>
    <t>с.Биржанколь</t>
  </si>
  <si>
    <t>553645303</t>
  </si>
  <si>
    <t>553645309</t>
  </si>
  <si>
    <t>553645311</t>
  </si>
  <si>
    <t>553645313</t>
  </si>
  <si>
    <t>с.Кебиршокы</t>
  </si>
  <si>
    <t>474633219</t>
  </si>
  <si>
    <t>Кезкора</t>
  </si>
  <si>
    <t>474633221</t>
  </si>
  <si>
    <t>Кесеккора</t>
  </si>
  <si>
    <t>474633223</t>
  </si>
  <si>
    <t>474633225</t>
  </si>
  <si>
    <t>с.Магзам</t>
  </si>
  <si>
    <t>474633227</t>
  </si>
  <si>
    <t>с.Масат</t>
  </si>
  <si>
    <t>474633229</t>
  </si>
  <si>
    <t>с.Тынысбай</t>
  </si>
  <si>
    <t>474633300</t>
  </si>
  <si>
    <t>474633303</t>
  </si>
  <si>
    <t>Айнектикора</t>
  </si>
  <si>
    <t>474633305</t>
  </si>
  <si>
    <t>474633307</t>
  </si>
  <si>
    <t>с.Алатюбе</t>
  </si>
  <si>
    <t>474633309</t>
  </si>
  <si>
    <t>474633311</t>
  </si>
  <si>
    <t>с.Жамансаз</t>
  </si>
  <si>
    <t>474633313</t>
  </si>
  <si>
    <t>с.Жанаша 1</t>
  </si>
  <si>
    <t>474633315</t>
  </si>
  <si>
    <t>с.Жанаша</t>
  </si>
  <si>
    <t>474633319</t>
  </si>
  <si>
    <t>с.Камысшокы</t>
  </si>
  <si>
    <t>474633321</t>
  </si>
  <si>
    <t>с.Космаганбет</t>
  </si>
  <si>
    <t>474633323</t>
  </si>
  <si>
    <t>с.Куртты 2</t>
  </si>
  <si>
    <t>474633325</t>
  </si>
  <si>
    <t>474633327</t>
  </si>
  <si>
    <t>с.Малибек</t>
  </si>
  <si>
    <t>474633329</t>
  </si>
  <si>
    <t>с.Шаштыазим</t>
  </si>
  <si>
    <t>474633331</t>
  </si>
  <si>
    <t>с.Шолакказган</t>
  </si>
  <si>
    <t>474633333</t>
  </si>
  <si>
    <t>с.Шолактам</t>
  </si>
  <si>
    <t>474633335</t>
  </si>
  <si>
    <t>с.Шолтюбе</t>
  </si>
  <si>
    <t>474634000</t>
  </si>
  <si>
    <t>Акшымрауский с.о.</t>
  </si>
  <si>
    <t>474634100</t>
  </si>
  <si>
    <t>с.Акшимирау</t>
  </si>
  <si>
    <t>474634103</t>
  </si>
  <si>
    <t>474634105</t>
  </si>
  <si>
    <t>474634107</t>
  </si>
  <si>
    <t>с.Балта</t>
  </si>
  <si>
    <t>474634109</t>
  </si>
  <si>
    <t>474634111</t>
  </si>
  <si>
    <t>474634113</t>
  </si>
  <si>
    <t>с.Кунес</t>
  </si>
  <si>
    <t>474634115</t>
  </si>
  <si>
    <t>с.Куйылыс</t>
  </si>
  <si>
    <t>474634117</t>
  </si>
  <si>
    <t>474634119</t>
  </si>
  <si>
    <t>с.Кошманбет</t>
  </si>
  <si>
    <t>474634121</t>
  </si>
  <si>
    <t>с.Кызык</t>
  </si>
  <si>
    <t>474634123</t>
  </si>
  <si>
    <t>474634125</t>
  </si>
  <si>
    <t>с.Hарсойган</t>
  </si>
  <si>
    <t>474634127</t>
  </si>
  <si>
    <t>474634129</t>
  </si>
  <si>
    <t>с.Суйекши</t>
  </si>
  <si>
    <t>474634131</t>
  </si>
  <si>
    <t>с.Торат</t>
  </si>
  <si>
    <t>474634133</t>
  </si>
  <si>
    <t>474635000</t>
  </si>
  <si>
    <t>Жармышский с.о.</t>
  </si>
  <si>
    <t>474635100</t>
  </si>
  <si>
    <t>с.Жармыш</t>
  </si>
  <si>
    <t>474635103</t>
  </si>
  <si>
    <t>с.Аманкызымет</t>
  </si>
  <si>
    <t>474635105</t>
  </si>
  <si>
    <t>с.Ауыздыбасты</t>
  </si>
  <si>
    <t>474635107</t>
  </si>
  <si>
    <t>474635109</t>
  </si>
  <si>
    <t>с.Жетикул</t>
  </si>
  <si>
    <t>474635111</t>
  </si>
  <si>
    <t>с.Кенсай</t>
  </si>
  <si>
    <t>474635113</t>
  </si>
  <si>
    <t>с.Курша</t>
  </si>
  <si>
    <t>474635115</t>
  </si>
  <si>
    <t>474635117</t>
  </si>
  <si>
    <t>393651100</t>
  </si>
  <si>
    <t>с.Черниговка</t>
  </si>
  <si>
    <t>393651200</t>
  </si>
  <si>
    <t>с.Жаргатыз</t>
  </si>
  <si>
    <t>393651300</t>
  </si>
  <si>
    <t>с.Дузбай</t>
  </si>
  <si>
    <t>393651400</t>
  </si>
  <si>
    <t>с.Харьковка</t>
  </si>
  <si>
    <t>393653000</t>
  </si>
  <si>
    <t>Первомайская с.а.</t>
  </si>
  <si>
    <t>393653100</t>
  </si>
  <si>
    <t>393655000</t>
  </si>
  <si>
    <t>Шагалинский с.о.</t>
  </si>
  <si>
    <t>393655100</t>
  </si>
  <si>
    <t>393655200</t>
  </si>
  <si>
    <t>393655300</t>
  </si>
  <si>
    <t>с.Карагансай</t>
  </si>
  <si>
    <t>393657000</t>
  </si>
  <si>
    <t>с.о.им.Кабидолла Тургумбаева</t>
  </si>
  <si>
    <t>393657100</t>
  </si>
  <si>
    <t>с.им.Кабидолла Тургумбаева</t>
  </si>
  <si>
    <t>394000000</t>
  </si>
  <si>
    <t>Денисовский район</t>
  </si>
  <si>
    <t>394030000</t>
  </si>
  <si>
    <t>Денисовский с.о.</t>
  </si>
  <si>
    <t>394030100</t>
  </si>
  <si>
    <t>с.Денисовка</t>
  </si>
  <si>
    <t>394033000</t>
  </si>
  <si>
    <t>Архангельский с.о.</t>
  </si>
  <si>
    <t>394033100</t>
  </si>
  <si>
    <t>394033200</t>
  </si>
  <si>
    <t>с.Архангельское</t>
  </si>
  <si>
    <t>394035000</t>
  </si>
  <si>
    <t>394035100</t>
  </si>
  <si>
    <t>с.Аршалы</t>
  </si>
  <si>
    <t>394035200</t>
  </si>
  <si>
    <t>394035300</t>
  </si>
  <si>
    <t>394035400</t>
  </si>
  <si>
    <t>394037000</t>
  </si>
  <si>
    <t>Аятский с.о.</t>
  </si>
  <si>
    <t>394037100</t>
  </si>
  <si>
    <t>с.Аятское</t>
  </si>
  <si>
    <t>394037200</t>
  </si>
  <si>
    <t>394037300</t>
  </si>
  <si>
    <t>с.Синегорск</t>
  </si>
  <si>
    <t>394037400</t>
  </si>
  <si>
    <t>с.Тастыколь</t>
  </si>
  <si>
    <t>394039000</t>
  </si>
  <si>
    <t>Зааятский с.о.</t>
  </si>
  <si>
    <t>394039100</t>
  </si>
  <si>
    <t>с.Зааятское</t>
  </si>
  <si>
    <t>394039200</t>
  </si>
  <si>
    <t>394039300</t>
  </si>
  <si>
    <t>394043000</t>
  </si>
  <si>
    <t>Комаровский с.о.</t>
  </si>
  <si>
    <t>394043100</t>
  </si>
  <si>
    <t>с.Комаровка</t>
  </si>
  <si>
    <t>394043300</t>
  </si>
  <si>
    <t>394045000</t>
  </si>
  <si>
    <t>394045100</t>
  </si>
  <si>
    <t>с.Фрунзенское</t>
  </si>
  <si>
    <t>Кирпичный завод</t>
  </si>
  <si>
    <t>394045200</t>
  </si>
  <si>
    <t>с.Кочержиновка</t>
  </si>
  <si>
    <t>394045300</t>
  </si>
  <si>
    <t>394045400</t>
  </si>
  <si>
    <t>с.Тавриченка</t>
  </si>
  <si>
    <t>394047000</t>
  </si>
  <si>
    <t>Крымский с.о.</t>
  </si>
  <si>
    <t>394047100</t>
  </si>
  <si>
    <t>с.Крымское</t>
  </si>
  <si>
    <t>394047200</t>
  </si>
  <si>
    <t>394049000</t>
  </si>
  <si>
    <t>394049100</t>
  </si>
  <si>
    <t>с.Hекрасовка</t>
  </si>
  <si>
    <t>394049200</t>
  </si>
  <si>
    <t>с.Гришенка</t>
  </si>
  <si>
    <t>394049300</t>
  </si>
  <si>
    <t>394049400</t>
  </si>
  <si>
    <t>394055000</t>
  </si>
  <si>
    <t>с.о.Перелески</t>
  </si>
  <si>
    <t>394055100</t>
  </si>
  <si>
    <t>с.Перелески</t>
  </si>
  <si>
    <t>394057000</t>
  </si>
  <si>
    <t>394057100</t>
  </si>
  <si>
    <t>394057200</t>
  </si>
  <si>
    <t>с.Досовка</t>
  </si>
  <si>
    <t>394059000</t>
  </si>
  <si>
    <t>394059100</t>
  </si>
  <si>
    <t>с.Приреченка</t>
  </si>
  <si>
    <t>394059200</t>
  </si>
  <si>
    <t>с.Окраинка</t>
  </si>
  <si>
    <t>394063000</t>
  </si>
  <si>
    <t>394063100</t>
  </si>
  <si>
    <t>394063300</t>
  </si>
  <si>
    <t>394063400</t>
  </si>
  <si>
    <t>394065000</t>
  </si>
  <si>
    <t>394065100</t>
  </si>
  <si>
    <t>394065200</t>
  </si>
  <si>
    <t>с.Алчановка</t>
  </si>
  <si>
    <t>394065400</t>
  </si>
  <si>
    <t>с.Чебендовка</t>
  </si>
  <si>
    <t>394065500</t>
  </si>
  <si>
    <t>394067000</t>
  </si>
  <si>
    <t>Тобольский с.о.</t>
  </si>
  <si>
    <t>394067100</t>
  </si>
  <si>
    <t>394067400</t>
  </si>
  <si>
    <t>с.Шукубай</t>
  </si>
  <si>
    <t>394200000</t>
  </si>
  <si>
    <t>Джангельдинский район</t>
  </si>
  <si>
    <t>394230000</t>
  </si>
  <si>
    <t>Торгайский с.о.</t>
  </si>
  <si>
    <t>394230100</t>
  </si>
  <si>
    <t>с.Торгай</t>
  </si>
  <si>
    <t>394233000</t>
  </si>
  <si>
    <t>394233100</t>
  </si>
  <si>
    <t>аул Акколь</t>
  </si>
  <si>
    <t>394237000</t>
  </si>
  <si>
    <t>Акшиганакский с.о.</t>
  </si>
  <si>
    <t>394237100</t>
  </si>
  <si>
    <t>с.Акшиганак</t>
  </si>
  <si>
    <t>394237200</t>
  </si>
  <si>
    <t>с.Акмедия</t>
  </si>
  <si>
    <t>394237300</t>
  </si>
  <si>
    <t>с.Казасалган</t>
  </si>
  <si>
    <t>394237304</t>
  </si>
  <si>
    <t>с.Байкуат</t>
  </si>
  <si>
    <t>394237306</t>
  </si>
  <si>
    <t>с.Олжа</t>
  </si>
  <si>
    <t>394237500</t>
  </si>
  <si>
    <t>с.Туйемойнак</t>
  </si>
  <si>
    <t>394237502</t>
  </si>
  <si>
    <t>с.Айтуган</t>
  </si>
  <si>
    <t>394239000</t>
  </si>
  <si>
    <t>Албарбогетский с.о.</t>
  </si>
  <si>
    <t>394239100</t>
  </si>
  <si>
    <t>с.Кокалат</t>
  </si>
  <si>
    <t>394239400</t>
  </si>
  <si>
    <t>с.Жартогай</t>
  </si>
  <si>
    <t>394239500</t>
  </si>
  <si>
    <t>394239502</t>
  </si>
  <si>
    <t>394243000</t>
  </si>
  <si>
    <t>394243100</t>
  </si>
  <si>
    <t>394243300</t>
  </si>
  <si>
    <t>394243302</t>
  </si>
  <si>
    <t>394243303</t>
  </si>
  <si>
    <t>394243309</t>
  </si>
  <si>
    <t>394245000</t>
  </si>
  <si>
    <t>394245100</t>
  </si>
  <si>
    <t>394247000</t>
  </si>
  <si>
    <t>Аралбайская а.а.</t>
  </si>
  <si>
    <t>394247100</t>
  </si>
  <si>
    <t>а.Аралбай</t>
  </si>
  <si>
    <t>394247102</t>
  </si>
  <si>
    <t>с.Алаконыз</t>
  </si>
  <si>
    <t>394247108</t>
  </si>
  <si>
    <t>394247111</t>
  </si>
  <si>
    <t>с.Каратугай</t>
  </si>
  <si>
    <t>394247114</t>
  </si>
  <si>
    <t>394247115</t>
  </si>
  <si>
    <t>с.Шуакбай</t>
  </si>
  <si>
    <t>394247121</t>
  </si>
  <si>
    <t>394249000</t>
  </si>
  <si>
    <t>Жаркольский с.о.</t>
  </si>
  <si>
    <t>394249100</t>
  </si>
  <si>
    <t>с.Тауыш</t>
  </si>
  <si>
    <t>394249102</t>
  </si>
  <si>
    <t>с.Борлы</t>
  </si>
  <si>
    <t>394249200</t>
  </si>
  <si>
    <t>394249202</t>
  </si>
  <si>
    <t>с.Абилда</t>
  </si>
  <si>
    <t>394249203</t>
  </si>
  <si>
    <t>с.Алкасор</t>
  </si>
  <si>
    <t>394249300</t>
  </si>
  <si>
    <t>с.Тентексай</t>
  </si>
  <si>
    <t>394249304</t>
  </si>
  <si>
    <t>с.Естек</t>
  </si>
  <si>
    <t>394249400</t>
  </si>
  <si>
    <t>с.Токанай</t>
  </si>
  <si>
    <t>394249405</t>
  </si>
  <si>
    <t>394253000</t>
  </si>
  <si>
    <t>Каламкарасуский с.о.</t>
  </si>
  <si>
    <t>394253100</t>
  </si>
  <si>
    <t>с.Каламкарасу</t>
  </si>
  <si>
    <t>394253105</t>
  </si>
  <si>
    <t>394253106</t>
  </si>
  <si>
    <t>с.Шукыркопа</t>
  </si>
  <si>
    <t>394253300</t>
  </si>
  <si>
    <t>474643333</t>
  </si>
  <si>
    <t>с.Саубет</t>
  </si>
  <si>
    <t>474643335</t>
  </si>
  <si>
    <t>с.Таубай</t>
  </si>
  <si>
    <t>474644000</t>
  </si>
  <si>
    <t>с.о.Отпан</t>
  </si>
  <si>
    <t>474644100</t>
  </si>
  <si>
    <t>с.Тущыбек</t>
  </si>
  <si>
    <t>474644200</t>
  </si>
  <si>
    <t>с.15 бекет</t>
  </si>
  <si>
    <t>474645000</t>
  </si>
  <si>
    <t>Сайотесский с.о.</t>
  </si>
  <si>
    <t>474645100</t>
  </si>
  <si>
    <t>275049509</t>
  </si>
  <si>
    <t>275053000</t>
  </si>
  <si>
    <t>Шоптыкольский с.о.</t>
  </si>
  <si>
    <t>275053100</t>
  </si>
  <si>
    <t>с.Шоптыколь</t>
  </si>
  <si>
    <t>275053103</t>
  </si>
  <si>
    <t>с.Акайдар</t>
  </si>
  <si>
    <t>275053104</t>
  </si>
  <si>
    <t>275053106</t>
  </si>
  <si>
    <t>с.Алтыбаз</t>
  </si>
  <si>
    <t>275053300</t>
  </si>
  <si>
    <t>с.Соналы</t>
  </si>
  <si>
    <t>275053302</t>
  </si>
  <si>
    <t>275053305</t>
  </si>
  <si>
    <t>394255000</t>
  </si>
  <si>
    <t>394255100</t>
  </si>
  <si>
    <t>394257000</t>
  </si>
  <si>
    <t>Милысайский с.о.</t>
  </si>
  <si>
    <t>394257100</t>
  </si>
  <si>
    <t>394259000</t>
  </si>
  <si>
    <t>Кызбельский а.о.</t>
  </si>
  <si>
    <t>394259100</t>
  </si>
  <si>
    <t>с.Алтынсарино</t>
  </si>
  <si>
    <t>394259200</t>
  </si>
  <si>
    <t>с.Кумшик</t>
  </si>
  <si>
    <t>394259203</t>
  </si>
  <si>
    <t>с.Шолаккарасу</t>
  </si>
  <si>
    <t>394259300</t>
  </si>
  <si>
    <t>394259400</t>
  </si>
  <si>
    <t>с.Узынкарасу</t>
  </si>
  <si>
    <t>394259403</t>
  </si>
  <si>
    <t>с.Ток</t>
  </si>
  <si>
    <t>394259500</t>
  </si>
  <si>
    <t>с.Шобан</t>
  </si>
  <si>
    <t>394263000</t>
  </si>
  <si>
    <t>Сужарганская а.а.</t>
  </si>
  <si>
    <t>394263100</t>
  </si>
  <si>
    <t>а.Сужарган</t>
  </si>
  <si>
    <t>с.Колкудык</t>
  </si>
  <si>
    <t>с.Шагылорпа</t>
  </si>
  <si>
    <t>474649000</t>
  </si>
  <si>
    <t>Шайырский с.о.</t>
  </si>
  <si>
    <t>474649100</t>
  </si>
  <si>
    <t>с.Шайыр</t>
  </si>
  <si>
    <t>474649103</t>
  </si>
  <si>
    <t>с.Аккорган</t>
  </si>
  <si>
    <t>474649105</t>
  </si>
  <si>
    <t>с.Ащыеспе</t>
  </si>
  <si>
    <t>474649107</t>
  </si>
  <si>
    <t>474649109</t>
  </si>
  <si>
    <t>с.Боктысай</t>
  </si>
  <si>
    <t>474649111</t>
  </si>
  <si>
    <t>с.Жалган</t>
  </si>
  <si>
    <t>474649113</t>
  </si>
  <si>
    <t>с.Иер</t>
  </si>
  <si>
    <t>474649115</t>
  </si>
  <si>
    <t>474649117</t>
  </si>
  <si>
    <t>с.Териссай</t>
  </si>
  <si>
    <t>474649119</t>
  </si>
  <si>
    <t>474649121</t>
  </si>
  <si>
    <t>с.Торыш</t>
  </si>
  <si>
    <t>474649123</t>
  </si>
  <si>
    <t>с.Шагылсай</t>
  </si>
  <si>
    <t>474649125</t>
  </si>
  <si>
    <t>474649200</t>
  </si>
  <si>
    <t>с.Тасмурын</t>
  </si>
  <si>
    <t>474649300</t>
  </si>
  <si>
    <t>с.Тиген</t>
  </si>
  <si>
    <t>474649303</t>
  </si>
  <si>
    <t>474649305</t>
  </si>
  <si>
    <t>Андыкора</t>
  </si>
  <si>
    <t>474649307</t>
  </si>
  <si>
    <t>с.Дагдущы</t>
  </si>
  <si>
    <t>474649309</t>
  </si>
  <si>
    <t>с.Даулетащы</t>
  </si>
  <si>
    <t>474649311</t>
  </si>
  <si>
    <t>Жырыккора</t>
  </si>
  <si>
    <t>474649313</t>
  </si>
  <si>
    <t>с.Керимды</t>
  </si>
  <si>
    <t>474649315</t>
  </si>
  <si>
    <t>с.Кабак</t>
  </si>
  <si>
    <t>474649317</t>
  </si>
  <si>
    <t>с.Какпакты</t>
  </si>
  <si>
    <t>474649319</t>
  </si>
  <si>
    <t>с.Каранар</t>
  </si>
  <si>
    <t>474649321</t>
  </si>
  <si>
    <t>с.Киян</t>
  </si>
  <si>
    <t>474649323</t>
  </si>
  <si>
    <t>Кумаккора</t>
  </si>
  <si>
    <t>474649325</t>
  </si>
  <si>
    <t>с.Кумыра</t>
  </si>
  <si>
    <t>474649327</t>
  </si>
  <si>
    <t>с.Кызылит</t>
  </si>
  <si>
    <t>474649329</t>
  </si>
  <si>
    <t>с.Кызылеспе</t>
  </si>
  <si>
    <t>474649331</t>
  </si>
  <si>
    <t>с.Кызылауз</t>
  </si>
  <si>
    <t>474649333</t>
  </si>
  <si>
    <t>с.Кырыкбасан</t>
  </si>
  <si>
    <t>474649335</t>
  </si>
  <si>
    <t>с.Сарыкул</t>
  </si>
  <si>
    <t>474649337</t>
  </si>
  <si>
    <t>474649339</t>
  </si>
  <si>
    <t>с.Терисбауыр</t>
  </si>
  <si>
    <t>474649341</t>
  </si>
  <si>
    <t>с.Узынбас</t>
  </si>
  <si>
    <t>474649343</t>
  </si>
  <si>
    <t>Шаршыкора</t>
  </si>
  <si>
    <t>474649345</t>
  </si>
  <si>
    <t>474649347</t>
  </si>
  <si>
    <t>474651000</t>
  </si>
  <si>
    <t>Шебирский с.о.</t>
  </si>
  <si>
    <t>474651100</t>
  </si>
  <si>
    <t>с.Шебир</t>
  </si>
  <si>
    <t>474651103</t>
  </si>
  <si>
    <t>474651105</t>
  </si>
  <si>
    <t>с.Жапалак</t>
  </si>
  <si>
    <t>474651107</t>
  </si>
  <si>
    <t>с.Кари</t>
  </si>
  <si>
    <t>475000000</t>
  </si>
  <si>
    <t>Мунайлинский район</t>
  </si>
  <si>
    <t>475030000</t>
  </si>
  <si>
    <t>Мангистауский с.о.</t>
  </si>
  <si>
    <t>475030100</t>
  </si>
  <si>
    <t>с.Мангистау</t>
  </si>
  <si>
    <t>475032000</t>
  </si>
  <si>
    <t>с.о.Атамекен</t>
  </si>
  <si>
    <t>475032100</t>
  </si>
  <si>
    <t>475034000</t>
  </si>
  <si>
    <t>с.о.Баскудук</t>
  </si>
  <si>
    <t>475034100</t>
  </si>
  <si>
    <t>475036000</t>
  </si>
  <si>
    <t>Баяндинский с.о.</t>
  </si>
  <si>
    <t>475036100</t>
  </si>
  <si>
    <t>с.Баянды</t>
  </si>
  <si>
    <t>475036103</t>
  </si>
  <si>
    <t>с.Большой Эмир</t>
  </si>
  <si>
    <t>475036105</t>
  </si>
  <si>
    <t>с.Малый Эмир</t>
  </si>
  <si>
    <t>475036107</t>
  </si>
  <si>
    <t>475038000</t>
  </si>
  <si>
    <t>с.о.Даулет</t>
  </si>
  <si>
    <t>475038100</t>
  </si>
  <si>
    <t>475040000</t>
  </si>
  <si>
    <t>Кызылтобинский с.о.</t>
  </si>
  <si>
    <t>475040100</t>
  </si>
  <si>
    <t>с.Кызылтобе</t>
  </si>
  <si>
    <t>475040200</t>
  </si>
  <si>
    <t>475200000</t>
  </si>
  <si>
    <t>Тупкараганский район</t>
  </si>
  <si>
    <t>475220100</t>
  </si>
  <si>
    <t>г.Форт-Шевченко</t>
  </si>
  <si>
    <t>475233000</t>
  </si>
  <si>
    <t>Акшукурский с.о.</t>
  </si>
  <si>
    <t>475233100</t>
  </si>
  <si>
    <t>с.Акшукур</t>
  </si>
  <si>
    <t>475233103</t>
  </si>
  <si>
    <t>475233105</t>
  </si>
  <si>
    <t>475233107</t>
  </si>
  <si>
    <t>с.Ащыкудук</t>
  </si>
  <si>
    <t>475233109</t>
  </si>
  <si>
    <t>475233111</t>
  </si>
  <si>
    <t>с.Бозат</t>
  </si>
  <si>
    <t>475233113</t>
  </si>
  <si>
    <t>475233115</t>
  </si>
  <si>
    <t>с.Копдерек</t>
  </si>
  <si>
    <t>475233117</t>
  </si>
  <si>
    <t>с.Какпаты</t>
  </si>
  <si>
    <t>475233119</t>
  </si>
  <si>
    <t>с.Косанык</t>
  </si>
  <si>
    <t>475233121</t>
  </si>
  <si>
    <t>с.Кусканбас</t>
  </si>
  <si>
    <t>475233123</t>
  </si>
  <si>
    <t>с.Кырыккыз</t>
  </si>
  <si>
    <t>475233125</t>
  </si>
  <si>
    <t>с.Hурмаганбет</t>
  </si>
  <si>
    <t>475233127</t>
  </si>
  <si>
    <t>475233129</t>
  </si>
  <si>
    <t>с.Тазтюбе</t>
  </si>
  <si>
    <t>475233131</t>
  </si>
  <si>
    <t>с.Темирше</t>
  </si>
  <si>
    <t>475233133</t>
  </si>
  <si>
    <t>с.Или 3</t>
  </si>
  <si>
    <t>475233200</t>
  </si>
  <si>
    <t>с.Саина Шапагатова</t>
  </si>
  <si>
    <t>475235000</t>
  </si>
  <si>
    <t>Баутинская п.а.</t>
  </si>
  <si>
    <t>475235100</t>
  </si>
  <si>
    <t>п.Баутино</t>
  </si>
  <si>
    <t>475237000</t>
  </si>
  <si>
    <t>Кызылозенский с.о.</t>
  </si>
  <si>
    <t>475237100</t>
  </si>
  <si>
    <t>с.Кызылозен</t>
  </si>
  <si>
    <t>475237103</t>
  </si>
  <si>
    <t>с.Аленсай</t>
  </si>
  <si>
    <t>475237104</t>
  </si>
  <si>
    <t>с.Агаштыбауыр</t>
  </si>
  <si>
    <t>475237105</t>
  </si>
  <si>
    <t>с.Акмолалы</t>
  </si>
  <si>
    <t>475237106</t>
  </si>
  <si>
    <t>475237107</t>
  </si>
  <si>
    <t>475237108</t>
  </si>
  <si>
    <t>с.Ащыбас</t>
  </si>
  <si>
    <t>475237109</t>
  </si>
  <si>
    <t>с.Айтуар</t>
  </si>
  <si>
    <t>475237111</t>
  </si>
  <si>
    <t>с.Бегеш</t>
  </si>
  <si>
    <t>475237112</t>
  </si>
  <si>
    <t>с.Бегилгайлы</t>
  </si>
  <si>
    <t>475237113</t>
  </si>
  <si>
    <t>475237114</t>
  </si>
  <si>
    <t>с.Жантык</t>
  </si>
  <si>
    <t>475237115</t>
  </si>
  <si>
    <t>с.Жемсенди</t>
  </si>
  <si>
    <t>475237116</t>
  </si>
  <si>
    <t>с.Жерсенгир</t>
  </si>
  <si>
    <t>475237117</t>
  </si>
  <si>
    <t>475237118</t>
  </si>
  <si>
    <t>с.Жыгылган 1</t>
  </si>
  <si>
    <t>475237119</t>
  </si>
  <si>
    <t>с.Жыгылган 2</t>
  </si>
  <si>
    <t>475237121</t>
  </si>
  <si>
    <t>с.Кеуеккора</t>
  </si>
  <si>
    <t>475237122</t>
  </si>
  <si>
    <t>с.Кунгей</t>
  </si>
  <si>
    <t>475237123</t>
  </si>
  <si>
    <t>с.Киштим</t>
  </si>
  <si>
    <t>475237124</t>
  </si>
  <si>
    <t>с.Канга</t>
  </si>
  <si>
    <t>475237125</t>
  </si>
  <si>
    <t>475237126</t>
  </si>
  <si>
    <t>с.Карлыбас</t>
  </si>
  <si>
    <t>475237127</t>
  </si>
  <si>
    <t>с.Корып</t>
  </si>
  <si>
    <t>475237128</t>
  </si>
  <si>
    <t>с.Кошанай</t>
  </si>
  <si>
    <t>475237129</t>
  </si>
  <si>
    <t>с.Кызылсыгыра</t>
  </si>
  <si>
    <t>475237131</t>
  </si>
  <si>
    <t>с.Мерет</t>
  </si>
  <si>
    <t>475237132</t>
  </si>
  <si>
    <t>с.Мешиттикора</t>
  </si>
  <si>
    <t>475237133</t>
  </si>
  <si>
    <t>с.Молдир</t>
  </si>
  <si>
    <t>475237134</t>
  </si>
  <si>
    <t>с.Мурынкора</t>
  </si>
  <si>
    <t>475237135</t>
  </si>
  <si>
    <t>с.Ортакора</t>
  </si>
  <si>
    <t>475237136</t>
  </si>
  <si>
    <t>с.Сакакудук</t>
  </si>
  <si>
    <t>475237137</t>
  </si>
  <si>
    <t>474233437</t>
  </si>
  <si>
    <t>зимовка Сиырсу</t>
  </si>
  <si>
    <t>474233439</t>
  </si>
  <si>
    <t>зимовка Сокыр</t>
  </si>
  <si>
    <t>474233441</t>
  </si>
  <si>
    <t>зимовка Тастысай</t>
  </si>
  <si>
    <t>474233443</t>
  </si>
  <si>
    <t>зимовка Туйесу</t>
  </si>
  <si>
    <t>474233445</t>
  </si>
  <si>
    <t>зимовка Тузбасы</t>
  </si>
  <si>
    <t>474239000</t>
  </si>
  <si>
    <t>Жетыбайская п.а.</t>
  </si>
  <si>
    <t>474239100</t>
  </si>
  <si>
    <t>п.Жетыбай</t>
  </si>
  <si>
    <t>474239109</t>
  </si>
  <si>
    <t>с.Конайкора</t>
  </si>
  <si>
    <t>474241000</t>
  </si>
  <si>
    <t>474241100</t>
  </si>
  <si>
    <t>474241102</t>
  </si>
  <si>
    <t>с.Ботагоз</t>
  </si>
  <si>
    <t>474241103</t>
  </si>
  <si>
    <t>Бельтерекский с.о.</t>
  </si>
  <si>
    <t>634437100</t>
  </si>
  <si>
    <t>с.Белтерек</t>
  </si>
  <si>
    <t>634437102</t>
  </si>
  <si>
    <t>уч.Абжан</t>
  </si>
  <si>
    <t>634437103</t>
  </si>
  <si>
    <t>уч.Баулык</t>
  </si>
  <si>
    <t>634437104</t>
  </si>
  <si>
    <t>уч.Жагипар</t>
  </si>
  <si>
    <t>634437105</t>
  </si>
  <si>
    <t>уч.Карибай</t>
  </si>
  <si>
    <t>634437106</t>
  </si>
  <si>
    <t>уч.Каратас</t>
  </si>
  <si>
    <t>634437107</t>
  </si>
  <si>
    <t>уч.Кырка</t>
  </si>
  <si>
    <t>634437108</t>
  </si>
  <si>
    <t>474245000</t>
  </si>
  <si>
    <t>Мунайшинская п.а.</t>
  </si>
  <si>
    <t>474245100</t>
  </si>
  <si>
    <t>п.Мунайшы</t>
  </si>
  <si>
    <t>474249000</t>
  </si>
  <si>
    <t>Сенекский с.о.</t>
  </si>
  <si>
    <t>474249100</t>
  </si>
  <si>
    <t>с.Сенек</t>
  </si>
  <si>
    <t>474249103</t>
  </si>
  <si>
    <t>474249105</t>
  </si>
  <si>
    <t>с.Бесокты</t>
  </si>
  <si>
    <t>474249107</t>
  </si>
  <si>
    <t>474249109</t>
  </si>
  <si>
    <t>634437407</t>
  </si>
  <si>
    <t>уч.Колбулак</t>
  </si>
  <si>
    <t>634437408</t>
  </si>
  <si>
    <t>уч.Кызылкайнар</t>
  </si>
  <si>
    <t>634437409</t>
  </si>
  <si>
    <t>уч.Hагол</t>
  </si>
  <si>
    <t>634437411</t>
  </si>
  <si>
    <t>уч.Рами</t>
  </si>
  <si>
    <t>634437413</t>
  </si>
  <si>
    <t>634439000</t>
  </si>
  <si>
    <t>Божегурский с.о.</t>
  </si>
  <si>
    <t>634439100</t>
  </si>
  <si>
    <t>а.Салкынтобе</t>
  </si>
  <si>
    <t>634439200</t>
  </si>
  <si>
    <t>а.Каражал</t>
  </si>
  <si>
    <t>634439300</t>
  </si>
  <si>
    <t>с.Укили</t>
  </si>
  <si>
    <t>634445000</t>
  </si>
  <si>
    <t>634445100</t>
  </si>
  <si>
    <t>634445200</t>
  </si>
  <si>
    <t>634445400</t>
  </si>
  <si>
    <t>а.Каракожа</t>
  </si>
  <si>
    <t>634447000</t>
  </si>
  <si>
    <t>Бирликшильский с.о.</t>
  </si>
  <si>
    <t>634447100</t>
  </si>
  <si>
    <t>с.Сулусары</t>
  </si>
  <si>
    <t>634447103</t>
  </si>
  <si>
    <t>634447105</t>
  </si>
  <si>
    <t>634447300</t>
  </si>
  <si>
    <t>с.Казан-чункур</t>
  </si>
  <si>
    <t>634447400</t>
  </si>
  <si>
    <t>634447403</t>
  </si>
  <si>
    <t>с.Койтас 1</t>
  </si>
  <si>
    <t>634447405</t>
  </si>
  <si>
    <t>634447500</t>
  </si>
  <si>
    <t>а.Шымылдык</t>
  </si>
  <si>
    <t>634447503</t>
  </si>
  <si>
    <t>634447505</t>
  </si>
  <si>
    <t>с.Уаихан</t>
  </si>
  <si>
    <t>634453000</t>
  </si>
  <si>
    <t>Дельбегетейский с.о.</t>
  </si>
  <si>
    <t>634453100</t>
  </si>
  <si>
    <t>с.Конырбиик</t>
  </si>
  <si>
    <t>634453102</t>
  </si>
  <si>
    <t>уч.Абей</t>
  </si>
  <si>
    <t>634453103</t>
  </si>
  <si>
    <t>уч.Деткоммуна</t>
  </si>
  <si>
    <t>634453104</t>
  </si>
  <si>
    <t>уч.Изенди</t>
  </si>
  <si>
    <t>634453105</t>
  </si>
  <si>
    <t>уч.Кансар</t>
  </si>
  <si>
    <t>634453106</t>
  </si>
  <si>
    <t>уч.Кауымбай</t>
  </si>
  <si>
    <t>634453107</t>
  </si>
  <si>
    <t>634453108</t>
  </si>
  <si>
    <t>уч.Кызылжетек</t>
  </si>
  <si>
    <t>634453109</t>
  </si>
  <si>
    <t>уч.Осен</t>
  </si>
  <si>
    <t>634453111</t>
  </si>
  <si>
    <t>уч.Сеит</t>
  </si>
  <si>
    <t>634453113</t>
  </si>
  <si>
    <t>уч.Шабак</t>
  </si>
  <si>
    <t>634453115</t>
  </si>
  <si>
    <t>уч.Шардала</t>
  </si>
  <si>
    <t>634453116</t>
  </si>
  <si>
    <t>с.Майса</t>
  </si>
  <si>
    <t>634453400</t>
  </si>
  <si>
    <t>634453403</t>
  </si>
  <si>
    <t>уч.Мусреп</t>
  </si>
  <si>
    <t>634453405</t>
  </si>
  <si>
    <t>уч.Ханкелды</t>
  </si>
  <si>
    <t>634457000</t>
  </si>
  <si>
    <t>Жангизтобинская п.а.</t>
  </si>
  <si>
    <t>634457100</t>
  </si>
  <si>
    <t>п.Жангизтобе</t>
  </si>
  <si>
    <t>рзд.9 км</t>
  </si>
  <si>
    <t>634457300</t>
  </si>
  <si>
    <t>рзд.10 км</t>
  </si>
  <si>
    <t>634457400</t>
  </si>
  <si>
    <t>634459000</t>
  </si>
  <si>
    <t>Жайминский с.о.</t>
  </si>
  <si>
    <t>634459100</t>
  </si>
  <si>
    <t>634459102</t>
  </si>
  <si>
    <t>с.Акбастау 1</t>
  </si>
  <si>
    <t>634459103</t>
  </si>
  <si>
    <t>с.Акбастау 2</t>
  </si>
  <si>
    <t>634459104</t>
  </si>
  <si>
    <t>с.Агашкудук</t>
  </si>
  <si>
    <t>634459105</t>
  </si>
  <si>
    <t>с.Корганбай</t>
  </si>
  <si>
    <t>634459106</t>
  </si>
  <si>
    <t>Живконтора</t>
  </si>
  <si>
    <t>634459107</t>
  </si>
  <si>
    <t>634459108</t>
  </si>
  <si>
    <t>с.Каскабулак 1</t>
  </si>
  <si>
    <t>634459109</t>
  </si>
  <si>
    <t>с.Каскабулак 2</t>
  </si>
  <si>
    <t>634459111</t>
  </si>
  <si>
    <t>с.Hаймантай</t>
  </si>
  <si>
    <t>634459112</t>
  </si>
  <si>
    <t>с.Каскабулак 3</t>
  </si>
  <si>
    <t>634459113</t>
  </si>
  <si>
    <t>Средний баз</t>
  </si>
  <si>
    <t>634463000</t>
  </si>
  <si>
    <t>Жарминская п.а.</t>
  </si>
  <si>
    <t>634463100</t>
  </si>
  <si>
    <t>п.Жарма</t>
  </si>
  <si>
    <t>Бюджетные кредиты для реализации мер социальной поддержки специалистов социальной сферы сельских населенных пунктов</t>
  </si>
  <si>
    <t>Материально-техническое оснащение Министерства экономики и бюджетного планирования Республики Казахстан</t>
  </si>
  <si>
    <t>Капитальный ремонт зданий, помещений и сооружений Министерства по чрезвычайным ситуациям Республики Казахстан</t>
  </si>
  <si>
    <t>Материально-техническое оснащение подведомственных учреждений Министерства по чрезвычайным ситуациям Республики Казахстан</t>
  </si>
  <si>
    <t>Капитальный ремонт зданий, помещений и сооружений подведомственных учреждений Министерства по чрезвычайным ситуациям Республики Казахстан</t>
  </si>
  <si>
    <t>Услуги по определению и организации реализации государственной политики в области охраны общественного порядка и обеспечения общественной безопасности</t>
  </si>
  <si>
    <t>Услуги внутренних войск по обеспечению общественной безопасности</t>
  </si>
  <si>
    <t>Услуги по охране общественного порядка и обеспечению общественной безопасности</t>
  </si>
  <si>
    <t>Развитие объектов органов внутренних дел</t>
  </si>
  <si>
    <t>Разработка и экспертиза нормативных правовых актов, проектов международных договоров</t>
  </si>
  <si>
    <t>Создание единой автоматизированной информационно-аналитической системы органов судебной системы Республики Казахстан</t>
  </si>
  <si>
    <t>Осуществление высшего надзора за точным и единообразным применением законов и подзаконных актов в Республике Казахстан</t>
  </si>
  <si>
    <t>Служба внешней разведки Республики Казахстан «Сырбар»</t>
  </si>
  <si>
    <t>Обеспечение внешней разведки</t>
  </si>
  <si>
    <t>Модернизация и развитие спутниковой сети передачи данных и телефонии</t>
  </si>
  <si>
    <t>Правовое обеспечение деятельности государства</t>
  </si>
  <si>
    <t>Проведение судебных экспертиз</t>
  </si>
  <si>
    <t>Капитальный ремонт зданий, помещений и сооружений органов юстиции</t>
  </si>
  <si>
    <t>Материально-техническое оснащение органов юстиции</t>
  </si>
  <si>
    <t>Создание единой автоматизированной информационно-телекоммуникационной системы</t>
  </si>
  <si>
    <t>Целевые текущие трансферты областным бюджетам, бюджетам городов Астаны и Алматы на оснащение учебным оборудованием кабинетов физики, химии, биологии в государственных учреждениях основного среднего и общего среднего образования</t>
  </si>
  <si>
    <t>Дополнительное образование для детей</t>
  </si>
  <si>
    <t>Целевые текущие трансферты областным бюджетам, бюджетам городов Астаны и Алматы на подготовку и переподготовку кадров</t>
  </si>
  <si>
    <t>060</t>
  </si>
  <si>
    <t>Теренкольский с.о.</t>
  </si>
  <si>
    <t>554830100</t>
  </si>
  <si>
    <t>554830200</t>
  </si>
  <si>
    <t>554830700</t>
  </si>
  <si>
    <t>554833000</t>
  </si>
  <si>
    <t>Байконысский с.о.</t>
  </si>
  <si>
    <t>554833100</t>
  </si>
  <si>
    <t>554833200</t>
  </si>
  <si>
    <t>554833300</t>
  </si>
  <si>
    <t>с.Тлеубай</t>
  </si>
  <si>
    <t>554835000</t>
  </si>
  <si>
    <t>Береговой с.о.</t>
  </si>
  <si>
    <t>554835100</t>
  </si>
  <si>
    <t>554835200</t>
  </si>
  <si>
    <t>554835300</t>
  </si>
  <si>
    <t>554835400</t>
  </si>
  <si>
    <t>с.Осьмерыжск</t>
  </si>
  <si>
    <t>554835500</t>
  </si>
  <si>
    <t>с.Тихомировка</t>
  </si>
  <si>
    <t>554837000</t>
  </si>
  <si>
    <t>554837100</t>
  </si>
  <si>
    <t>554837200</t>
  </si>
  <si>
    <t>с.Маймасор</t>
  </si>
  <si>
    <t>с.Казарма</t>
  </si>
  <si>
    <t>556459000</t>
  </si>
  <si>
    <t>556459100</t>
  </si>
  <si>
    <t>556800000</t>
  </si>
  <si>
    <t>Щербактинский район</t>
  </si>
  <si>
    <t>556830000</t>
  </si>
  <si>
    <t>556830100</t>
  </si>
  <si>
    <t>556833000</t>
  </si>
  <si>
    <t>556833100</t>
  </si>
  <si>
    <t>556833200</t>
  </si>
  <si>
    <t>556835000</t>
  </si>
  <si>
    <t>Алексеевский с.о.</t>
  </si>
  <si>
    <t>556835100</t>
  </si>
  <si>
    <t>556835200</t>
  </si>
  <si>
    <t>556835300</t>
  </si>
  <si>
    <t>с.Куркамыс</t>
  </si>
  <si>
    <t>556835400</t>
  </si>
  <si>
    <t>556837000</t>
  </si>
  <si>
    <t>Галкинский с.о.</t>
  </si>
  <si>
    <t>556837100</t>
  </si>
  <si>
    <t>с.Галкино</t>
  </si>
  <si>
    <t>556837200</t>
  </si>
  <si>
    <t>с.Арбигень</t>
  </si>
  <si>
    <t>556837300</t>
  </si>
  <si>
    <t>с.Ботабас</t>
  </si>
  <si>
    <t>556837400</t>
  </si>
  <si>
    <t>с.Кулат</t>
  </si>
  <si>
    <t>556839000</t>
  </si>
  <si>
    <t>Жылыбулакский с.о.</t>
  </si>
  <si>
    <t>556839100</t>
  </si>
  <si>
    <t>556839300</t>
  </si>
  <si>
    <t>556843000</t>
  </si>
  <si>
    <t>556843100</t>
  </si>
  <si>
    <t>с.Богодаровка</t>
  </si>
  <si>
    <t>556843200</t>
  </si>
  <si>
    <t>с.Аникино</t>
  </si>
  <si>
    <t>556845000</t>
  </si>
  <si>
    <t>Красиловский с.о.</t>
  </si>
  <si>
    <t>556845100</t>
  </si>
  <si>
    <t>556847000</t>
  </si>
  <si>
    <t>Карабидайский с.о.</t>
  </si>
  <si>
    <t>556847100</t>
  </si>
  <si>
    <t>с.Сахновка</t>
  </si>
  <si>
    <t>556847200</t>
  </si>
  <si>
    <t>556849000</t>
  </si>
  <si>
    <t>Hазаровский с.о.</t>
  </si>
  <si>
    <t>556849100</t>
  </si>
  <si>
    <t>556849200</t>
  </si>
  <si>
    <t>с.Каховка</t>
  </si>
  <si>
    <t>556853000</t>
  </si>
  <si>
    <t>556853100</t>
  </si>
  <si>
    <t>556855000</t>
  </si>
  <si>
    <t>556855100</t>
  </si>
  <si>
    <t>556857000</t>
  </si>
  <si>
    <t>556857100</t>
  </si>
  <si>
    <t>556857400</t>
  </si>
  <si>
    <t>с.Заборовка</t>
  </si>
  <si>
    <t>556857600</t>
  </si>
  <si>
    <t>с.Сретенка</t>
  </si>
  <si>
    <t>556857700</t>
  </si>
  <si>
    <t>556859000</t>
  </si>
  <si>
    <t>Татьяновский с.о.</t>
  </si>
  <si>
    <t>556859100</t>
  </si>
  <si>
    <t>556859300</t>
  </si>
  <si>
    <t>с.Малиновка</t>
  </si>
  <si>
    <t>556863000</t>
  </si>
  <si>
    <t>Хмельницкий с.о.</t>
  </si>
  <si>
    <t>556863100</t>
  </si>
  <si>
    <t>с.Хмельницкое</t>
  </si>
  <si>
    <t>556863200</t>
  </si>
  <si>
    <t>с.Кольбулак</t>
  </si>
  <si>
    <t>556863300</t>
  </si>
  <si>
    <t>ст.Маралды</t>
  </si>
  <si>
    <t>556865000</t>
  </si>
  <si>
    <t>Чигириновский с.о.</t>
  </si>
  <si>
    <t>556865100</t>
  </si>
  <si>
    <t>с.Чигириновка</t>
  </si>
  <si>
    <t>556865200</t>
  </si>
  <si>
    <t>с.Есильбай</t>
  </si>
  <si>
    <t>556867000</t>
  </si>
  <si>
    <t>Шалдайский с.о.</t>
  </si>
  <si>
    <t>556867100</t>
  </si>
  <si>
    <t>с.Шалдай</t>
  </si>
  <si>
    <t>556867200</t>
  </si>
  <si>
    <t>с.Бозалан</t>
  </si>
  <si>
    <t>556867300</t>
  </si>
  <si>
    <t>с.Садыкащи</t>
  </si>
  <si>
    <t>556867400</t>
  </si>
  <si>
    <t>с.Сугур</t>
  </si>
  <si>
    <t>556867700</t>
  </si>
  <si>
    <t>с.Чушкалы</t>
  </si>
  <si>
    <t>590000000</t>
  </si>
  <si>
    <t>Северо-Казахстанская область</t>
  </si>
  <si>
    <t>591000000</t>
  </si>
  <si>
    <t>Петропавловск Г.А.</t>
  </si>
  <si>
    <t>591000300</t>
  </si>
  <si>
    <t>с.Куйбышевское</t>
  </si>
  <si>
    <t>591000400</t>
  </si>
  <si>
    <t>591000500</t>
  </si>
  <si>
    <t>с.Тепловское</t>
  </si>
  <si>
    <t>591000600</t>
  </si>
  <si>
    <t>Ост.пункт 2629 км</t>
  </si>
  <si>
    <t>591000700</t>
  </si>
  <si>
    <t>Ост.пункт 2639 км</t>
  </si>
  <si>
    <t>591010000</t>
  </si>
  <si>
    <t>г.Петропавловск</t>
  </si>
  <si>
    <t>593200000</t>
  </si>
  <si>
    <t>Айыртауский район</t>
  </si>
  <si>
    <t>593230000</t>
  </si>
  <si>
    <t>Володарский с.о.</t>
  </si>
  <si>
    <t>593230100</t>
  </si>
  <si>
    <t>с.Саумалколь</t>
  </si>
  <si>
    <t>593230200</t>
  </si>
  <si>
    <t>593233000</t>
  </si>
  <si>
    <t>Антоновский с.о.</t>
  </si>
  <si>
    <t>593233100</t>
  </si>
  <si>
    <t>593233200</t>
  </si>
  <si>
    <t>а.Акан сере</t>
  </si>
  <si>
    <t>593233400</t>
  </si>
  <si>
    <t>593233480</t>
  </si>
  <si>
    <t>593233580</t>
  </si>
  <si>
    <t>593233680</t>
  </si>
  <si>
    <t>с.Лавровка</t>
  </si>
  <si>
    <t>593233800</t>
  </si>
  <si>
    <t>593233900</t>
  </si>
  <si>
    <t>ст.Уголки</t>
  </si>
  <si>
    <t>593235000</t>
  </si>
  <si>
    <t>593235100</t>
  </si>
  <si>
    <t>с.Арыкбалык</t>
  </si>
  <si>
    <t>593235200</t>
  </si>
  <si>
    <t>с.Горное</t>
  </si>
  <si>
    <t>593235300</t>
  </si>
  <si>
    <t>а.Агынтай батыра</t>
  </si>
  <si>
    <t>593235400</t>
  </si>
  <si>
    <t>а.Карасай батыра</t>
  </si>
  <si>
    <t>593235500</t>
  </si>
  <si>
    <t>с.Hаследниковка</t>
  </si>
  <si>
    <t>593235600</t>
  </si>
  <si>
    <t>593239000</t>
  </si>
  <si>
    <t>Гусаковский с.о.</t>
  </si>
  <si>
    <t>593239100</t>
  </si>
  <si>
    <t>с.Гусаковка</t>
  </si>
  <si>
    <t>593239200</t>
  </si>
  <si>
    <t>с.Береславка</t>
  </si>
  <si>
    <t>593239300</t>
  </si>
  <si>
    <t>с.Карсаковка</t>
  </si>
  <si>
    <t>593239500</t>
  </si>
  <si>
    <t>593239600</t>
  </si>
  <si>
    <t>с.Малосергеевка</t>
  </si>
  <si>
    <t>593239800</t>
  </si>
  <si>
    <t>с.Hовосветловка</t>
  </si>
  <si>
    <t>593240000</t>
  </si>
  <si>
    <t>Елецкий с.о.</t>
  </si>
  <si>
    <t>593240100</t>
  </si>
  <si>
    <t>с.Елецкое</t>
  </si>
  <si>
    <t>593240300</t>
  </si>
  <si>
    <t>с.Айыртауское</t>
  </si>
  <si>
    <t>593240500</t>
  </si>
  <si>
    <t>с.Колесниковка</t>
  </si>
  <si>
    <t>593240700</t>
  </si>
  <si>
    <t>с.Кругловка</t>
  </si>
  <si>
    <t>593240800</t>
  </si>
  <si>
    <t>с.Междуозерное</t>
  </si>
  <si>
    <t>593241000</t>
  </si>
  <si>
    <t>593241100</t>
  </si>
  <si>
    <t>593241200</t>
  </si>
  <si>
    <t>593241300</t>
  </si>
  <si>
    <t>593241400</t>
  </si>
  <si>
    <t>514033405</t>
  </si>
  <si>
    <t>514033406</t>
  </si>
  <si>
    <t>с.Курак</t>
  </si>
  <si>
    <t>514033407</t>
  </si>
  <si>
    <t>с.Перне</t>
  </si>
  <si>
    <t>514033408</t>
  </si>
  <si>
    <t>с.Тукибай</t>
  </si>
  <si>
    <t>514033500</t>
  </si>
  <si>
    <t>с.Каржан</t>
  </si>
  <si>
    <t>514033503</t>
  </si>
  <si>
    <t>514033505</t>
  </si>
  <si>
    <t>Ащыкора</t>
  </si>
  <si>
    <t>514033507</t>
  </si>
  <si>
    <t>514033509</t>
  </si>
  <si>
    <t>с.Кырмак 1</t>
  </si>
  <si>
    <t>514033511</t>
  </si>
  <si>
    <t>с.Hасир</t>
  </si>
  <si>
    <t>514033513</t>
  </si>
  <si>
    <t>с.Партизан</t>
  </si>
  <si>
    <t>514033515</t>
  </si>
  <si>
    <t>с.Рахматулла</t>
  </si>
  <si>
    <t>514033517</t>
  </si>
  <si>
    <t>514033519</t>
  </si>
  <si>
    <t>Срайылкора</t>
  </si>
  <si>
    <t>514033521</t>
  </si>
  <si>
    <t>Таженкора</t>
  </si>
  <si>
    <t>514033523</t>
  </si>
  <si>
    <t>ферма</t>
  </si>
  <si>
    <t>514033600</t>
  </si>
  <si>
    <t>514033603</t>
  </si>
  <si>
    <t>с.Жолбарыс</t>
  </si>
  <si>
    <t>514033605</t>
  </si>
  <si>
    <t>514033700</t>
  </si>
  <si>
    <t>514035000</t>
  </si>
  <si>
    <t>Жанабазарский с.о.</t>
  </si>
  <si>
    <t>514035100</t>
  </si>
  <si>
    <t>с.Жанабазар</t>
  </si>
  <si>
    <t>514035200</t>
  </si>
  <si>
    <t>с.Верхний Жылыбулак</t>
  </si>
  <si>
    <t>514035203</t>
  </si>
  <si>
    <t>514035205</t>
  </si>
  <si>
    <t>Таскора</t>
  </si>
  <si>
    <t>514035300</t>
  </si>
  <si>
    <t>514035400</t>
  </si>
  <si>
    <t>514035403</t>
  </si>
  <si>
    <t>Комсомолкора</t>
  </si>
  <si>
    <t>514035405</t>
  </si>
  <si>
    <t>Сейсентеккора</t>
  </si>
  <si>
    <t>514035407</t>
  </si>
  <si>
    <t>Социалкора</t>
  </si>
  <si>
    <t>514035500</t>
  </si>
  <si>
    <t>с.Женис</t>
  </si>
  <si>
    <t>514035503</t>
  </si>
  <si>
    <t>с.Ащы</t>
  </si>
  <si>
    <t>514035504</t>
  </si>
  <si>
    <t>Кыркымкора</t>
  </si>
  <si>
    <t>514035505</t>
  </si>
  <si>
    <t>514035506</t>
  </si>
  <si>
    <t>с.Hурмат</t>
  </si>
  <si>
    <t>514035507</t>
  </si>
  <si>
    <t>514035600</t>
  </si>
  <si>
    <t>с.20 лет Казахской ССР</t>
  </si>
  <si>
    <t>514035603</t>
  </si>
  <si>
    <t>514035605</t>
  </si>
  <si>
    <t>Мамедкора</t>
  </si>
  <si>
    <t>514035700</t>
  </si>
  <si>
    <t>514035703</t>
  </si>
  <si>
    <t>514035800</t>
  </si>
  <si>
    <t>с.Тилектес</t>
  </si>
  <si>
    <t>514035802</t>
  </si>
  <si>
    <t>514035803</t>
  </si>
  <si>
    <t>с.Егиз</t>
  </si>
  <si>
    <t>514035804</t>
  </si>
  <si>
    <t>с.Жаманбулак</t>
  </si>
  <si>
    <t>514035805</t>
  </si>
  <si>
    <t>с.Жангак</t>
  </si>
  <si>
    <t>514035806</t>
  </si>
  <si>
    <t>с.Карамурын</t>
  </si>
  <si>
    <t>514035807</t>
  </si>
  <si>
    <t>514035808</t>
  </si>
  <si>
    <t>514035900</t>
  </si>
  <si>
    <t>514036000</t>
  </si>
  <si>
    <t>Жигергенский с.о.</t>
  </si>
  <si>
    <t>593441100</t>
  </si>
  <si>
    <t>593443000</t>
  </si>
  <si>
    <t>с.Кокебель</t>
  </si>
  <si>
    <t>514037105</t>
  </si>
  <si>
    <t>Алпыскора</t>
  </si>
  <si>
    <t>514037107</t>
  </si>
  <si>
    <t>Анарбайкора</t>
  </si>
  <si>
    <t>514037109</t>
  </si>
  <si>
    <t>с.Анарбек</t>
  </si>
  <si>
    <t>514037111</t>
  </si>
  <si>
    <t>Аселькора</t>
  </si>
  <si>
    <t>514037113</t>
  </si>
  <si>
    <t>с.Желшиккан</t>
  </si>
  <si>
    <t>514037115</t>
  </si>
  <si>
    <t>с.Кобейбау</t>
  </si>
  <si>
    <t>514037117</t>
  </si>
  <si>
    <t>Калайханкора</t>
  </si>
  <si>
    <t>514037119</t>
  </si>
  <si>
    <t>с.Коянбай</t>
  </si>
  <si>
    <t>514037121</t>
  </si>
  <si>
    <t>с.Кызылжыра</t>
  </si>
  <si>
    <t>514037125</t>
  </si>
  <si>
    <t>514037127</t>
  </si>
  <si>
    <t>с.Орнекбайауйт</t>
  </si>
  <si>
    <t>514037129</t>
  </si>
  <si>
    <t>514037131</t>
  </si>
  <si>
    <t>с.Саду</t>
  </si>
  <si>
    <t>514037133</t>
  </si>
  <si>
    <t>с.Сейфулла</t>
  </si>
  <si>
    <t>514037135</t>
  </si>
  <si>
    <t>514037137</t>
  </si>
  <si>
    <t>с.Талабайауйт</t>
  </si>
  <si>
    <t>514037139</t>
  </si>
  <si>
    <t>с.Тенкеш</t>
  </si>
  <si>
    <t>514037141</t>
  </si>
  <si>
    <t>с.Туяк</t>
  </si>
  <si>
    <t>514037400</t>
  </si>
  <si>
    <t>с.Кызылата</t>
  </si>
  <si>
    <t>514037402</t>
  </si>
  <si>
    <t>Аклаккора</t>
  </si>
  <si>
    <t>514037403</t>
  </si>
  <si>
    <t>с.Батпакбулак</t>
  </si>
  <si>
    <t>514037404</t>
  </si>
  <si>
    <t>Бишоракора</t>
  </si>
  <si>
    <t>514037405</t>
  </si>
  <si>
    <t>Жакыпкора</t>
  </si>
  <si>
    <t>514037406</t>
  </si>
  <si>
    <t>с.Каракатбулак</t>
  </si>
  <si>
    <t>514037407</t>
  </si>
  <si>
    <t>с.Кулаганжар</t>
  </si>
  <si>
    <t>514037408</t>
  </si>
  <si>
    <t>514037409</t>
  </si>
  <si>
    <t>Ошакбайкора</t>
  </si>
  <si>
    <t>514037600</t>
  </si>
  <si>
    <t>514043000</t>
  </si>
  <si>
    <t>514043100</t>
  </si>
  <si>
    <t>с.Кондыбай</t>
  </si>
  <si>
    <t>394447300</t>
  </si>
  <si>
    <t>394452000</t>
  </si>
  <si>
    <t>394452100</t>
  </si>
  <si>
    <t>394453000</t>
  </si>
  <si>
    <t>Тимирязевский с.о.</t>
  </si>
  <si>
    <t>394453100</t>
  </si>
  <si>
    <t>с.Тимирязево</t>
  </si>
  <si>
    <t>394455000</t>
  </si>
  <si>
    <t>394455100</t>
  </si>
  <si>
    <t>394457000</t>
  </si>
  <si>
    <t>Тохтаровский с.о.</t>
  </si>
  <si>
    <t>394457100</t>
  </si>
  <si>
    <t>с.Тохтарово</t>
  </si>
  <si>
    <t>394457300</t>
  </si>
  <si>
    <t>с.Львовка</t>
  </si>
  <si>
    <t>394457400</t>
  </si>
  <si>
    <t>394459000</t>
  </si>
  <si>
    <t>Чайковская а.а.</t>
  </si>
  <si>
    <t>394459100</t>
  </si>
  <si>
    <t>а.Чайковское</t>
  </si>
  <si>
    <t>394463000</t>
  </si>
  <si>
    <t>Шевченковский с.о.</t>
  </si>
  <si>
    <t>394463100</t>
  </si>
  <si>
    <t>с.Шевченковка</t>
  </si>
  <si>
    <t>394465000</t>
  </si>
  <si>
    <t>Ырсайский с.о.</t>
  </si>
  <si>
    <t>394465100</t>
  </si>
  <si>
    <t>с.Ырсай</t>
  </si>
  <si>
    <t>394800000</t>
  </si>
  <si>
    <t>Камыстинский район</t>
  </si>
  <si>
    <t>394830000</t>
  </si>
  <si>
    <t>394830100</t>
  </si>
  <si>
    <t>394830200</t>
  </si>
  <si>
    <t>354839303</t>
  </si>
  <si>
    <t>зимовка Абдрахман</t>
  </si>
  <si>
    <t>354839304</t>
  </si>
  <si>
    <t>зимовка Атеби</t>
  </si>
  <si>
    <t>354839307</t>
  </si>
  <si>
    <t>354839311</t>
  </si>
  <si>
    <t>зимовка Кулмаганбет</t>
  </si>
  <si>
    <t>354839312</t>
  </si>
  <si>
    <t>зимовка Hурсейт</t>
  </si>
  <si>
    <t>354839313</t>
  </si>
  <si>
    <t>354839314</t>
  </si>
  <si>
    <t>зимовка Тогизжигит</t>
  </si>
  <si>
    <t>354843000</t>
  </si>
  <si>
    <t>Бактинский с.о.</t>
  </si>
  <si>
    <t>354843100</t>
  </si>
  <si>
    <t>с.Бакты</t>
  </si>
  <si>
    <t>354843103</t>
  </si>
  <si>
    <t>зимовка Азыхан</t>
  </si>
  <si>
    <t>354843111</t>
  </si>
  <si>
    <t>354843112</t>
  </si>
  <si>
    <t>с.Талдыбай</t>
  </si>
  <si>
    <t>354843113</t>
  </si>
  <si>
    <t>зимовка Батылхан</t>
  </si>
  <si>
    <t>354843114</t>
  </si>
  <si>
    <t>зимовка Бейсеке</t>
  </si>
  <si>
    <t>354843115</t>
  </si>
  <si>
    <t>зимовка Бессары</t>
  </si>
  <si>
    <t>354843116</t>
  </si>
  <si>
    <t>зимовка Болемес</t>
  </si>
  <si>
    <t>354843117</t>
  </si>
  <si>
    <t>зимовка Кененбай</t>
  </si>
  <si>
    <t>354843118</t>
  </si>
  <si>
    <t>зимовка Казахстан</t>
  </si>
  <si>
    <t>354843119</t>
  </si>
  <si>
    <t>зимовка Копплан</t>
  </si>
  <si>
    <t>354843121</t>
  </si>
  <si>
    <t>зимовка Махмет</t>
  </si>
  <si>
    <t>354843122</t>
  </si>
  <si>
    <t>зимовка Молдахан</t>
  </si>
  <si>
    <t>354843123</t>
  </si>
  <si>
    <t>зимовка Моншак</t>
  </si>
  <si>
    <t>354843124</t>
  </si>
  <si>
    <t>зимовка Сарт</t>
  </si>
  <si>
    <t>354843125</t>
  </si>
  <si>
    <t>зимовка Талдыбай 2</t>
  </si>
  <si>
    <t>354843200</t>
  </si>
  <si>
    <t>с.Абыз</t>
  </si>
  <si>
    <t>354843215</t>
  </si>
  <si>
    <t>354843219</t>
  </si>
  <si>
    <t>зимовка Бопы</t>
  </si>
  <si>
    <t>354843222</t>
  </si>
  <si>
    <t>зимовка Казанбас</t>
  </si>
  <si>
    <t>354843224</t>
  </si>
  <si>
    <t>зимовка Конакай</t>
  </si>
  <si>
    <t>354843229</t>
  </si>
  <si>
    <t>зимовка Мейрамбай</t>
  </si>
  <si>
    <t>354843235</t>
  </si>
  <si>
    <t>зимовка Шалжан</t>
  </si>
  <si>
    <t>354843400</t>
  </si>
  <si>
    <t>с.Шолаккайын</t>
  </si>
  <si>
    <t>354843403</t>
  </si>
  <si>
    <t>зимовка Аралбай</t>
  </si>
  <si>
    <t>354843404</t>
  </si>
  <si>
    <t>зимовка Аркалык</t>
  </si>
  <si>
    <t>354843405</t>
  </si>
  <si>
    <t>зимовка Богенбай</t>
  </si>
  <si>
    <t>354843407</t>
  </si>
  <si>
    <t>зимовка Кара</t>
  </si>
  <si>
    <t>354843409</t>
  </si>
  <si>
    <t>кр.хоз Максат</t>
  </si>
  <si>
    <t>354843411</t>
  </si>
  <si>
    <t>зимовка Мейирхан</t>
  </si>
  <si>
    <t>354843413</t>
  </si>
  <si>
    <t>зимовка Рымхан</t>
  </si>
  <si>
    <t>354843416</t>
  </si>
  <si>
    <t>кр.хоз Шунгултай</t>
  </si>
  <si>
    <t>354845000</t>
  </si>
  <si>
    <t>а.о.Балкантау</t>
  </si>
  <si>
    <t>354845100</t>
  </si>
  <si>
    <t>354845102</t>
  </si>
  <si>
    <t>354845106</t>
  </si>
  <si>
    <t>зимовка Акын</t>
  </si>
  <si>
    <t>354845111</t>
  </si>
  <si>
    <t>зимовка Жумагуль</t>
  </si>
  <si>
    <t>354845113</t>
  </si>
  <si>
    <t>зимовка Конеккара</t>
  </si>
  <si>
    <t>354845115</t>
  </si>
  <si>
    <t>зимовка Каратулки</t>
  </si>
  <si>
    <t>354845117</t>
  </si>
  <si>
    <t>зимовка Онак</t>
  </si>
  <si>
    <t>354845119</t>
  </si>
  <si>
    <t>зимовка Суржал</t>
  </si>
  <si>
    <t>354845121</t>
  </si>
  <si>
    <t>зимовка Центр 1</t>
  </si>
  <si>
    <t>354845123</t>
  </si>
  <si>
    <t>354845125</t>
  </si>
  <si>
    <t>354845126</t>
  </si>
  <si>
    <t>зимовка Алтай</t>
  </si>
  <si>
    <t>354845127</t>
  </si>
  <si>
    <t>зимовка Кызылколь</t>
  </si>
  <si>
    <t>354845128</t>
  </si>
  <si>
    <t>зимовка Талды</t>
  </si>
  <si>
    <t>354845129</t>
  </si>
  <si>
    <t>зимовка Шоткара</t>
  </si>
  <si>
    <t>354845131</t>
  </si>
  <si>
    <t>зимовка Атибай</t>
  </si>
  <si>
    <t>354845132</t>
  </si>
  <si>
    <t>354845133</t>
  </si>
  <si>
    <t>354845200</t>
  </si>
  <si>
    <t>354845202</t>
  </si>
  <si>
    <t>зимовка Айдарлы</t>
  </si>
  <si>
    <t>354845203</t>
  </si>
  <si>
    <t>354845204</t>
  </si>
  <si>
    <t>зимовка Буркитты</t>
  </si>
  <si>
    <t>354845207</t>
  </si>
  <si>
    <t>зимовка Жырыккудук</t>
  </si>
  <si>
    <t>354845209</t>
  </si>
  <si>
    <t>354845213</t>
  </si>
  <si>
    <t>зимовка Майдан</t>
  </si>
  <si>
    <t>354845217</t>
  </si>
  <si>
    <t>зимовка Тасоткель</t>
  </si>
  <si>
    <t>354845218</t>
  </si>
  <si>
    <t>зимовка Бирман</t>
  </si>
  <si>
    <t>354845219</t>
  </si>
  <si>
    <t>354847000</t>
  </si>
  <si>
    <t>Бесобинский с.о.</t>
  </si>
  <si>
    <t>354847100</t>
  </si>
  <si>
    <t>354847103</t>
  </si>
  <si>
    <t>зимовка Аксары</t>
  </si>
  <si>
    <t>354847105</t>
  </si>
  <si>
    <t>зимовка Досан</t>
  </si>
  <si>
    <t>354847106</t>
  </si>
  <si>
    <t>с.Камкор</t>
  </si>
  <si>
    <t>354847109</t>
  </si>
  <si>
    <t>зимовка Акжал</t>
  </si>
  <si>
    <t>354847111</t>
  </si>
  <si>
    <t>зимовка Сарыжал</t>
  </si>
  <si>
    <t>354847113</t>
  </si>
  <si>
    <t>зимовка Сенгир</t>
  </si>
  <si>
    <t>354847115</t>
  </si>
  <si>
    <t>зимовка Туменбай</t>
  </si>
  <si>
    <t>354847300</t>
  </si>
  <si>
    <t>354847307</t>
  </si>
  <si>
    <t>зимовка Мыншурык</t>
  </si>
  <si>
    <t>354847400</t>
  </si>
  <si>
    <t>354847406</t>
  </si>
  <si>
    <t>зимовка Толеубай</t>
  </si>
  <si>
    <t>354847407</t>
  </si>
  <si>
    <t>зимовка Тулкили 1</t>
  </si>
  <si>
    <t>354847408</t>
  </si>
  <si>
    <t>зимовка Акпан</t>
  </si>
  <si>
    <t>354847409</t>
  </si>
  <si>
    <t>зимовка Тулкили 2</t>
  </si>
  <si>
    <t>354847411</t>
  </si>
  <si>
    <t>зимовка Ушбулак</t>
  </si>
  <si>
    <t>395053000</t>
  </si>
  <si>
    <t>Урнекский с.о.</t>
  </si>
  <si>
    <t>395053100</t>
  </si>
  <si>
    <t>395053300</t>
  </si>
  <si>
    <t>с.Каракопа</t>
  </si>
  <si>
    <t>395053400</t>
  </si>
  <si>
    <t>395053500</t>
  </si>
  <si>
    <t>с.Урнек</t>
  </si>
  <si>
    <t>395055000</t>
  </si>
  <si>
    <t>Побединский с.о.</t>
  </si>
  <si>
    <t>395055100</t>
  </si>
  <si>
    <t>с.Победа</t>
  </si>
  <si>
    <t>395055400</t>
  </si>
  <si>
    <t>395055500</t>
  </si>
  <si>
    <t>395057000</t>
  </si>
  <si>
    <t>Славенский с.о.</t>
  </si>
  <si>
    <t>395057100</t>
  </si>
  <si>
    <t>с.Славенка</t>
  </si>
  <si>
    <t>395057102</t>
  </si>
  <si>
    <t>395057103</t>
  </si>
  <si>
    <t>395057104</t>
  </si>
  <si>
    <t>395057400</t>
  </si>
  <si>
    <t>395057500</t>
  </si>
  <si>
    <t>с.Шингиль</t>
  </si>
  <si>
    <t>395059000</t>
  </si>
  <si>
    <t>Смирновский с.о.</t>
  </si>
  <si>
    <t>395059100</t>
  </si>
  <si>
    <t>с.Смирновка</t>
  </si>
  <si>
    <t>395059200</t>
  </si>
  <si>
    <t>с.Батмановка</t>
  </si>
  <si>
    <t>395059300</t>
  </si>
  <si>
    <t>395059400</t>
  </si>
  <si>
    <t>с.Рыбкино</t>
  </si>
  <si>
    <t>395063000</t>
  </si>
  <si>
    <t>Станционый с.о.</t>
  </si>
  <si>
    <t>395063100</t>
  </si>
  <si>
    <t>с.Станционное</t>
  </si>
  <si>
    <t>395063200</t>
  </si>
  <si>
    <t>395063300</t>
  </si>
  <si>
    <t>с.Приуральское</t>
  </si>
  <si>
    <t>395063400</t>
  </si>
  <si>
    <t>с.Фадеевка</t>
  </si>
  <si>
    <t>395063500</t>
  </si>
  <si>
    <t>с.Шадыксаевка</t>
  </si>
  <si>
    <t>395065000</t>
  </si>
  <si>
    <t>Тогузакский с.о.</t>
  </si>
  <si>
    <t>395065100</t>
  </si>
  <si>
    <t>с.Тогузак</t>
  </si>
  <si>
    <t>395200000</t>
  </si>
  <si>
    <t>Карасуский район</t>
  </si>
  <si>
    <t>395230000</t>
  </si>
  <si>
    <t>395230100</t>
  </si>
  <si>
    <t>395231000</t>
  </si>
  <si>
    <t>395231100</t>
  </si>
  <si>
    <t>395231200</t>
  </si>
  <si>
    <t>395231300</t>
  </si>
  <si>
    <t>с.Герцено</t>
  </si>
  <si>
    <t>395233000</t>
  </si>
  <si>
    <t>395233100</t>
  </si>
  <si>
    <t>395233200</t>
  </si>
  <si>
    <t>395236000</t>
  </si>
  <si>
    <t>395236100</t>
  </si>
  <si>
    <t>с.Восток</t>
  </si>
  <si>
    <t>395236200</t>
  </si>
  <si>
    <t>395236300</t>
  </si>
  <si>
    <t>395236500</t>
  </si>
  <si>
    <t>с.Козубай</t>
  </si>
  <si>
    <t>395236700</t>
  </si>
  <si>
    <t>395236900</t>
  </si>
  <si>
    <t>Ясновский с.о.</t>
  </si>
  <si>
    <t>594261100</t>
  </si>
  <si>
    <t>с.Ясновка</t>
  </si>
  <si>
    <t>594261200</t>
  </si>
  <si>
    <t>с.Карабеловка</t>
  </si>
  <si>
    <t>594261300</t>
  </si>
  <si>
    <t>с.Стрельниковка</t>
  </si>
  <si>
    <t>594600000</t>
  </si>
  <si>
    <t>594630000</t>
  </si>
  <si>
    <t>594630100</t>
  </si>
  <si>
    <t>с.Пресновка</t>
  </si>
  <si>
    <t>594630103</t>
  </si>
  <si>
    <t>594630200</t>
  </si>
  <si>
    <t>с.Островка</t>
  </si>
  <si>
    <t>594630203</t>
  </si>
  <si>
    <t>Учхоз</t>
  </si>
  <si>
    <t>594633000</t>
  </si>
  <si>
    <t>594633100</t>
  </si>
  <si>
    <t>с.Архангелка</t>
  </si>
  <si>
    <t>594633200</t>
  </si>
  <si>
    <t>594633400</t>
  </si>
  <si>
    <t>с.Ульги</t>
  </si>
  <si>
    <t>594635000</t>
  </si>
  <si>
    <t>594635100</t>
  </si>
  <si>
    <t>с.Баян</t>
  </si>
  <si>
    <t>594635200</t>
  </si>
  <si>
    <t>а.Баймаганбета Изтолина</t>
  </si>
  <si>
    <t>594635300</t>
  </si>
  <si>
    <t>с.Муромское</t>
  </si>
  <si>
    <t>594637000</t>
  </si>
  <si>
    <t>Благовещенский с.о.</t>
  </si>
  <si>
    <t>594637100</t>
  </si>
  <si>
    <t>594637200</t>
  </si>
  <si>
    <t>594637300</t>
  </si>
  <si>
    <t>594637400</t>
  </si>
  <si>
    <t>594639000</t>
  </si>
  <si>
    <t>594639100</t>
  </si>
  <si>
    <t>594639200</t>
  </si>
  <si>
    <t>594639300</t>
  </si>
  <si>
    <t>с.Есперлы</t>
  </si>
  <si>
    <t>594639400</t>
  </si>
  <si>
    <t>594639500</t>
  </si>
  <si>
    <t>594641000</t>
  </si>
  <si>
    <t>594641100</t>
  </si>
  <si>
    <t>с.Железное</t>
  </si>
  <si>
    <t>594641200</t>
  </si>
  <si>
    <t>с.Богатое</t>
  </si>
  <si>
    <t>594641300</t>
  </si>
  <si>
    <t>с.Лапушки</t>
  </si>
  <si>
    <t>594643000</t>
  </si>
  <si>
    <t>Кладбинский с.о.</t>
  </si>
  <si>
    <t>594643100</t>
  </si>
  <si>
    <t>с.Кладбинка</t>
  </si>
  <si>
    <t>594643200</t>
  </si>
  <si>
    <t>с.Сенжарка</t>
  </si>
  <si>
    <t>594643300</t>
  </si>
  <si>
    <t>с.Симаки</t>
  </si>
  <si>
    <t>594643400</t>
  </si>
  <si>
    <t>с.Уткино</t>
  </si>
  <si>
    <t>594645000</t>
  </si>
  <si>
    <t>594645100</t>
  </si>
  <si>
    <t>594645200</t>
  </si>
  <si>
    <t>594645300</t>
  </si>
  <si>
    <t>594645400</t>
  </si>
  <si>
    <t>594645500</t>
  </si>
  <si>
    <t>с.Усердное</t>
  </si>
  <si>
    <t>594647000</t>
  </si>
  <si>
    <t>594647100</t>
  </si>
  <si>
    <t>с.Кайранколь</t>
  </si>
  <si>
    <t>594647200</t>
  </si>
  <si>
    <t>594647300</t>
  </si>
  <si>
    <t>с.Украинское</t>
  </si>
  <si>
    <t>594649000</t>
  </si>
  <si>
    <t>594649100</t>
  </si>
  <si>
    <t>с.Святодуховка</t>
  </si>
  <si>
    <t>594649200</t>
  </si>
  <si>
    <t>594649300</t>
  </si>
  <si>
    <t>с.Жалтырша</t>
  </si>
  <si>
    <t>594649500</t>
  </si>
  <si>
    <t>с.Ольговка</t>
  </si>
  <si>
    <t>594649600</t>
  </si>
  <si>
    <t>с.Сабит</t>
  </si>
  <si>
    <t>594651000</t>
  </si>
  <si>
    <t>594651100</t>
  </si>
  <si>
    <t>594651200</t>
  </si>
  <si>
    <t>с.Айымжан</t>
  </si>
  <si>
    <t>594651300</t>
  </si>
  <si>
    <t>594651400</t>
  </si>
  <si>
    <t>594651500</t>
  </si>
  <si>
    <t>594653000</t>
  </si>
  <si>
    <t>594653100</t>
  </si>
  <si>
    <t>594653200</t>
  </si>
  <si>
    <t>с.Миролюбово</t>
  </si>
  <si>
    <t>594655000</t>
  </si>
  <si>
    <t>594655100</t>
  </si>
  <si>
    <t>594655200</t>
  </si>
  <si>
    <t>с.Акбалык</t>
  </si>
  <si>
    <t>594655300</t>
  </si>
  <si>
    <t>594655400</t>
  </si>
  <si>
    <t>594657000</t>
  </si>
  <si>
    <t>594657100</t>
  </si>
  <si>
    <t>594657200</t>
  </si>
  <si>
    <t>594657300</t>
  </si>
  <si>
    <t>с.Кабань</t>
  </si>
  <si>
    <t>594657400</t>
  </si>
  <si>
    <t>594661000</t>
  </si>
  <si>
    <t>Пресноредутский с.о.</t>
  </si>
  <si>
    <t>594661100</t>
  </si>
  <si>
    <t>с.Пресноредуть</t>
  </si>
  <si>
    <t>594661200</t>
  </si>
  <si>
    <t>а. Нурымбет</t>
  </si>
  <si>
    <t>594661300</t>
  </si>
  <si>
    <t>с.Макарьевка</t>
  </si>
  <si>
    <t>594661400</t>
  </si>
  <si>
    <t>594661500</t>
  </si>
  <si>
    <t>с.Семиозерка</t>
  </si>
  <si>
    <t>594661600</t>
  </si>
  <si>
    <t>с.Ястребинка</t>
  </si>
  <si>
    <t>594663000</t>
  </si>
  <si>
    <t>594663100</t>
  </si>
  <si>
    <t>594663200</t>
  </si>
  <si>
    <t>595000000</t>
  </si>
  <si>
    <t>Кызылжарский район</t>
  </si>
  <si>
    <t>595030000</t>
  </si>
  <si>
    <t>Бишкульский с.о.</t>
  </si>
  <si>
    <t>595030100</t>
  </si>
  <si>
    <t>с.Бишкуль</t>
  </si>
  <si>
    <t>595033000</t>
  </si>
  <si>
    <t>595033100</t>
  </si>
  <si>
    <t>595033200</t>
  </si>
  <si>
    <t>595035000</t>
  </si>
  <si>
    <t>Асановский с.о.</t>
  </si>
  <si>
    <t>595035100</t>
  </si>
  <si>
    <t>с.Асаново</t>
  </si>
  <si>
    <t>595035300</t>
  </si>
  <si>
    <t>595035400</t>
  </si>
  <si>
    <t>595035500</t>
  </si>
  <si>
    <t>с.Плоское</t>
  </si>
  <si>
    <t>595035600</t>
  </si>
  <si>
    <t>с.Толмачевка</t>
  </si>
  <si>
    <t>595037000</t>
  </si>
  <si>
    <t>595037100</t>
  </si>
  <si>
    <t>с.Большая Малышка</t>
  </si>
  <si>
    <t>595037200</t>
  </si>
  <si>
    <t>с.Барневка</t>
  </si>
  <si>
    <t>595037400</t>
  </si>
  <si>
    <t>с.Гончаровка</t>
  </si>
  <si>
    <t>595037600</t>
  </si>
  <si>
    <t>с.Ташкентка</t>
  </si>
  <si>
    <t>595041000</t>
  </si>
  <si>
    <t>Бугровский с.о.</t>
  </si>
  <si>
    <t>595041100</t>
  </si>
  <si>
    <t>с.Бугровое</t>
  </si>
  <si>
    <t>595041200</t>
  </si>
  <si>
    <t>с.Красноперовка</t>
  </si>
  <si>
    <t>595041400</t>
  </si>
  <si>
    <t>595041500</t>
  </si>
  <si>
    <t>с.Hовогеоргиевка</t>
  </si>
  <si>
    <t>595041600</t>
  </si>
  <si>
    <t>595043000</t>
  </si>
  <si>
    <t>Вагулинский с.о.</t>
  </si>
  <si>
    <t>595043100</t>
  </si>
  <si>
    <t>с.Вагулино</t>
  </si>
  <si>
    <t>595043300</t>
  </si>
  <si>
    <t>с.Желяково</t>
  </si>
  <si>
    <t>595043400</t>
  </si>
  <si>
    <t>595043500</t>
  </si>
  <si>
    <t>с.Кустовое</t>
  </si>
  <si>
    <t>595045000</t>
  </si>
  <si>
    <t>Виноградовский с.о.</t>
  </si>
  <si>
    <t>595045100</t>
  </si>
  <si>
    <t>595045200</t>
  </si>
  <si>
    <t>595045400</t>
  </si>
  <si>
    <t>с.Сумное</t>
  </si>
  <si>
    <t>595047000</t>
  </si>
  <si>
    <t>Долматовский с.о.</t>
  </si>
  <si>
    <t>595047100</t>
  </si>
  <si>
    <t>с.Долматово</t>
  </si>
  <si>
    <t>595047200</t>
  </si>
  <si>
    <t>595049000</t>
  </si>
  <si>
    <t>595049100</t>
  </si>
  <si>
    <t>с.Боголюбово</t>
  </si>
  <si>
    <t>595049200</t>
  </si>
  <si>
    <t>595049300</t>
  </si>
  <si>
    <t>595050000</t>
  </si>
  <si>
    <t>595050100</t>
  </si>
  <si>
    <t>с.Элитное</t>
  </si>
  <si>
    <t>595050300</t>
  </si>
  <si>
    <t>595050400</t>
  </si>
  <si>
    <t>595050500</t>
  </si>
  <si>
    <t>595050600</t>
  </si>
  <si>
    <t>с.Трудовая Hива</t>
  </si>
  <si>
    <t>595050800</t>
  </si>
  <si>
    <t>595051000</t>
  </si>
  <si>
    <t>595051100</t>
  </si>
  <si>
    <t>595051200</t>
  </si>
  <si>
    <t>с.Глубокое</t>
  </si>
  <si>
    <t>595053000</t>
  </si>
  <si>
    <t>Hалобинский с.о.</t>
  </si>
  <si>
    <t>595053100</t>
  </si>
  <si>
    <t>с.Hалобино</t>
  </si>
  <si>
    <t>514043103</t>
  </si>
  <si>
    <t>Актаскора</t>
  </si>
  <si>
    <t>514043105</t>
  </si>
  <si>
    <t>Алибайкора</t>
  </si>
  <si>
    <t>514043107</t>
  </si>
  <si>
    <t>Анешкора</t>
  </si>
  <si>
    <t>514043109</t>
  </si>
  <si>
    <t>Байсынкора</t>
  </si>
  <si>
    <t>514043111</t>
  </si>
  <si>
    <t>Балтабайкора</t>
  </si>
  <si>
    <t>514043113</t>
  </si>
  <si>
    <t>уч.Боке</t>
  </si>
  <si>
    <t>514043115</t>
  </si>
  <si>
    <t>395455000</t>
  </si>
  <si>
    <t>395455100</t>
  </si>
  <si>
    <t>395457000</t>
  </si>
  <si>
    <t>Половниковский с.о.</t>
  </si>
  <si>
    <t>395457100</t>
  </si>
  <si>
    <t>с.Половниковка</t>
  </si>
  <si>
    <t>395457200</t>
  </si>
  <si>
    <t>с.Жаксылык</t>
  </si>
  <si>
    <t>395459000</t>
  </si>
  <si>
    <t>395459100</t>
  </si>
  <si>
    <t>395459200</t>
  </si>
  <si>
    <t>с.Алтын дала</t>
  </si>
  <si>
    <t>395459300</t>
  </si>
  <si>
    <t>с.Самир</t>
  </si>
  <si>
    <t>395463000</t>
  </si>
  <si>
    <t>Садчиковский с.о.</t>
  </si>
  <si>
    <t>395463100</t>
  </si>
  <si>
    <t>с.Садчиковка</t>
  </si>
  <si>
    <t>395463200</t>
  </si>
  <si>
    <t>395465000</t>
  </si>
  <si>
    <t>395465100</t>
  </si>
  <si>
    <t>395465200</t>
  </si>
  <si>
    <t>395465300</t>
  </si>
  <si>
    <t>с.Молокановка</t>
  </si>
  <si>
    <t>395465400</t>
  </si>
  <si>
    <t>395465500</t>
  </si>
  <si>
    <t>с.Рыбное</t>
  </si>
  <si>
    <t>395465600</t>
  </si>
  <si>
    <t>с.Шоккарагай</t>
  </si>
  <si>
    <t>395467000</t>
  </si>
  <si>
    <t>Ульяновский с.о.</t>
  </si>
  <si>
    <t>395467100</t>
  </si>
  <si>
    <t>с.Ульяновское</t>
  </si>
  <si>
    <t>395467105</t>
  </si>
  <si>
    <t>с.Ломоносовка</t>
  </si>
  <si>
    <t>395467200</t>
  </si>
  <si>
    <t>с.Бегежан</t>
  </si>
  <si>
    <t>395469000</t>
  </si>
  <si>
    <t>Шишкинский с.о.</t>
  </si>
  <si>
    <t>395469100</t>
  </si>
  <si>
    <t>с.Шишкинское</t>
  </si>
  <si>
    <t>395469200</t>
  </si>
  <si>
    <t>с.Суриковка</t>
  </si>
  <si>
    <t>395600000</t>
  </si>
  <si>
    <t>Мендыкаринский район</t>
  </si>
  <si>
    <t>395630000</t>
  </si>
  <si>
    <t>Боровской с.о.</t>
  </si>
  <si>
    <t>395630100</t>
  </si>
  <si>
    <t>Карабауский с.о.</t>
  </si>
  <si>
    <t>514045100</t>
  </si>
  <si>
    <t>514045103</t>
  </si>
  <si>
    <t>ТСФ</t>
  </si>
  <si>
    <t>514045200</t>
  </si>
  <si>
    <t>а.Сынтас</t>
  </si>
  <si>
    <t>514045203</t>
  </si>
  <si>
    <t>с.Куларык</t>
  </si>
  <si>
    <t>514045205</t>
  </si>
  <si>
    <t>514045207</t>
  </si>
  <si>
    <t>Ушуй</t>
  </si>
  <si>
    <t>514045300</t>
  </si>
  <si>
    <t>с.Жумысшы</t>
  </si>
  <si>
    <t>514045303</t>
  </si>
  <si>
    <t>514045305</t>
  </si>
  <si>
    <t>Тансыкбайкора</t>
  </si>
  <si>
    <t>514045307</t>
  </si>
  <si>
    <t>Териилеуцех</t>
  </si>
  <si>
    <t>514045400</t>
  </si>
  <si>
    <t>514045403</t>
  </si>
  <si>
    <t>Апакудыккора</t>
  </si>
  <si>
    <t>514045405</t>
  </si>
  <si>
    <t>Кагазкора</t>
  </si>
  <si>
    <t>514045406</t>
  </si>
  <si>
    <t>Кайнаркора</t>
  </si>
  <si>
    <t>514045407</t>
  </si>
  <si>
    <t>Кызылбулаккора</t>
  </si>
  <si>
    <t>514045408</t>
  </si>
  <si>
    <t>514045411</t>
  </si>
  <si>
    <t>Медеткора</t>
  </si>
  <si>
    <t>514045413</t>
  </si>
  <si>
    <t>Садыкора</t>
  </si>
  <si>
    <t>514045415</t>
  </si>
  <si>
    <t>Усипбайкора</t>
  </si>
  <si>
    <t>514047000</t>
  </si>
  <si>
    <t>Кызылкиянский с.о.</t>
  </si>
  <si>
    <t>514047100</t>
  </si>
  <si>
    <t>с.Тугыртас</t>
  </si>
  <si>
    <t>514047103</t>
  </si>
  <si>
    <t>514047105</t>
  </si>
  <si>
    <t>514047107</t>
  </si>
  <si>
    <t>514047109</t>
  </si>
  <si>
    <t>514047111</t>
  </si>
  <si>
    <t>Кумискора</t>
  </si>
  <si>
    <t>514047113</t>
  </si>
  <si>
    <t>с.Турке</t>
  </si>
  <si>
    <t>514047115</t>
  </si>
  <si>
    <t>514047200</t>
  </si>
  <si>
    <t>514047203</t>
  </si>
  <si>
    <t>с.Айнатас 1</t>
  </si>
  <si>
    <t>514047205</t>
  </si>
  <si>
    <t>Камыскора</t>
  </si>
  <si>
    <t>514047207</t>
  </si>
  <si>
    <t>Куанышкора</t>
  </si>
  <si>
    <t>514047209</t>
  </si>
  <si>
    <t>514047211</t>
  </si>
  <si>
    <t>с.Тасболаев</t>
  </si>
  <si>
    <t>514047213</t>
  </si>
  <si>
    <t>с.Текшебулак</t>
  </si>
  <si>
    <t>514047215</t>
  </si>
  <si>
    <t>514047300</t>
  </si>
  <si>
    <t>с.Кызылкия</t>
  </si>
  <si>
    <t>514047303</t>
  </si>
  <si>
    <t>Боранбай ушуй</t>
  </si>
  <si>
    <t>514047400</t>
  </si>
  <si>
    <t>514047500</t>
  </si>
  <si>
    <t>с.Кызылсенгир</t>
  </si>
  <si>
    <t>514049000</t>
  </si>
  <si>
    <t>Рабатский с.о.</t>
  </si>
  <si>
    <t>514049100</t>
  </si>
  <si>
    <t>с.Рабат</t>
  </si>
  <si>
    <t>514049103</t>
  </si>
  <si>
    <t>уч.Жанасбай</t>
  </si>
  <si>
    <t>635249113</t>
  </si>
  <si>
    <t>с.Сарыбайкиши</t>
  </si>
  <si>
    <t>635249115</t>
  </si>
  <si>
    <t>с.Сарыбайулкен</t>
  </si>
  <si>
    <t>635249116</t>
  </si>
  <si>
    <t>уч.Сопы</t>
  </si>
  <si>
    <t>635249117</t>
  </si>
  <si>
    <t>с.Симтик</t>
  </si>
  <si>
    <t>635249118</t>
  </si>
  <si>
    <t>635249119</t>
  </si>
  <si>
    <t>уч.Шакаев</t>
  </si>
  <si>
    <t>635249121</t>
  </si>
  <si>
    <t>уч.Шакер</t>
  </si>
  <si>
    <t>635249200</t>
  </si>
  <si>
    <t>с.Акчий</t>
  </si>
  <si>
    <t>635249203</t>
  </si>
  <si>
    <t>с.Аргымак</t>
  </si>
  <si>
    <t>635249205</t>
  </si>
  <si>
    <t>уч.Дорбен</t>
  </si>
  <si>
    <t>635249208</t>
  </si>
  <si>
    <t>уч.Кормоцех</t>
  </si>
  <si>
    <t>635249300</t>
  </si>
  <si>
    <t>а.Егиндыбулак</t>
  </si>
  <si>
    <t>635249303</t>
  </si>
  <si>
    <t>с.Терисайрык</t>
  </si>
  <si>
    <t>635249500</t>
  </si>
  <si>
    <t>с.Жылытау</t>
  </si>
  <si>
    <t>635249503</t>
  </si>
  <si>
    <t>с.Айнабастау</t>
  </si>
  <si>
    <t>635249505</t>
  </si>
  <si>
    <t>635255000</t>
  </si>
  <si>
    <t>635255100</t>
  </si>
  <si>
    <t>635255109</t>
  </si>
  <si>
    <t>уч.Телевышка</t>
  </si>
  <si>
    <t>635255200</t>
  </si>
  <si>
    <t>635255300</t>
  </si>
  <si>
    <t>а.Карабулак</t>
  </si>
  <si>
    <t>635255400</t>
  </si>
  <si>
    <t>635255500</t>
  </si>
  <si>
    <t>с.Чердояк</t>
  </si>
  <si>
    <t>635257000</t>
  </si>
  <si>
    <t>635257100</t>
  </si>
  <si>
    <t>а.Маралды</t>
  </si>
  <si>
    <t>635257105</t>
  </si>
  <si>
    <t>635257107</t>
  </si>
  <si>
    <t>635257111</t>
  </si>
  <si>
    <t>635257113</t>
  </si>
  <si>
    <t>635257115</t>
  </si>
  <si>
    <t>уч.Куркели</t>
  </si>
  <si>
    <t>635257300</t>
  </si>
  <si>
    <t>с.Курчумкистауы</t>
  </si>
  <si>
    <t>635257307</t>
  </si>
  <si>
    <t>уч.Корык</t>
  </si>
  <si>
    <t>635257309</t>
  </si>
  <si>
    <t>уч.Орысай</t>
  </si>
  <si>
    <t>635257500</t>
  </si>
  <si>
    <t>а.Ушбулак</t>
  </si>
  <si>
    <t>635257504</t>
  </si>
  <si>
    <t>635257506</t>
  </si>
  <si>
    <t>635257507</t>
  </si>
  <si>
    <t>уч.Батпак</t>
  </si>
  <si>
    <t>635259000</t>
  </si>
  <si>
    <t>Сарыоленский с.о.</t>
  </si>
  <si>
    <t>635259100</t>
  </si>
  <si>
    <t>а.Сарыолен</t>
  </si>
  <si>
    <t>635259102</t>
  </si>
  <si>
    <t>635259105</t>
  </si>
  <si>
    <t>уч.Баян-Кызыл</t>
  </si>
  <si>
    <t>635259106</t>
  </si>
  <si>
    <t>уч.Водомерка 1</t>
  </si>
  <si>
    <t>635259107</t>
  </si>
  <si>
    <t>уч.Водомерка 2</t>
  </si>
  <si>
    <t>635259108</t>
  </si>
  <si>
    <t>уч.Елюбай Коль</t>
  </si>
  <si>
    <t>635259109</t>
  </si>
  <si>
    <t>уч.Кенжебай</t>
  </si>
  <si>
    <t>635259111</t>
  </si>
  <si>
    <t>уч.Кенетай</t>
  </si>
  <si>
    <t>635259112</t>
  </si>
  <si>
    <t>уч.Кызыл Кериш</t>
  </si>
  <si>
    <t>635259113</t>
  </si>
  <si>
    <t>уч.Сабырбай</t>
  </si>
  <si>
    <t>635259114</t>
  </si>
  <si>
    <t>уч.Сарыколь</t>
  </si>
  <si>
    <t>635259115</t>
  </si>
  <si>
    <t>уч.Сатжол</t>
  </si>
  <si>
    <t>635259116</t>
  </si>
  <si>
    <t>уч.Чункурчи</t>
  </si>
  <si>
    <t>635259117</t>
  </si>
  <si>
    <t>уч.Чурегей</t>
  </si>
  <si>
    <t>635259300</t>
  </si>
  <si>
    <t>635259311</t>
  </si>
  <si>
    <t>уч.Токабай</t>
  </si>
  <si>
    <t>635259400</t>
  </si>
  <si>
    <t>635259402</t>
  </si>
  <si>
    <t>уч.Абакан</t>
  </si>
  <si>
    <t>635259405</t>
  </si>
  <si>
    <t>уч.Куговое</t>
  </si>
  <si>
    <t>635259409</t>
  </si>
  <si>
    <t>уч.Молодежное</t>
  </si>
  <si>
    <t>635263000</t>
  </si>
  <si>
    <t>Калжырский с.о.</t>
  </si>
  <si>
    <t>635263100</t>
  </si>
  <si>
    <t>а.Калжыр</t>
  </si>
  <si>
    <t>635263102</t>
  </si>
  <si>
    <t>635263103</t>
  </si>
  <si>
    <t>635263104</t>
  </si>
  <si>
    <t>635263106</t>
  </si>
  <si>
    <t>635263109</t>
  </si>
  <si>
    <t>635263111</t>
  </si>
  <si>
    <t>635263112</t>
  </si>
  <si>
    <t>уч.Байшуак</t>
  </si>
  <si>
    <t>635263115</t>
  </si>
  <si>
    <t>635263200</t>
  </si>
  <si>
    <t>с.Правый Усть-Кальжыр</t>
  </si>
  <si>
    <t>635263202</t>
  </si>
  <si>
    <t>635263205</t>
  </si>
  <si>
    <t>635263300</t>
  </si>
  <si>
    <t>635263303</t>
  </si>
  <si>
    <t>635263304</t>
  </si>
  <si>
    <t>635263309</t>
  </si>
  <si>
    <t>уч.Танжарык</t>
  </si>
  <si>
    <t>635263400</t>
  </si>
  <si>
    <t>635263405</t>
  </si>
  <si>
    <t>уч.Кызылту</t>
  </si>
  <si>
    <t>635263409</t>
  </si>
  <si>
    <t>635400000</t>
  </si>
  <si>
    <t>Катон-Карагайский район</t>
  </si>
  <si>
    <t>635430000</t>
  </si>
  <si>
    <t>635430100</t>
  </si>
  <si>
    <t>635430200</t>
  </si>
  <si>
    <t>635430300</t>
  </si>
  <si>
    <t>635430400</t>
  </si>
  <si>
    <t>635430500</t>
  </si>
  <si>
    <t>с.Свинчатка</t>
  </si>
  <si>
    <t>635430600</t>
  </si>
  <si>
    <t>635433000</t>
  </si>
  <si>
    <t>635433100</t>
  </si>
  <si>
    <t>635433200</t>
  </si>
  <si>
    <t>635433300</t>
  </si>
  <si>
    <t>635433400</t>
  </si>
  <si>
    <t>635433500</t>
  </si>
  <si>
    <t>635435000</t>
  </si>
  <si>
    <t>635435100</t>
  </si>
  <si>
    <t>635435200</t>
  </si>
  <si>
    <t>с.Берель</t>
  </si>
  <si>
    <t>с.Караайрык</t>
  </si>
  <si>
    <t>635435400</t>
  </si>
  <si>
    <t>635435500</t>
  </si>
  <si>
    <t>514057400</t>
  </si>
  <si>
    <t>с.Майлыошак</t>
  </si>
  <si>
    <t>514057403</t>
  </si>
  <si>
    <t>Дом чабана 19</t>
  </si>
  <si>
    <t>514057405</t>
  </si>
  <si>
    <t>Дом чабана 20</t>
  </si>
  <si>
    <t>514057407</t>
  </si>
  <si>
    <t>Дом чабана 21</t>
  </si>
  <si>
    <t>514057409</t>
  </si>
  <si>
    <t>Дом чабана 22</t>
  </si>
  <si>
    <t>514057411</t>
  </si>
  <si>
    <t>Дом чабана 23</t>
  </si>
  <si>
    <t>514057500</t>
  </si>
  <si>
    <t>с.им.Махамбет Утемисова</t>
  </si>
  <si>
    <t>514057503</t>
  </si>
  <si>
    <t>зимовка Ракымжан</t>
  </si>
  <si>
    <t>354831109</t>
  </si>
  <si>
    <t>зимовка Ортабаз</t>
  </si>
  <si>
    <t>354831111</t>
  </si>
  <si>
    <t>354831115</t>
  </si>
  <si>
    <t>зимовка Шынтемир</t>
  </si>
  <si>
    <t>354831119</t>
  </si>
  <si>
    <t>зимовка Шынтемир-2</t>
  </si>
  <si>
    <t>354831121</t>
  </si>
  <si>
    <t>с.Токай</t>
  </si>
  <si>
    <t>354831300</t>
  </si>
  <si>
    <t>с.Мыржык</t>
  </si>
  <si>
    <t>354833000</t>
  </si>
  <si>
    <t>а.о. Мади</t>
  </si>
  <si>
    <t>354833100</t>
  </si>
  <si>
    <t>354833102</t>
  </si>
  <si>
    <t>зимовка Азберген</t>
  </si>
  <si>
    <t>354833114</t>
  </si>
  <si>
    <t>зимовка Тайшабазы</t>
  </si>
  <si>
    <t>354833300</t>
  </si>
  <si>
    <t>с.Едрей</t>
  </si>
  <si>
    <t>354833305</t>
  </si>
  <si>
    <t>зимовка Жанабаз</t>
  </si>
  <si>
    <t>354837000</t>
  </si>
  <si>
    <t>Аманжоловский с.о.</t>
  </si>
  <si>
    <t>354837100</t>
  </si>
  <si>
    <t>354837102</t>
  </si>
  <si>
    <t>Кордон Болпан</t>
  </si>
  <si>
    <t>354837103</t>
  </si>
  <si>
    <t>Бригада 9</t>
  </si>
  <si>
    <t>354837104</t>
  </si>
  <si>
    <t>Кордон Жанган</t>
  </si>
  <si>
    <t>354837106</t>
  </si>
  <si>
    <t>зимовка Жылысай</t>
  </si>
  <si>
    <t>354837107</t>
  </si>
  <si>
    <t>Кордон Караагаш</t>
  </si>
  <si>
    <t>354837115</t>
  </si>
  <si>
    <t>зимовка Айнабулак</t>
  </si>
  <si>
    <t>354837200</t>
  </si>
  <si>
    <t>с.Акбай-Кызылбай</t>
  </si>
  <si>
    <t>354837203</t>
  </si>
  <si>
    <t>зимовка Есдаулет</t>
  </si>
  <si>
    <t>354837206</t>
  </si>
  <si>
    <t>зимовка Кенсай</t>
  </si>
  <si>
    <t>354837208</t>
  </si>
  <si>
    <t>354837209</t>
  </si>
  <si>
    <t>зимовка Котыр</t>
  </si>
  <si>
    <t>354837211</t>
  </si>
  <si>
    <t>зимовка Кусмурын</t>
  </si>
  <si>
    <t>354837212</t>
  </si>
  <si>
    <t>зимовка Омирбек</t>
  </si>
  <si>
    <t>354837213</t>
  </si>
  <si>
    <t>зимовка Сарытумсык</t>
  </si>
  <si>
    <t>354837215</t>
  </si>
  <si>
    <t>зимовка Трагай</t>
  </si>
  <si>
    <t>354837300</t>
  </si>
  <si>
    <t>354837303</t>
  </si>
  <si>
    <t>зимовка Алиаскар</t>
  </si>
  <si>
    <t>354837304</t>
  </si>
  <si>
    <t>зимовка Бабеке</t>
  </si>
  <si>
    <t>354837307</t>
  </si>
  <si>
    <t>зимовка Кокбет</t>
  </si>
  <si>
    <t>354837308</t>
  </si>
  <si>
    <t>зимовка Комекбай</t>
  </si>
  <si>
    <t>354837311</t>
  </si>
  <si>
    <t>зимовка Hиканбай</t>
  </si>
  <si>
    <t>354837314</t>
  </si>
  <si>
    <t>зимовка Туяк</t>
  </si>
  <si>
    <t>354837315</t>
  </si>
  <si>
    <t>зимовка Уштобе</t>
  </si>
  <si>
    <t>354837316</t>
  </si>
  <si>
    <t>зимовка Шатагаш</t>
  </si>
  <si>
    <t>354837400</t>
  </si>
  <si>
    <t>с.Белдеутас</t>
  </si>
  <si>
    <t>354837402</t>
  </si>
  <si>
    <t>зимовка Айтжан</t>
  </si>
  <si>
    <t>354837406</t>
  </si>
  <si>
    <t>зимовка Майлы</t>
  </si>
  <si>
    <t>354837409</t>
  </si>
  <si>
    <t>зимовка Тындыбай</t>
  </si>
  <si>
    <t>354837500</t>
  </si>
  <si>
    <t>с.Сарыобалы</t>
  </si>
  <si>
    <t>354837503</t>
  </si>
  <si>
    <t>зимовка Калактас</t>
  </si>
  <si>
    <t>354837504</t>
  </si>
  <si>
    <t>зимовка Карагунгей</t>
  </si>
  <si>
    <t>354837506</t>
  </si>
  <si>
    <t>354837507</t>
  </si>
  <si>
    <t>зимовка Курылыс</t>
  </si>
  <si>
    <t>354837508</t>
  </si>
  <si>
    <t>зимовка Кызылсоран</t>
  </si>
  <si>
    <t>354837509</t>
  </si>
  <si>
    <t>зимовка Озен</t>
  </si>
  <si>
    <t>354837511</t>
  </si>
  <si>
    <t>зимовка Сиыркетпес</t>
  </si>
  <si>
    <t>354837512</t>
  </si>
  <si>
    <t>зимовка Тайыр</t>
  </si>
  <si>
    <t>354837513</t>
  </si>
  <si>
    <t>зимовка Тленши</t>
  </si>
  <si>
    <t>354837514</t>
  </si>
  <si>
    <t>354837515</t>
  </si>
  <si>
    <t>зимовка Конырат</t>
  </si>
  <si>
    <t>354839000</t>
  </si>
  <si>
    <t>а.о.Таттимбет</t>
  </si>
  <si>
    <t>354839100</t>
  </si>
  <si>
    <t>354839105</t>
  </si>
  <si>
    <t>354839106</t>
  </si>
  <si>
    <t>зимовка Амре</t>
  </si>
  <si>
    <t>354839107</t>
  </si>
  <si>
    <t>зимовка Бапалак</t>
  </si>
  <si>
    <t>354839108</t>
  </si>
  <si>
    <t>514447100</t>
  </si>
  <si>
    <t>514447200</t>
  </si>
  <si>
    <t>514447300</t>
  </si>
  <si>
    <t>с.Кенесшилы</t>
  </si>
  <si>
    <t>514447400</t>
  </si>
  <si>
    <t>с.Кокпарсай</t>
  </si>
  <si>
    <t>514449000</t>
  </si>
  <si>
    <t>с.о.Шаблана Дильдабекова</t>
  </si>
  <si>
    <t>514449100</t>
  </si>
  <si>
    <t>514449200</t>
  </si>
  <si>
    <t>с.Зердели</t>
  </si>
  <si>
    <t>514449280</t>
  </si>
  <si>
    <t>514449300</t>
  </si>
  <si>
    <t>514449400</t>
  </si>
  <si>
    <t>514449480</t>
  </si>
  <si>
    <t>514449500</t>
  </si>
  <si>
    <t>514449580</t>
  </si>
  <si>
    <t>514449600</t>
  </si>
  <si>
    <t>с.Куришти</t>
  </si>
  <si>
    <t>514449680</t>
  </si>
  <si>
    <t>514449700</t>
  </si>
  <si>
    <t>с.Сырабат</t>
  </si>
  <si>
    <t>514449800</t>
  </si>
  <si>
    <t>с.Сайлау</t>
  </si>
  <si>
    <t>514449900</t>
  </si>
  <si>
    <t>с.Сулубулак</t>
  </si>
  <si>
    <t>514453000</t>
  </si>
  <si>
    <t>Жанааульский с.о.</t>
  </si>
  <si>
    <t>514453100</t>
  </si>
  <si>
    <t>с.Атаконыс</t>
  </si>
  <si>
    <t>514453200</t>
  </si>
  <si>
    <t>с.Мырзашол</t>
  </si>
  <si>
    <t>514453300</t>
  </si>
  <si>
    <t>с.Абдихалык</t>
  </si>
  <si>
    <t>514453400</t>
  </si>
  <si>
    <t>514453500</t>
  </si>
  <si>
    <t>514453600</t>
  </si>
  <si>
    <t>514455000</t>
  </si>
  <si>
    <t>514455100</t>
  </si>
  <si>
    <t>с.Арайлы</t>
  </si>
  <si>
    <t>514455200</t>
  </si>
  <si>
    <t>514455300</t>
  </si>
  <si>
    <t>514455400</t>
  </si>
  <si>
    <t>с.Оргебас</t>
  </si>
  <si>
    <t>514455600</t>
  </si>
  <si>
    <t>с.Hайман Бухарбай</t>
  </si>
  <si>
    <t>514455700</t>
  </si>
  <si>
    <t>514455800</t>
  </si>
  <si>
    <t>с.Фирдоуси</t>
  </si>
  <si>
    <t>514455900</t>
  </si>
  <si>
    <t>с.Hурлыжол</t>
  </si>
  <si>
    <t>514457000</t>
  </si>
  <si>
    <t>Жылысуский с.о.</t>
  </si>
  <si>
    <t>514457100</t>
  </si>
  <si>
    <t>с.Аль-Фараби</t>
  </si>
  <si>
    <t>514457200</t>
  </si>
  <si>
    <t>с.Байконыс</t>
  </si>
  <si>
    <t>514457400</t>
  </si>
  <si>
    <t>с.Жылы су</t>
  </si>
  <si>
    <t>514457500</t>
  </si>
  <si>
    <t>с.Мырзашокы</t>
  </si>
  <si>
    <t>514457600</t>
  </si>
  <si>
    <t>514457700</t>
  </si>
  <si>
    <t>с.Бакконыс</t>
  </si>
  <si>
    <t>514459000</t>
  </si>
  <si>
    <t>Ильичевская п.а.</t>
  </si>
  <si>
    <t>514459100</t>
  </si>
  <si>
    <t>п.Атакент</t>
  </si>
  <si>
    <t>514463000</t>
  </si>
  <si>
    <t>Иржарский с.о.</t>
  </si>
  <si>
    <t>514463100</t>
  </si>
  <si>
    <t>с.Шапагат</t>
  </si>
  <si>
    <t>514463200</t>
  </si>
  <si>
    <t>514463300</t>
  </si>
  <si>
    <t>с.Ииржар</t>
  </si>
  <si>
    <t>514463400</t>
  </si>
  <si>
    <t>514463500</t>
  </si>
  <si>
    <t>с.Мактажан</t>
  </si>
  <si>
    <t>514463600</t>
  </si>
  <si>
    <t>с.Дикан</t>
  </si>
  <si>
    <t>514463700</t>
  </si>
  <si>
    <t>514463800</t>
  </si>
  <si>
    <t>с.Алаш</t>
  </si>
  <si>
    <t>514463900</t>
  </si>
  <si>
    <t>с.Рахимово</t>
  </si>
  <si>
    <t>514465000</t>
  </si>
  <si>
    <t>Атамекенский с.о.</t>
  </si>
  <si>
    <t>514465100</t>
  </si>
  <si>
    <t>514465200</t>
  </si>
  <si>
    <t>с.Алимбетово</t>
  </si>
  <si>
    <t>514465300</t>
  </si>
  <si>
    <t>с.Гагарино</t>
  </si>
  <si>
    <t>514465400</t>
  </si>
  <si>
    <t>с.Габдуллино</t>
  </si>
  <si>
    <t>514465500</t>
  </si>
  <si>
    <t>с.Жемисти</t>
  </si>
  <si>
    <t>514465580</t>
  </si>
  <si>
    <t>с.Жибекши</t>
  </si>
  <si>
    <t>514465600</t>
  </si>
  <si>
    <t>с.40 лет Победы</t>
  </si>
  <si>
    <t>514465680</t>
  </si>
  <si>
    <t>с.Калпаксай</t>
  </si>
  <si>
    <t>514465700</t>
  </si>
  <si>
    <t>514465780</t>
  </si>
  <si>
    <t>с.Макташы</t>
  </si>
  <si>
    <t>514465800</t>
  </si>
  <si>
    <t>с.Прали</t>
  </si>
  <si>
    <t>514465880</t>
  </si>
  <si>
    <t>514465980</t>
  </si>
  <si>
    <t>с.Тындала</t>
  </si>
  <si>
    <t>514467000</t>
  </si>
  <si>
    <t>с.Ксеньевка</t>
  </si>
  <si>
    <t>396641400</t>
  </si>
  <si>
    <t>396643000</t>
  </si>
  <si>
    <t>Куйбышевский с.о.</t>
  </si>
  <si>
    <t>396643100</t>
  </si>
  <si>
    <t>с.Варваровка</t>
  </si>
  <si>
    <t>396643200</t>
  </si>
  <si>
    <t>396647000</t>
  </si>
  <si>
    <t>Hовопокровский с.о.</t>
  </si>
  <si>
    <t>396647100</t>
  </si>
  <si>
    <t>396647200</t>
  </si>
  <si>
    <t>396647300</t>
  </si>
  <si>
    <t>396647400</t>
  </si>
  <si>
    <t>с.Уйкескен</t>
  </si>
  <si>
    <t>396649000</t>
  </si>
  <si>
    <t>Петропавловский с.о.</t>
  </si>
  <si>
    <t>396649100</t>
  </si>
  <si>
    <t>396649200</t>
  </si>
  <si>
    <t>396649300</t>
  </si>
  <si>
    <t>с.Камышловка</t>
  </si>
  <si>
    <t>396649400</t>
  </si>
  <si>
    <t>с.Комендантское</t>
  </si>
  <si>
    <t>396649500</t>
  </si>
  <si>
    <t>с.Красный Борок</t>
  </si>
  <si>
    <t>396649600</t>
  </si>
  <si>
    <t>с.Починовка</t>
  </si>
  <si>
    <t>396651000</t>
  </si>
  <si>
    <t>Пресногорьковский с.о.</t>
  </si>
  <si>
    <t>396651100</t>
  </si>
  <si>
    <t>с.Пресногорьковка</t>
  </si>
  <si>
    <t>396651200</t>
  </si>
  <si>
    <t>с.Волна</t>
  </si>
  <si>
    <t>396651300</t>
  </si>
  <si>
    <t>с.Гренадерка</t>
  </si>
  <si>
    <t>396651400</t>
  </si>
  <si>
    <t>с.Крутоярка</t>
  </si>
  <si>
    <t>396651600</t>
  </si>
  <si>
    <t>396651700</t>
  </si>
  <si>
    <t>396651800</t>
  </si>
  <si>
    <t>с.Песчанка</t>
  </si>
  <si>
    <t>396653000</t>
  </si>
  <si>
    <t>Российский с.о.</t>
  </si>
  <si>
    <t>396653100</t>
  </si>
  <si>
    <t>396653200</t>
  </si>
  <si>
    <t>с.Березово</t>
  </si>
  <si>
    <t>396653300</t>
  </si>
  <si>
    <t>с.Убаган</t>
  </si>
  <si>
    <t>396655000</t>
  </si>
  <si>
    <t>Ряжский с.о.</t>
  </si>
  <si>
    <t>396655100</t>
  </si>
  <si>
    <t>с.Ряжское</t>
  </si>
  <si>
    <t>с.Каратерек</t>
  </si>
  <si>
    <t>396657000</t>
  </si>
  <si>
    <t>Суворовский с.о.</t>
  </si>
  <si>
    <t>396657100</t>
  </si>
  <si>
    <t>с.Суворово</t>
  </si>
  <si>
    <t>396657200</t>
  </si>
  <si>
    <t>с.Казанка</t>
  </si>
  <si>
    <t>396657300</t>
  </si>
  <si>
    <t>с.Пилкино</t>
  </si>
  <si>
    <t>396659000</t>
  </si>
  <si>
    <t>Троебратский с.о.</t>
  </si>
  <si>
    <t>396659100</t>
  </si>
  <si>
    <t>с.Троебратский</t>
  </si>
  <si>
    <t>396661000</t>
  </si>
  <si>
    <t>396661100</t>
  </si>
  <si>
    <t>с.Вершковое</t>
  </si>
  <si>
    <t>396661200</t>
  </si>
  <si>
    <t>396661300</t>
  </si>
  <si>
    <t>396663000</t>
  </si>
  <si>
    <t>396663100</t>
  </si>
  <si>
    <t>396663200</t>
  </si>
  <si>
    <t>с.Укаткан</t>
  </si>
  <si>
    <t>396665000</t>
  </si>
  <si>
    <t>396665100</t>
  </si>
  <si>
    <t>396665200</t>
  </si>
  <si>
    <t>с.Амречье</t>
  </si>
  <si>
    <t>396665300</t>
  </si>
  <si>
    <t>396665400</t>
  </si>
  <si>
    <t>с.Огузбалык</t>
  </si>
  <si>
    <t>396800000</t>
  </si>
  <si>
    <t>Федоровский район</t>
  </si>
  <si>
    <t>396830000</t>
  </si>
  <si>
    <t>396830100</t>
  </si>
  <si>
    <t>ст.Шокай</t>
  </si>
  <si>
    <t>355637000</t>
  </si>
  <si>
    <t>Дальний с.о.</t>
  </si>
  <si>
    <t>355637100</t>
  </si>
  <si>
    <t>с.Дальнее</t>
  </si>
  <si>
    <t>355637200</t>
  </si>
  <si>
    <t>с.Жуантобе</t>
  </si>
  <si>
    <t>355637300</t>
  </si>
  <si>
    <t>с.Кызылтасское</t>
  </si>
  <si>
    <t>355637400</t>
  </si>
  <si>
    <t>с.Лиманное</t>
  </si>
  <si>
    <t>355637500</t>
  </si>
  <si>
    <t>с.Юго-Восток</t>
  </si>
  <si>
    <t>355643000</t>
  </si>
  <si>
    <t>Звездный с.о.</t>
  </si>
  <si>
    <t>355643100</t>
  </si>
  <si>
    <t>с.Звездное</t>
  </si>
  <si>
    <t>355645000</t>
  </si>
  <si>
    <t>Иртышский с.о.</t>
  </si>
  <si>
    <t>355645100</t>
  </si>
  <si>
    <t>с.Иртышское</t>
  </si>
  <si>
    <t>355647000</t>
  </si>
  <si>
    <t>с.о.Есиль</t>
  </si>
  <si>
    <t>355647100</t>
  </si>
  <si>
    <t>с.Есиль</t>
  </si>
  <si>
    <t>355647200</t>
  </si>
  <si>
    <t>с.Колхозное</t>
  </si>
  <si>
    <t>355649000</t>
  </si>
  <si>
    <t>Каратомарский с.о.</t>
  </si>
  <si>
    <t>355649100</t>
  </si>
  <si>
    <t>с.Сенокосное</t>
  </si>
  <si>
    <t>355649105</t>
  </si>
  <si>
    <t>с.Откормочное</t>
  </si>
  <si>
    <t>355651000</t>
  </si>
  <si>
    <t>Кундуздинский с.о.</t>
  </si>
  <si>
    <t>355651100</t>
  </si>
  <si>
    <t>с.Шункыркол</t>
  </si>
  <si>
    <t>355653000</t>
  </si>
  <si>
    <t>Маржанкольский с.о.</t>
  </si>
  <si>
    <t>355653100</t>
  </si>
  <si>
    <t>с.Уызбай</t>
  </si>
  <si>
    <t>355653200</t>
  </si>
  <si>
    <t>с.Куркопа</t>
  </si>
  <si>
    <t>355655000</t>
  </si>
  <si>
    <t>Мирный с.о.</t>
  </si>
  <si>
    <t>355655100</t>
  </si>
  <si>
    <t>355655105</t>
  </si>
  <si>
    <t>355657000</t>
  </si>
  <si>
    <t>Молодежная п.а.</t>
  </si>
  <si>
    <t>355657100</t>
  </si>
  <si>
    <t>п.Молодежный</t>
  </si>
  <si>
    <t>355659000</t>
  </si>
  <si>
    <t>355659100</t>
  </si>
  <si>
    <t>355659200</t>
  </si>
  <si>
    <t>355659400</t>
  </si>
  <si>
    <t>с.Топан</t>
  </si>
  <si>
    <t>355661000</t>
  </si>
  <si>
    <t>Озерный с.о.</t>
  </si>
  <si>
    <t>355661100</t>
  </si>
  <si>
    <t>355661200</t>
  </si>
  <si>
    <t>с.Ералы</t>
  </si>
  <si>
    <t>355663000</t>
  </si>
  <si>
    <t>с.о.Карагайлы</t>
  </si>
  <si>
    <t>355663100</t>
  </si>
  <si>
    <t>355663200</t>
  </si>
  <si>
    <t>с.Коллективное</t>
  </si>
  <si>
    <t>355663300</t>
  </si>
  <si>
    <t>с.Крещеновка</t>
  </si>
  <si>
    <t>355663400</t>
  </si>
  <si>
    <t>с.Окольное</t>
  </si>
  <si>
    <t>355663500</t>
  </si>
  <si>
    <t>с.Святогоровка</t>
  </si>
  <si>
    <t>355669000</t>
  </si>
  <si>
    <t>355669100</t>
  </si>
  <si>
    <t>с.Пионерское</t>
  </si>
  <si>
    <t>355669200</t>
  </si>
  <si>
    <t>с.Приишимское</t>
  </si>
  <si>
    <t>355669300</t>
  </si>
  <si>
    <t>355671000</t>
  </si>
  <si>
    <t>с.о.Акбулак</t>
  </si>
  <si>
    <t>355671100</t>
  </si>
  <si>
    <t>355671107</t>
  </si>
  <si>
    <t>с.Майбулак</t>
  </si>
  <si>
    <t>355671300</t>
  </si>
  <si>
    <t>с.Роднички</t>
  </si>
  <si>
    <t>355673000</t>
  </si>
  <si>
    <t>355673100</t>
  </si>
  <si>
    <t>с.Родниковское</t>
  </si>
  <si>
    <t>355673200</t>
  </si>
  <si>
    <t>355673204</t>
  </si>
  <si>
    <t>355675000</t>
  </si>
  <si>
    <t>355675100</t>
  </si>
  <si>
    <t>355677000</t>
  </si>
  <si>
    <t>с.о.Сункар</t>
  </si>
  <si>
    <t>355677100</t>
  </si>
  <si>
    <t>355677200</t>
  </si>
  <si>
    <t>355677300</t>
  </si>
  <si>
    <t>с.Сельстрой</t>
  </si>
  <si>
    <t>355679000</t>
  </si>
  <si>
    <t>355679100</t>
  </si>
  <si>
    <t>с.Тельманское</t>
  </si>
  <si>
    <t>355679200</t>
  </si>
  <si>
    <t>с.Ахметаул</t>
  </si>
  <si>
    <t>355679300</t>
  </si>
  <si>
    <t>с.Кутумсук</t>
  </si>
  <si>
    <t>355681000</t>
  </si>
  <si>
    <t>Трудовой с.о.</t>
  </si>
  <si>
    <t>355681100</t>
  </si>
  <si>
    <t>355681200</t>
  </si>
  <si>
    <t>355685000</t>
  </si>
  <si>
    <t>355685100</t>
  </si>
  <si>
    <t>355689000</t>
  </si>
  <si>
    <t>Шидертинский с.о.</t>
  </si>
  <si>
    <t>355689100</t>
  </si>
  <si>
    <t>с.Шидерты</t>
  </si>
  <si>
    <t>356000000</t>
  </si>
  <si>
    <t>Улытауский район</t>
  </si>
  <si>
    <t>356030000</t>
  </si>
  <si>
    <t>Улытауский с.о</t>
  </si>
  <si>
    <t>356030100</t>
  </si>
  <si>
    <t>с.Улытау</t>
  </si>
  <si>
    <t>356030107</t>
  </si>
  <si>
    <t>Стандарт</t>
  </si>
  <si>
    <t>356030108</t>
  </si>
  <si>
    <t>Туяк</t>
  </si>
  <si>
    <t>356031000</t>
  </si>
  <si>
    <t>356031100</t>
  </si>
  <si>
    <t>356031200</t>
  </si>
  <si>
    <t>356033000</t>
  </si>
  <si>
    <t>356033100</t>
  </si>
  <si>
    <t>с.Бетбулак</t>
  </si>
  <si>
    <t>356033102</t>
  </si>
  <si>
    <t>зимовка Абушахман</t>
  </si>
  <si>
    <t>356033106</t>
  </si>
  <si>
    <t>зимовка Батырша</t>
  </si>
  <si>
    <t>356033107</t>
  </si>
  <si>
    <t>зимовка Бокей</t>
  </si>
  <si>
    <t>356033108</t>
  </si>
  <si>
    <t>зимовка Есепши</t>
  </si>
  <si>
    <t>356033111</t>
  </si>
  <si>
    <t>зимовка Таскудук</t>
  </si>
  <si>
    <t>356033112</t>
  </si>
  <si>
    <t>зимовка Шаган</t>
  </si>
  <si>
    <t>356033113</t>
  </si>
  <si>
    <t>356035000</t>
  </si>
  <si>
    <t>Борсенгирский с.о.</t>
  </si>
  <si>
    <t>356035100</t>
  </si>
  <si>
    <t>с.Борсенгир</t>
  </si>
  <si>
    <t>356035102</t>
  </si>
  <si>
    <t>зимовка Ашыкозек-Кыргауыл</t>
  </si>
  <si>
    <t>356035103</t>
  </si>
  <si>
    <t>зимовка Боройнак</t>
  </si>
  <si>
    <t>356035104</t>
  </si>
  <si>
    <t>зимовка Дауит</t>
  </si>
  <si>
    <t>356035105</t>
  </si>
  <si>
    <t>356035106</t>
  </si>
  <si>
    <t>зимовка Куйгенбаз</t>
  </si>
  <si>
    <t>356035107</t>
  </si>
  <si>
    <t>356035108</t>
  </si>
  <si>
    <t>зимовка Салденбек</t>
  </si>
  <si>
    <t>356035109</t>
  </si>
  <si>
    <t>356035111</t>
  </si>
  <si>
    <t>зимовка Скважина</t>
  </si>
  <si>
    <t>356035112</t>
  </si>
  <si>
    <t>зимовка Шубаркудук</t>
  </si>
  <si>
    <t>356035113</t>
  </si>
  <si>
    <t>356035114</t>
  </si>
  <si>
    <t>356035115</t>
  </si>
  <si>
    <t>зимовка Победа</t>
  </si>
  <si>
    <t>356035116</t>
  </si>
  <si>
    <t>зимовка Базыл</t>
  </si>
  <si>
    <t>356035117</t>
  </si>
  <si>
    <t>356035118</t>
  </si>
  <si>
    <t>зимовка Кузек</t>
  </si>
  <si>
    <t>356035119</t>
  </si>
  <si>
    <t>зимовка Касым</t>
  </si>
  <si>
    <t>356035121</t>
  </si>
  <si>
    <t>зимовка Танатар</t>
  </si>
  <si>
    <t>356035122</t>
  </si>
  <si>
    <t>с.Сымтас</t>
  </si>
  <si>
    <t>356039000</t>
  </si>
  <si>
    <t>Егиндинский с.о.</t>
  </si>
  <si>
    <t>356039100</t>
  </si>
  <si>
    <t>с.Егинди</t>
  </si>
  <si>
    <t>356039102</t>
  </si>
  <si>
    <t>зимовка Айнабай</t>
  </si>
  <si>
    <t>356039103</t>
  </si>
  <si>
    <t>156841102</t>
  </si>
  <si>
    <t>156841103</t>
  </si>
  <si>
    <t>с.Биман</t>
  </si>
  <si>
    <t>156841104</t>
  </si>
  <si>
    <t>с.Болек</t>
  </si>
  <si>
    <t>156841105</t>
  </si>
  <si>
    <t>с.Кумисбай</t>
  </si>
  <si>
    <t>156841106</t>
  </si>
  <si>
    <t>156841107</t>
  </si>
  <si>
    <t>с.Бесжилдык</t>
  </si>
  <si>
    <t>314043203</t>
  </si>
  <si>
    <t>Зерноток</t>
  </si>
  <si>
    <t>314043300</t>
  </si>
  <si>
    <t>314043400</t>
  </si>
  <si>
    <t>с.Коныртобе</t>
  </si>
  <si>
    <t>314043403</t>
  </si>
  <si>
    <t>314043500</t>
  </si>
  <si>
    <t>с.Танты</t>
  </si>
  <si>
    <t>314043503</t>
  </si>
  <si>
    <t>314043600</t>
  </si>
  <si>
    <t>ст.Шайкорык</t>
  </si>
  <si>
    <t>314045000</t>
  </si>
  <si>
    <t>Колькайнарский с.о.</t>
  </si>
  <si>
    <t>314045100</t>
  </si>
  <si>
    <t>314045200</t>
  </si>
  <si>
    <t>314045203</t>
  </si>
  <si>
    <t>рзд.27</t>
  </si>
  <si>
    <t>314045300</t>
  </si>
  <si>
    <t>314045400</t>
  </si>
  <si>
    <t>уч.Колькайнар</t>
  </si>
  <si>
    <t>314045403</t>
  </si>
  <si>
    <t>Подхоз Коксамал</t>
  </si>
  <si>
    <t>314045500</t>
  </si>
  <si>
    <t>с.Атанши</t>
  </si>
  <si>
    <t>433233000</t>
  </si>
  <si>
    <t>Аманоткельский с.о.</t>
  </si>
  <si>
    <t>433233100</t>
  </si>
  <si>
    <t>с.Аманоткель</t>
  </si>
  <si>
    <t>433233300</t>
  </si>
  <si>
    <t>с.Аккулак</t>
  </si>
  <si>
    <t>с.Hуржан</t>
  </si>
  <si>
    <t>433233400</t>
  </si>
  <si>
    <t>433233700</t>
  </si>
  <si>
    <t>с.Хан</t>
  </si>
  <si>
    <t>433234000</t>
  </si>
  <si>
    <t>Аралкумский с.о.</t>
  </si>
  <si>
    <t>433234100</t>
  </si>
  <si>
    <t>ст.Аралкум</t>
  </si>
  <si>
    <t>433234400</t>
  </si>
  <si>
    <t>с.Селеули</t>
  </si>
  <si>
    <t>с.Шурык</t>
  </si>
  <si>
    <t>433234700</t>
  </si>
  <si>
    <t>ст.Шомиш</t>
  </si>
  <si>
    <t>433235000</t>
  </si>
  <si>
    <t>Богенский с.о.</t>
  </si>
  <si>
    <t>433235100</t>
  </si>
  <si>
    <t>с.Боген</t>
  </si>
  <si>
    <t>с.Болеккум</t>
  </si>
  <si>
    <t>433235200</t>
  </si>
  <si>
    <t>с.Коне Боген</t>
  </si>
  <si>
    <t>433235300</t>
  </si>
  <si>
    <t>с.Карашалан</t>
  </si>
  <si>
    <t>433236000</t>
  </si>
  <si>
    <t>Жанакурылысский с.о.</t>
  </si>
  <si>
    <t>433236100</t>
  </si>
  <si>
    <t>433237000</t>
  </si>
  <si>
    <t>Жаксыкылышский с.о.</t>
  </si>
  <si>
    <t>433237100</t>
  </si>
  <si>
    <t>с.Жаксыкылыш</t>
  </si>
  <si>
    <t>433238000</t>
  </si>
  <si>
    <t>Бекбауылский с.о.</t>
  </si>
  <si>
    <t>433238100</t>
  </si>
  <si>
    <t>ст.Бекбауыл</t>
  </si>
  <si>
    <t>433238500</t>
  </si>
  <si>
    <t>с.Кумбазар</t>
  </si>
  <si>
    <t>433238700</t>
  </si>
  <si>
    <t>рзд.93 Укулисай</t>
  </si>
  <si>
    <t>433239000</t>
  </si>
  <si>
    <t>Камыстыбасский с.о.</t>
  </si>
  <si>
    <t>433239100</t>
  </si>
  <si>
    <t>ст.Камыстыбас</t>
  </si>
  <si>
    <t>433239800</t>
  </si>
  <si>
    <t>рзд.91</t>
  </si>
  <si>
    <t>433239880</t>
  </si>
  <si>
    <t>рзд.92</t>
  </si>
  <si>
    <t>433241000</t>
  </si>
  <si>
    <t>Жинишкекумский с.о.</t>
  </si>
  <si>
    <t>433241100</t>
  </si>
  <si>
    <t>с.Токабай</t>
  </si>
  <si>
    <t>433242000</t>
  </si>
  <si>
    <t>с.о. Жетес би</t>
  </si>
  <si>
    <t>433242100</t>
  </si>
  <si>
    <t>с.Раим</t>
  </si>
  <si>
    <t>433242300</t>
  </si>
  <si>
    <t>с.Водокачка</t>
  </si>
  <si>
    <t>433242500</t>
  </si>
  <si>
    <t>с.Ескиура</t>
  </si>
  <si>
    <t>433243000</t>
  </si>
  <si>
    <t>Каракумский с.о.</t>
  </si>
  <si>
    <t>433243100</t>
  </si>
  <si>
    <t>433243300</t>
  </si>
  <si>
    <t>с.Еримбетжага</t>
  </si>
  <si>
    <t>433243500</t>
  </si>
  <si>
    <t>с.Кокаша</t>
  </si>
  <si>
    <t>с.Котыр</t>
  </si>
  <si>
    <t>433244000</t>
  </si>
  <si>
    <t>Беларанский с.о.</t>
  </si>
  <si>
    <t>433244100</t>
  </si>
  <si>
    <t>с.Куланды</t>
  </si>
  <si>
    <t>с.Даукара</t>
  </si>
  <si>
    <t>433245000</t>
  </si>
  <si>
    <t>Каратеренский с.о.</t>
  </si>
  <si>
    <t>433245100</t>
  </si>
  <si>
    <t>с.Каратерен</t>
  </si>
  <si>
    <t>433245200</t>
  </si>
  <si>
    <t>с.Колжага</t>
  </si>
  <si>
    <t>433245300</t>
  </si>
  <si>
    <t>433245400</t>
  </si>
  <si>
    <t>с.Тастак</t>
  </si>
  <si>
    <t>433246000</t>
  </si>
  <si>
    <t>Косаманский с.о.</t>
  </si>
  <si>
    <t>433246100</t>
  </si>
  <si>
    <t>с.Косаман</t>
  </si>
  <si>
    <t>433246200</t>
  </si>
  <si>
    <t>433246300</t>
  </si>
  <si>
    <t>с.Бердыколь</t>
  </si>
  <si>
    <t>433247000</t>
  </si>
  <si>
    <t>Куландинский с.о.</t>
  </si>
  <si>
    <t>433247100</t>
  </si>
  <si>
    <t>433248000</t>
  </si>
  <si>
    <t>Косжарский с.о.</t>
  </si>
  <si>
    <t>433248100</t>
  </si>
  <si>
    <t>с.Косжар</t>
  </si>
  <si>
    <t>433249000</t>
  </si>
  <si>
    <t>Мергенсайский с.о.</t>
  </si>
  <si>
    <t>433249100</t>
  </si>
  <si>
    <t>с.Сарыкум</t>
  </si>
  <si>
    <t>433249200</t>
  </si>
  <si>
    <t>с.Тастубек</t>
  </si>
  <si>
    <t>433253000</t>
  </si>
  <si>
    <t>433253100</t>
  </si>
  <si>
    <t>с.Шижага</t>
  </si>
  <si>
    <t>433253300</t>
  </si>
  <si>
    <t>с.Куршек</t>
  </si>
  <si>
    <t>433255000</t>
  </si>
  <si>
    <t>Раимский с.о.</t>
  </si>
  <si>
    <t>433255100</t>
  </si>
  <si>
    <t>433255600</t>
  </si>
  <si>
    <t>с.Шомишколь</t>
  </si>
  <si>
    <t>433256000</t>
  </si>
  <si>
    <t>433256100</t>
  </si>
  <si>
    <t>433257000</t>
  </si>
  <si>
    <t>Саксаульский с.о.</t>
  </si>
  <si>
    <t>433257100</t>
  </si>
  <si>
    <t>с.Саксаульский</t>
  </si>
  <si>
    <t>433257400</t>
  </si>
  <si>
    <t>ст.Конту</t>
  </si>
  <si>
    <t>433257580</t>
  </si>
  <si>
    <t>Куландинский конный завод</t>
  </si>
  <si>
    <t>433257600</t>
  </si>
  <si>
    <t>рзд.82 Курылык</t>
  </si>
  <si>
    <t>433257680</t>
  </si>
  <si>
    <t>рзд.83 Тербенбес</t>
  </si>
  <si>
    <t>433257700</t>
  </si>
  <si>
    <t>рзд.84 Кумсагиз</t>
  </si>
  <si>
    <t>433257800</t>
  </si>
  <si>
    <t>рзд.85 Сарышыганак</t>
  </si>
  <si>
    <t>433257900</t>
  </si>
  <si>
    <t>рзд.86 Жалгызагаш</t>
  </si>
  <si>
    <t>433259000</t>
  </si>
  <si>
    <t>Сапакский с.о.</t>
  </si>
  <si>
    <t>433259100</t>
  </si>
  <si>
    <t>ст.Сапак</t>
  </si>
  <si>
    <t>433259300</t>
  </si>
  <si>
    <t>рзд.87 Алтыкудык</t>
  </si>
  <si>
    <t>433259500</t>
  </si>
  <si>
    <t>с.Коктем</t>
  </si>
  <si>
    <t>433259700</t>
  </si>
  <si>
    <t>рзд.88 Тасбогет</t>
  </si>
  <si>
    <t>433600000</t>
  </si>
  <si>
    <t>Жалагашский район</t>
  </si>
  <si>
    <t>433630000</t>
  </si>
  <si>
    <t>Жалагашский с.о.</t>
  </si>
  <si>
    <t>433630100</t>
  </si>
  <si>
    <t>с.Жалагаш</t>
  </si>
  <si>
    <t>433633000</t>
  </si>
  <si>
    <t>433633100</t>
  </si>
  <si>
    <t>433633105</t>
  </si>
  <si>
    <t>Пикет 111</t>
  </si>
  <si>
    <t>433635000</t>
  </si>
  <si>
    <t>Аккырский с.о.</t>
  </si>
  <si>
    <t>433635100</t>
  </si>
  <si>
    <t>с.Аккыр</t>
  </si>
  <si>
    <t>433636000</t>
  </si>
  <si>
    <t>433636100</t>
  </si>
  <si>
    <t>433636103</t>
  </si>
  <si>
    <t>Ахметбаз</t>
  </si>
  <si>
    <t>433636105</t>
  </si>
  <si>
    <t>с.Бозтай</t>
  </si>
  <si>
    <t>433637000</t>
  </si>
  <si>
    <t>Аламесекский с.о.</t>
  </si>
  <si>
    <t>433637100</t>
  </si>
  <si>
    <t>с.Аламесек</t>
  </si>
  <si>
    <t>433639000</t>
  </si>
  <si>
    <t>им.Бухарбай батыра с.о.</t>
  </si>
  <si>
    <t>433639100</t>
  </si>
  <si>
    <t>с.им.Бухарбай батыра</t>
  </si>
  <si>
    <t>433643000</t>
  </si>
  <si>
    <t>433643100</t>
  </si>
  <si>
    <t>с.Тогызбай</t>
  </si>
  <si>
    <t>433644000</t>
  </si>
  <si>
    <t>Жанадарьинский с.о.</t>
  </si>
  <si>
    <t>433644100</t>
  </si>
  <si>
    <t>с.Жанадарья</t>
  </si>
  <si>
    <t>с.Бестам</t>
  </si>
  <si>
    <t>433645000</t>
  </si>
  <si>
    <t>Каракеткенский с.о.</t>
  </si>
  <si>
    <t>433645100</t>
  </si>
  <si>
    <t>с.Каракеткен</t>
  </si>
  <si>
    <t>433645103</t>
  </si>
  <si>
    <t>с.Акшал</t>
  </si>
  <si>
    <t>433645300</t>
  </si>
  <si>
    <t>с.Далдабай</t>
  </si>
  <si>
    <t>433646000</t>
  </si>
  <si>
    <t>433646100</t>
  </si>
  <si>
    <t>433647000</t>
  </si>
  <si>
    <t>а.Жанадауир</t>
  </si>
  <si>
    <t>515437380</t>
  </si>
  <si>
    <t>с.Горький</t>
  </si>
  <si>
    <t>515437400</t>
  </si>
  <si>
    <t>а.Ескикорган</t>
  </si>
  <si>
    <t>515437480</t>
  </si>
  <si>
    <t>с.Когерту</t>
  </si>
  <si>
    <t>515437500</t>
  </si>
  <si>
    <t>515437580</t>
  </si>
  <si>
    <t>с.Кияжол</t>
  </si>
  <si>
    <t>515437600</t>
  </si>
  <si>
    <t>515437680</t>
  </si>
  <si>
    <t>с.Бозсу</t>
  </si>
  <si>
    <t>515437700</t>
  </si>
  <si>
    <t>515437780</t>
  </si>
  <si>
    <t>а.Куйган</t>
  </si>
  <si>
    <t>515437800</t>
  </si>
  <si>
    <t>515437900</t>
  </si>
  <si>
    <t>515439000</t>
  </si>
  <si>
    <t>Алимтауский с.о.</t>
  </si>
  <si>
    <t>515439100</t>
  </si>
  <si>
    <t>с.Алимтау</t>
  </si>
  <si>
    <t>515439200</t>
  </si>
  <si>
    <t>с.Жайдаккудук</t>
  </si>
  <si>
    <t>515439300</t>
  </si>
  <si>
    <t>515439400</t>
  </si>
  <si>
    <t>515441000</t>
  </si>
  <si>
    <t>Бозайский с.о.</t>
  </si>
  <si>
    <t>515441100</t>
  </si>
  <si>
    <t>515441200</t>
  </si>
  <si>
    <t>а. Мырзатобе</t>
  </si>
  <si>
    <t>514473700</t>
  </si>
  <si>
    <t>а. Оркен</t>
  </si>
  <si>
    <t>514475000</t>
  </si>
  <si>
    <t>Ленинжолский с.о.</t>
  </si>
  <si>
    <t>514475100</t>
  </si>
  <si>
    <t>514475200</t>
  </si>
  <si>
    <t>514475300</t>
  </si>
  <si>
    <t>514477000</t>
  </si>
  <si>
    <t>Мактааральский с.о.</t>
  </si>
  <si>
    <t>514477100</t>
  </si>
  <si>
    <t>514477200</t>
  </si>
  <si>
    <t>с.Акалтын</t>
  </si>
  <si>
    <t>514477280</t>
  </si>
  <si>
    <t>514477300</t>
  </si>
  <si>
    <t>с.Елконыс</t>
  </si>
  <si>
    <t>514477380</t>
  </si>
  <si>
    <t>с.Нурмухамеда Есентаева</t>
  </si>
  <si>
    <t>514477400</t>
  </si>
  <si>
    <t>с.Шаттык</t>
  </si>
  <si>
    <t>514477480</t>
  </si>
  <si>
    <t>514477500</t>
  </si>
  <si>
    <t>514477580</t>
  </si>
  <si>
    <t>с.Оркениет</t>
  </si>
  <si>
    <t>514477600</t>
  </si>
  <si>
    <t>с.Тулпар</t>
  </si>
  <si>
    <t>515445200</t>
  </si>
  <si>
    <t>с.Жанатиршилик</t>
  </si>
  <si>
    <t>515445300</t>
  </si>
  <si>
    <t>515445400</t>
  </si>
  <si>
    <t>515445500</t>
  </si>
  <si>
    <t>515445600</t>
  </si>
  <si>
    <t>а. Косоткел</t>
  </si>
  <si>
    <t>515445700</t>
  </si>
  <si>
    <t>515447000</t>
  </si>
  <si>
    <t>Биртилекский с.о.</t>
  </si>
  <si>
    <t>515447100</t>
  </si>
  <si>
    <t>с.Шырылдак</t>
  </si>
  <si>
    <t>515447200</t>
  </si>
  <si>
    <t>с.Аккурган</t>
  </si>
  <si>
    <t>515447280</t>
  </si>
  <si>
    <t>с.Бахыт</t>
  </si>
  <si>
    <t>514479000</t>
  </si>
  <si>
    <t>Макталинский с.о.</t>
  </si>
  <si>
    <t>514479100</t>
  </si>
  <si>
    <t>514479200</t>
  </si>
  <si>
    <t>514479300</t>
  </si>
  <si>
    <t>514479400</t>
  </si>
  <si>
    <t>с.Шолпанкудук</t>
  </si>
  <si>
    <t>514479480</t>
  </si>
  <si>
    <t>с.Темиржол</t>
  </si>
  <si>
    <t>514479500</t>
  </si>
  <si>
    <t>с.Жибек жолы</t>
  </si>
  <si>
    <t>514479580</t>
  </si>
  <si>
    <t>514479600</t>
  </si>
  <si>
    <t>514479700</t>
  </si>
  <si>
    <t>514479800</t>
  </si>
  <si>
    <t>с.Тын</t>
  </si>
  <si>
    <t>514479880</t>
  </si>
  <si>
    <t>с.Жанадауир</t>
  </si>
  <si>
    <t>514479900</t>
  </si>
  <si>
    <t>с.Чехово</t>
  </si>
  <si>
    <t>514481000</t>
  </si>
  <si>
    <t>Мырзакентская п.а.</t>
  </si>
  <si>
    <t>514481100</t>
  </si>
  <si>
    <t>п.Мырзакент</t>
  </si>
  <si>
    <t>514483000</t>
  </si>
  <si>
    <t>с.о. Аязхана Калыбекова</t>
  </si>
  <si>
    <t>514483100</t>
  </si>
  <si>
    <t>514483200</t>
  </si>
  <si>
    <t>514483300</t>
  </si>
  <si>
    <t>514483303</t>
  </si>
  <si>
    <t>514483400</t>
  </si>
  <si>
    <t>а. Торткуль</t>
  </si>
  <si>
    <t>514483500</t>
  </si>
  <si>
    <t>а. Атамура</t>
  </si>
  <si>
    <t>514483600</t>
  </si>
  <si>
    <t>а. Туран</t>
  </si>
  <si>
    <t>514483700</t>
  </si>
  <si>
    <t>514487000</t>
  </si>
  <si>
    <t>514487100</t>
  </si>
  <si>
    <t>с.Корикты</t>
  </si>
  <si>
    <t>514487200</t>
  </si>
  <si>
    <t>с.Агынсай</t>
  </si>
  <si>
    <t>514487300</t>
  </si>
  <si>
    <t>с.Ушкопир</t>
  </si>
  <si>
    <t>514487400</t>
  </si>
  <si>
    <t>514487500</t>
  </si>
  <si>
    <t>с.Оркенды</t>
  </si>
  <si>
    <t>514487600</t>
  </si>
  <si>
    <t>а.Аден ата</t>
  </si>
  <si>
    <t>514487700</t>
  </si>
  <si>
    <t>514487800</t>
  </si>
  <si>
    <t>с.Акниет</t>
  </si>
  <si>
    <t>514487900</t>
  </si>
  <si>
    <t>с.Hураул</t>
  </si>
  <si>
    <t>514489000</t>
  </si>
  <si>
    <t>514489100</t>
  </si>
  <si>
    <t>с.Абибола</t>
  </si>
  <si>
    <t>514489200</t>
  </si>
  <si>
    <t>514489300</t>
  </si>
  <si>
    <t>с.Алькен Оспанова</t>
  </si>
  <si>
    <t>514489400</t>
  </si>
  <si>
    <t>514489500</t>
  </si>
  <si>
    <t>514489600</t>
  </si>
  <si>
    <t>с.Курманата</t>
  </si>
  <si>
    <t>514600000</t>
  </si>
  <si>
    <t>Ордабасынский район</t>
  </si>
  <si>
    <t>514630000</t>
  </si>
  <si>
    <t>Кажымуканский с.о.</t>
  </si>
  <si>
    <t>514630100</t>
  </si>
  <si>
    <t>с.Темирлановка</t>
  </si>
  <si>
    <t>514630200</t>
  </si>
  <si>
    <t>514630300</t>
  </si>
  <si>
    <t>514630400</t>
  </si>
  <si>
    <t>514630500</t>
  </si>
  <si>
    <t>514630600</t>
  </si>
  <si>
    <t>с.Кажымухан</t>
  </si>
  <si>
    <t>514630700</t>
  </si>
  <si>
    <t>514633000</t>
  </si>
  <si>
    <t>Бадамский с.о.</t>
  </si>
  <si>
    <t>514633100</t>
  </si>
  <si>
    <t>с.Бадам</t>
  </si>
  <si>
    <t>514633200</t>
  </si>
  <si>
    <t>514633500</t>
  </si>
  <si>
    <t>514633580</t>
  </si>
  <si>
    <t>514633600</t>
  </si>
  <si>
    <t>с.Дербес</t>
  </si>
  <si>
    <t>514633700</t>
  </si>
  <si>
    <t>с.Ордабасы</t>
  </si>
  <si>
    <t>514633800</t>
  </si>
  <si>
    <t>514633900</t>
  </si>
  <si>
    <t>514635000</t>
  </si>
  <si>
    <t>514635100</t>
  </si>
  <si>
    <t>с.Бугунь</t>
  </si>
  <si>
    <t>514635200</t>
  </si>
  <si>
    <t>514637000</t>
  </si>
  <si>
    <t>Буржарский с.о.</t>
  </si>
  <si>
    <t>514637100</t>
  </si>
  <si>
    <t>514637200</t>
  </si>
  <si>
    <t>514637300</t>
  </si>
  <si>
    <t>514637400</t>
  </si>
  <si>
    <t>с.Калаш</t>
  </si>
  <si>
    <t>514637500</t>
  </si>
  <si>
    <t>с.Теспе</t>
  </si>
  <si>
    <t>514637600</t>
  </si>
  <si>
    <t>с.Уялыжар</t>
  </si>
  <si>
    <t>514637700</t>
  </si>
  <si>
    <t>с.Ыкыластемир</t>
  </si>
  <si>
    <t>514637800</t>
  </si>
  <si>
    <t>514639000</t>
  </si>
  <si>
    <t>635851114</t>
  </si>
  <si>
    <t>с.Кызыбай</t>
  </si>
  <si>
    <t>635851115</t>
  </si>
  <si>
    <t>635851116</t>
  </si>
  <si>
    <t>635851117</t>
  </si>
  <si>
    <t>635851118</t>
  </si>
  <si>
    <t>635851119</t>
  </si>
  <si>
    <t>635851121</t>
  </si>
  <si>
    <t>635851123</t>
  </si>
  <si>
    <t>с.Тесипаккан</t>
  </si>
  <si>
    <t>635851124</t>
  </si>
  <si>
    <t>с.Шахар</t>
  </si>
  <si>
    <t>635851200</t>
  </si>
  <si>
    <t>635851202</t>
  </si>
  <si>
    <t>635851203</t>
  </si>
  <si>
    <t>635851204</t>
  </si>
  <si>
    <t>635851205</t>
  </si>
  <si>
    <t>с.Жобалай</t>
  </si>
  <si>
    <t>635851206</t>
  </si>
  <si>
    <t>с.Ески Алтай</t>
  </si>
  <si>
    <t>635851207</t>
  </si>
  <si>
    <t>635851209</t>
  </si>
  <si>
    <t>635851211</t>
  </si>
  <si>
    <t>Саден</t>
  </si>
  <si>
    <t>635851212</t>
  </si>
  <si>
    <t>с.Жанасаден</t>
  </si>
  <si>
    <t>635851213</t>
  </si>
  <si>
    <t>с.Ески Саден</t>
  </si>
  <si>
    <t>635851300</t>
  </si>
  <si>
    <t>635851302</t>
  </si>
  <si>
    <t>с.Айтак</t>
  </si>
  <si>
    <t>635851303</t>
  </si>
  <si>
    <t>635851304</t>
  </si>
  <si>
    <t>635851305</t>
  </si>
  <si>
    <t>с.Бегетай</t>
  </si>
  <si>
    <t>635851306</t>
  </si>
  <si>
    <t>635851308</t>
  </si>
  <si>
    <t>635851309</t>
  </si>
  <si>
    <t>с.Мошан</t>
  </si>
  <si>
    <t>635851311</t>
  </si>
  <si>
    <t>с.Уса</t>
  </si>
  <si>
    <t>635851312</t>
  </si>
  <si>
    <t>с.Акежан</t>
  </si>
  <si>
    <t>635851313</t>
  </si>
  <si>
    <t>с.Жанаалтай</t>
  </si>
  <si>
    <t>635851315</t>
  </si>
  <si>
    <t>635853000</t>
  </si>
  <si>
    <t>Кумгольский с.о.</t>
  </si>
  <si>
    <t>635853100</t>
  </si>
  <si>
    <t>с.Кумголь</t>
  </si>
  <si>
    <t>635853103</t>
  </si>
  <si>
    <t>с. Абылхаир</t>
  </si>
  <si>
    <t>635853104</t>
  </si>
  <si>
    <t>635853105</t>
  </si>
  <si>
    <t>с.Актыбай</t>
  </si>
  <si>
    <t>635853107</t>
  </si>
  <si>
    <t>635853108</t>
  </si>
  <si>
    <t>635853109</t>
  </si>
  <si>
    <t>с.Кайракбай</t>
  </si>
  <si>
    <t>635853111</t>
  </si>
  <si>
    <t>с.Каныпхан</t>
  </si>
  <si>
    <t>635853112</t>
  </si>
  <si>
    <t>635853113</t>
  </si>
  <si>
    <t>с.Обши</t>
  </si>
  <si>
    <t>635853114</t>
  </si>
  <si>
    <t>с.Рахия</t>
  </si>
  <si>
    <t>635853115</t>
  </si>
  <si>
    <t>с.Саятбай</t>
  </si>
  <si>
    <t>635853116</t>
  </si>
  <si>
    <t>635853117</t>
  </si>
  <si>
    <t>с.Шымголхан</t>
  </si>
  <si>
    <t>635853118</t>
  </si>
  <si>
    <t>с.Киров</t>
  </si>
  <si>
    <t>635853119</t>
  </si>
  <si>
    <t>с.Солтыбай</t>
  </si>
  <si>
    <t>635853200</t>
  </si>
  <si>
    <t>635853202</t>
  </si>
  <si>
    <t>635853203</t>
  </si>
  <si>
    <t>635853204</t>
  </si>
  <si>
    <t>с.Бахтен</t>
  </si>
  <si>
    <t>635853205</t>
  </si>
  <si>
    <t>с.Битимбай</t>
  </si>
  <si>
    <t>635853206</t>
  </si>
  <si>
    <t>635853207</t>
  </si>
  <si>
    <t>635853208</t>
  </si>
  <si>
    <t>с.Карче</t>
  </si>
  <si>
    <t>635853209</t>
  </si>
  <si>
    <t>635853211</t>
  </si>
  <si>
    <t>635853213</t>
  </si>
  <si>
    <t>635853217</t>
  </si>
  <si>
    <t>с.Рахымбай</t>
  </si>
  <si>
    <t>635853219</t>
  </si>
  <si>
    <t>с.Сертекбай</t>
  </si>
  <si>
    <t>635853221</t>
  </si>
  <si>
    <t>635853223</t>
  </si>
  <si>
    <t>635853225</t>
  </si>
  <si>
    <t>с.Толениш</t>
  </si>
  <si>
    <t>635853227</t>
  </si>
  <si>
    <t>с.Шапат</t>
  </si>
  <si>
    <t>635853228</t>
  </si>
  <si>
    <t>Жакты</t>
  </si>
  <si>
    <t>635853229</t>
  </si>
  <si>
    <t>с.Такия кеткен</t>
  </si>
  <si>
    <t>635853231</t>
  </si>
  <si>
    <t>с.Плотина</t>
  </si>
  <si>
    <t>635853232</t>
  </si>
  <si>
    <t>с.Соркора</t>
  </si>
  <si>
    <t>635853233</t>
  </si>
  <si>
    <t>635853234</t>
  </si>
  <si>
    <t>с.Егинбай</t>
  </si>
  <si>
    <t>635853235</t>
  </si>
  <si>
    <t>с.Садубай</t>
  </si>
  <si>
    <t>635853236</t>
  </si>
  <si>
    <t>635853237</t>
  </si>
  <si>
    <t>с.Тебиске</t>
  </si>
  <si>
    <t>635853238</t>
  </si>
  <si>
    <t>635853239</t>
  </si>
  <si>
    <t>с.Отейсуы</t>
  </si>
  <si>
    <t>635853241</t>
  </si>
  <si>
    <t>с.Испе</t>
  </si>
  <si>
    <t>635853242</t>
  </si>
  <si>
    <t>635853243</t>
  </si>
  <si>
    <t>с.Коспа</t>
  </si>
  <si>
    <t>635853244</t>
  </si>
  <si>
    <t>с.Битембай</t>
  </si>
  <si>
    <t>635853245</t>
  </si>
  <si>
    <t>с.Оскан</t>
  </si>
  <si>
    <t>635853246</t>
  </si>
  <si>
    <t>с.Зергер</t>
  </si>
  <si>
    <t>635853247</t>
  </si>
  <si>
    <t>с.Каргин</t>
  </si>
  <si>
    <t>635853300</t>
  </si>
  <si>
    <t>а.Каргыба</t>
  </si>
  <si>
    <t>635853302</t>
  </si>
  <si>
    <t>635853303</t>
  </si>
  <si>
    <t>с.Байкан</t>
  </si>
  <si>
    <t>635853304</t>
  </si>
  <si>
    <t>Жамануй</t>
  </si>
  <si>
    <t>635853305</t>
  </si>
  <si>
    <t>с.Ержан</t>
  </si>
  <si>
    <t>Шубатный цех</t>
  </si>
  <si>
    <t>514839600</t>
  </si>
  <si>
    <t>с.Караконыр</t>
  </si>
  <si>
    <t>514839700</t>
  </si>
  <si>
    <t>с.Костуин</t>
  </si>
  <si>
    <t>514839800</t>
  </si>
  <si>
    <t>514839803</t>
  </si>
  <si>
    <t>с.Жануарауылы</t>
  </si>
  <si>
    <t>514841000</t>
  </si>
  <si>
    <t>Когамский с.о.</t>
  </si>
  <si>
    <t>514841100</t>
  </si>
  <si>
    <t>514841300</t>
  </si>
  <si>
    <t>с.Мыншункыр</t>
  </si>
  <si>
    <t>514841500</t>
  </si>
  <si>
    <t>514843000</t>
  </si>
  <si>
    <t>Ходжатогайский с.о.</t>
  </si>
  <si>
    <t>514843100</t>
  </si>
  <si>
    <t>с.Ходжатогай</t>
  </si>
  <si>
    <t>514843200</t>
  </si>
  <si>
    <t>с.Байтогай</t>
  </si>
  <si>
    <t>514843300</t>
  </si>
  <si>
    <t>514843400</t>
  </si>
  <si>
    <t>514845000</t>
  </si>
  <si>
    <t>Маякумский с.о.</t>
  </si>
  <si>
    <t>514845100</t>
  </si>
  <si>
    <t>с.Маякум</t>
  </si>
  <si>
    <t>514845200</t>
  </si>
  <si>
    <t>514845300</t>
  </si>
  <si>
    <t>515655200</t>
  </si>
  <si>
    <t>с.Айгене</t>
  </si>
  <si>
    <t>515663000</t>
  </si>
  <si>
    <t>Шуский с.о.</t>
  </si>
  <si>
    <t>515663100</t>
  </si>
  <si>
    <t>с.Шу</t>
  </si>
  <si>
    <t>515663400</t>
  </si>
  <si>
    <t>с.Торыустаган</t>
  </si>
  <si>
    <t>515800000</t>
  </si>
  <si>
    <t>Толебийский район</t>
  </si>
  <si>
    <t>515820100</t>
  </si>
  <si>
    <t>г.Ленгер</t>
  </si>
  <si>
    <t>515833000</t>
  </si>
  <si>
    <t>515833100</t>
  </si>
  <si>
    <t>515833400</t>
  </si>
  <si>
    <t>515835000</t>
  </si>
  <si>
    <t>515835100</t>
  </si>
  <si>
    <t>с.Жанауйым</t>
  </si>
  <si>
    <t>515835200</t>
  </si>
  <si>
    <t>515835300</t>
  </si>
  <si>
    <t>с.Момынай</t>
  </si>
  <si>
    <t>515837000</t>
  </si>
  <si>
    <t>515837100</t>
  </si>
  <si>
    <t>515837200</t>
  </si>
  <si>
    <t>515837300</t>
  </si>
  <si>
    <t>515837400</t>
  </si>
  <si>
    <t>515837500</t>
  </si>
  <si>
    <t>515837580</t>
  </si>
  <si>
    <t>515837600</t>
  </si>
  <si>
    <t>с.Hысамбек</t>
  </si>
  <si>
    <t>515837700</t>
  </si>
  <si>
    <t>с.Бургулюк</t>
  </si>
  <si>
    <t>515837800</t>
  </si>
  <si>
    <t>с.Шатыртобе</t>
  </si>
  <si>
    <t>515837900</t>
  </si>
  <si>
    <t>515839000</t>
  </si>
  <si>
    <t>с.о.Биринши Мамыр</t>
  </si>
  <si>
    <t>515839100</t>
  </si>
  <si>
    <t>с.Биринши Мамыр</t>
  </si>
  <si>
    <t>515839200</t>
  </si>
  <si>
    <t>515839300</t>
  </si>
  <si>
    <t>с.Бейнеткеш</t>
  </si>
  <si>
    <t>515839400</t>
  </si>
  <si>
    <t>515839500</t>
  </si>
  <si>
    <t>с.Камшак</t>
  </si>
  <si>
    <t>515839800</t>
  </si>
  <si>
    <t>515839900</t>
  </si>
  <si>
    <t>515843000</t>
  </si>
  <si>
    <t>Зертасский с.о.</t>
  </si>
  <si>
    <t>515843100</t>
  </si>
  <si>
    <t>с.Зертас</t>
  </si>
  <si>
    <t>515843200</t>
  </si>
  <si>
    <t>515843300</t>
  </si>
  <si>
    <t>с.Каракия</t>
  </si>
  <si>
    <t>515845000</t>
  </si>
  <si>
    <t>Жогаргы Аксусский с.о.</t>
  </si>
  <si>
    <t>515845100</t>
  </si>
  <si>
    <t>с.Мадани</t>
  </si>
  <si>
    <t>515845200</t>
  </si>
  <si>
    <t>515846000</t>
  </si>
  <si>
    <t>Кемекалганский с.о.</t>
  </si>
  <si>
    <t>515846100</t>
  </si>
  <si>
    <t>515846200</t>
  </si>
  <si>
    <t>515846300</t>
  </si>
  <si>
    <t>с.Ангарата</t>
  </si>
  <si>
    <t>515846400</t>
  </si>
  <si>
    <t>с.Текесу</t>
  </si>
  <si>
    <t>515846500</t>
  </si>
  <si>
    <t>с.Уйымшыл</t>
  </si>
  <si>
    <t>515847000</t>
  </si>
  <si>
    <t>Коксаекский с.о.</t>
  </si>
  <si>
    <t>515847100</t>
  </si>
  <si>
    <t>с.Коксаек</t>
  </si>
  <si>
    <t>515847200</t>
  </si>
  <si>
    <t>с.Алтынбастау</t>
  </si>
  <si>
    <t>515847300</t>
  </si>
  <si>
    <t>515847500</t>
  </si>
  <si>
    <t>515848000</t>
  </si>
  <si>
    <t>Киелитасский с.о.</t>
  </si>
  <si>
    <t>515848100</t>
  </si>
  <si>
    <t>515848200</t>
  </si>
  <si>
    <t>515848300</t>
  </si>
  <si>
    <t>с.Киелитас</t>
  </si>
  <si>
    <t>515848500</t>
  </si>
  <si>
    <t>с.Султанрабат</t>
  </si>
  <si>
    <t>515849000</t>
  </si>
  <si>
    <t>Казгуртский с.о.</t>
  </si>
  <si>
    <t>515849100</t>
  </si>
  <si>
    <t>с.Тогыс</t>
  </si>
  <si>
    <t>515849380</t>
  </si>
  <si>
    <t>515849400</t>
  </si>
  <si>
    <t>с.Жыланбузган</t>
  </si>
  <si>
    <t>515849600</t>
  </si>
  <si>
    <t>515853000</t>
  </si>
  <si>
    <t>515853100</t>
  </si>
  <si>
    <t>515853200</t>
  </si>
  <si>
    <t>515853300</t>
  </si>
  <si>
    <t>515853400</t>
  </si>
  <si>
    <t>515853500</t>
  </si>
  <si>
    <t>515855000</t>
  </si>
  <si>
    <t>Каскасуйский с.о.</t>
  </si>
  <si>
    <t>515855100</t>
  </si>
  <si>
    <t>с.Жогаргы Каскасу</t>
  </si>
  <si>
    <t>515855200</t>
  </si>
  <si>
    <t>с.Каскасу</t>
  </si>
  <si>
    <t>515855300</t>
  </si>
  <si>
    <t>с.Керегетас</t>
  </si>
  <si>
    <t>515855400</t>
  </si>
  <si>
    <t>с.Конесарык</t>
  </si>
  <si>
    <t>515857000</t>
  </si>
  <si>
    <t>515857100</t>
  </si>
  <si>
    <t>с.Алшалы</t>
  </si>
  <si>
    <t>515857200</t>
  </si>
  <si>
    <t>с.Диханкуль</t>
  </si>
  <si>
    <t>515857400</t>
  </si>
  <si>
    <t>с.Узунарык</t>
  </si>
  <si>
    <t>515859000</t>
  </si>
  <si>
    <t>515859100</t>
  </si>
  <si>
    <t>515859200</t>
  </si>
  <si>
    <t>515859400</t>
  </si>
  <si>
    <t>515859500</t>
  </si>
  <si>
    <t>с.Ханарык</t>
  </si>
  <si>
    <t>516000000</t>
  </si>
  <si>
    <t>Тюлькубасский район</t>
  </si>
  <si>
    <t>516030000</t>
  </si>
  <si>
    <t>Майлыкентский с.о.</t>
  </si>
  <si>
    <t>516030100</t>
  </si>
  <si>
    <t>с.им.Турара Рыскулова</t>
  </si>
  <si>
    <t>516030180</t>
  </si>
  <si>
    <t>с.Ирсу</t>
  </si>
  <si>
    <t>516030200</t>
  </si>
  <si>
    <t>с.Бакыбека</t>
  </si>
  <si>
    <t>516030300</t>
  </si>
  <si>
    <t>с.им.Максима Горького</t>
  </si>
  <si>
    <t>516033000</t>
  </si>
  <si>
    <t>Акбийкский с.о.</t>
  </si>
  <si>
    <t>516033100</t>
  </si>
  <si>
    <t>с.Акбиик</t>
  </si>
  <si>
    <t>516033200</t>
  </si>
  <si>
    <t>с.Кулан</t>
  </si>
  <si>
    <t>516033300</t>
  </si>
  <si>
    <t>с.Сарытур</t>
  </si>
  <si>
    <t>516037000</t>
  </si>
  <si>
    <t>516037100</t>
  </si>
  <si>
    <t>с.Кереит</t>
  </si>
  <si>
    <t>516037200</t>
  </si>
  <si>
    <t>с.Кайыршакты</t>
  </si>
  <si>
    <t>516037300</t>
  </si>
  <si>
    <t>с.Махталы</t>
  </si>
  <si>
    <t>516039000</t>
  </si>
  <si>
    <t>Балыктинский с.о.</t>
  </si>
  <si>
    <t>516039100</t>
  </si>
  <si>
    <t>516039200</t>
  </si>
  <si>
    <t>516039300</t>
  </si>
  <si>
    <t>с.Калинино 1</t>
  </si>
  <si>
    <t>516039400</t>
  </si>
  <si>
    <t>с.Урбулак</t>
  </si>
  <si>
    <t>516039500</t>
  </si>
  <si>
    <t>с.Шарафкент</t>
  </si>
  <si>
    <t>516043000</t>
  </si>
  <si>
    <t>Джабаглинский с.о.</t>
  </si>
  <si>
    <t>516043100</t>
  </si>
  <si>
    <t>с.Абаил</t>
  </si>
  <si>
    <t>516043200</t>
  </si>
  <si>
    <t>с.Джабаглы</t>
  </si>
  <si>
    <t>516043300</t>
  </si>
  <si>
    <t>516045000</t>
  </si>
  <si>
    <t>Жаскешуский с.о.</t>
  </si>
  <si>
    <t>516045100</t>
  </si>
  <si>
    <t>516045103</t>
  </si>
  <si>
    <t>рзд.Каракчи</t>
  </si>
  <si>
    <t>516045107</t>
  </si>
  <si>
    <t>516045109</t>
  </si>
  <si>
    <t>с.Кулжанбай</t>
  </si>
  <si>
    <t>356055402</t>
  </si>
  <si>
    <t>зимовка Акжайлау</t>
  </si>
  <si>
    <t>356055403</t>
  </si>
  <si>
    <t>зимовка Акшелек</t>
  </si>
  <si>
    <t>356055404</t>
  </si>
  <si>
    <t>зимовка Абен</t>
  </si>
  <si>
    <t>356055405</t>
  </si>
  <si>
    <t>зимовка Бакан 1</t>
  </si>
  <si>
    <t>356055406</t>
  </si>
  <si>
    <t>зимовка Бакан 2</t>
  </si>
  <si>
    <t>356055407</t>
  </si>
  <si>
    <t>зимовка Бакан 3</t>
  </si>
  <si>
    <t>356055409</t>
  </si>
  <si>
    <t>зимовка Зортобе</t>
  </si>
  <si>
    <t>356055411</t>
  </si>
  <si>
    <t>зимовка Имен</t>
  </si>
  <si>
    <t>356055412</t>
  </si>
  <si>
    <t>зимовка Коскен</t>
  </si>
  <si>
    <t>356055414</t>
  </si>
  <si>
    <t>зимовка Коскудук</t>
  </si>
  <si>
    <t>356055416</t>
  </si>
  <si>
    <t>зимовка Мойнак</t>
  </si>
  <si>
    <t>356055418</t>
  </si>
  <si>
    <t>зимовка Урпен</t>
  </si>
  <si>
    <t>356055419</t>
  </si>
  <si>
    <t>зимовка Шортанбай</t>
  </si>
  <si>
    <t>356055421</t>
  </si>
  <si>
    <t>зимовка Аксакал</t>
  </si>
  <si>
    <t>356055500</t>
  </si>
  <si>
    <t>356055502</t>
  </si>
  <si>
    <t>зимовка Алтыколь</t>
  </si>
  <si>
    <t>356055503</t>
  </si>
  <si>
    <t>зимовка Город</t>
  </si>
  <si>
    <t>356055504</t>
  </si>
  <si>
    <t>зимовка Доныз</t>
  </si>
  <si>
    <t>356055505</t>
  </si>
  <si>
    <t>зимовка Коныртобе</t>
  </si>
  <si>
    <t>356055506</t>
  </si>
  <si>
    <t>зимовка Кишикиик</t>
  </si>
  <si>
    <t>356055507</t>
  </si>
  <si>
    <t>зимовка Садык</t>
  </si>
  <si>
    <t>356055508</t>
  </si>
  <si>
    <t>зимовка Шентай</t>
  </si>
  <si>
    <t>356063000</t>
  </si>
  <si>
    <t>356063100</t>
  </si>
  <si>
    <t>с.Айыртау</t>
  </si>
  <si>
    <t>356063102</t>
  </si>
  <si>
    <t>356063104</t>
  </si>
  <si>
    <t>зимовка Бесшилик</t>
  </si>
  <si>
    <t>356063105</t>
  </si>
  <si>
    <t>зимовка Жанакора</t>
  </si>
  <si>
    <t>356063107</t>
  </si>
  <si>
    <t>зимовка Жылыкуыс</t>
  </si>
  <si>
    <t>356063109</t>
  </si>
  <si>
    <t>зимовка Каражол 1</t>
  </si>
  <si>
    <t>356063111</t>
  </si>
  <si>
    <t>зимовка Каражол 2</t>
  </si>
  <si>
    <t>356063114</t>
  </si>
  <si>
    <t>356063200</t>
  </si>
  <si>
    <t>356063202</t>
  </si>
  <si>
    <t>зимовка Акан</t>
  </si>
  <si>
    <t>356063203</t>
  </si>
  <si>
    <t>356063204</t>
  </si>
  <si>
    <t>зимовка Арпабулак</t>
  </si>
  <si>
    <t>356063205</t>
  </si>
  <si>
    <t>зимовка Балтай</t>
  </si>
  <si>
    <t>356063207</t>
  </si>
  <si>
    <t>зимовка Жаланаяк</t>
  </si>
  <si>
    <t>356063208</t>
  </si>
  <si>
    <t>зимовка Игибай</t>
  </si>
  <si>
    <t>356063209</t>
  </si>
  <si>
    <t>356063211</t>
  </si>
  <si>
    <t>зимовка Кайындысай</t>
  </si>
  <si>
    <t>356063212</t>
  </si>
  <si>
    <t>зимовка Карагандысай</t>
  </si>
  <si>
    <t>356063213</t>
  </si>
  <si>
    <t>356063214</t>
  </si>
  <si>
    <t>516433000</t>
  </si>
  <si>
    <t>Акшенгельдинский с.о.</t>
  </si>
  <si>
    <t>516433100</t>
  </si>
  <si>
    <t>516433200</t>
  </si>
  <si>
    <t>а. Егизкум</t>
  </si>
  <si>
    <t>516435000</t>
  </si>
  <si>
    <t>516435100</t>
  </si>
  <si>
    <t>516435103</t>
  </si>
  <si>
    <t>516435105</t>
  </si>
  <si>
    <t>516437000</t>
  </si>
  <si>
    <t>Жаушикумский с.о.</t>
  </si>
  <si>
    <t>516437100</t>
  </si>
  <si>
    <t>с.Жаушикум</t>
  </si>
  <si>
    <t>516437200</t>
  </si>
  <si>
    <t>с.Багисколь</t>
  </si>
  <si>
    <t>516437300</t>
  </si>
  <si>
    <t>516437400</t>
  </si>
  <si>
    <t>516437403</t>
  </si>
  <si>
    <t>Дом моториста</t>
  </si>
  <si>
    <t>516437500</t>
  </si>
  <si>
    <t>516439000</t>
  </si>
  <si>
    <t>516439100</t>
  </si>
  <si>
    <t>516439103</t>
  </si>
  <si>
    <t>516439105</t>
  </si>
  <si>
    <t>516439107</t>
  </si>
  <si>
    <t>Плодовое хозяйство</t>
  </si>
  <si>
    <t>516439109</t>
  </si>
  <si>
    <t>с.Сырдарьинское</t>
  </si>
  <si>
    <t>516439200</t>
  </si>
  <si>
    <t>с.Айдарколь кашары</t>
  </si>
  <si>
    <t>516439300</t>
  </si>
  <si>
    <t>с.Басланды</t>
  </si>
  <si>
    <t>516439400</t>
  </si>
  <si>
    <t>с.Жоласар</t>
  </si>
  <si>
    <t>516443000</t>
  </si>
  <si>
    <t>Коссейитский с.о.</t>
  </si>
  <si>
    <t>516443100</t>
  </si>
  <si>
    <t>с.Коссейит</t>
  </si>
  <si>
    <t>516445000</t>
  </si>
  <si>
    <t>516445100</t>
  </si>
  <si>
    <t>516447000</t>
  </si>
  <si>
    <t>Сюткентский с.о.</t>
  </si>
  <si>
    <t>516447100</t>
  </si>
  <si>
    <t>356065116</t>
  </si>
  <si>
    <t>356065117</t>
  </si>
  <si>
    <t>зимовка Далагай</t>
  </si>
  <si>
    <t>356065118</t>
  </si>
  <si>
    <t>зимовка Дузгенжол</t>
  </si>
  <si>
    <t>356065119</t>
  </si>
  <si>
    <t>зимовка Кандыкарабас</t>
  </si>
  <si>
    <t>356065121</t>
  </si>
  <si>
    <t>зимовка Катынкум</t>
  </si>
  <si>
    <t>356065122</t>
  </si>
  <si>
    <t>зимовка Ортакон</t>
  </si>
  <si>
    <t>356065123</t>
  </si>
  <si>
    <t>зимовка Шенгел-Акбилек</t>
  </si>
  <si>
    <t>356065124</t>
  </si>
  <si>
    <t>с.Каракайын</t>
  </si>
  <si>
    <t>356065125</t>
  </si>
  <si>
    <t>зимовка Бакажанды</t>
  </si>
  <si>
    <t>356065126</t>
  </si>
  <si>
    <t>356065127</t>
  </si>
  <si>
    <t>356065128</t>
  </si>
  <si>
    <t>зимовка Орталык</t>
  </si>
  <si>
    <t>356065129</t>
  </si>
  <si>
    <t>зимовка Самен</t>
  </si>
  <si>
    <t>356065131</t>
  </si>
  <si>
    <t>зимовка Туздыкулак</t>
  </si>
  <si>
    <t>356065132</t>
  </si>
  <si>
    <t>зимовка Турсынбай</t>
  </si>
  <si>
    <t>356065133</t>
  </si>
  <si>
    <t>с.Тезекбай</t>
  </si>
  <si>
    <t>356065200</t>
  </si>
  <si>
    <t>356065202</t>
  </si>
  <si>
    <t>зимовка Астауиши 1</t>
  </si>
  <si>
    <t>356065204</t>
  </si>
  <si>
    <t>зимовка Басбулак 1,2</t>
  </si>
  <si>
    <t>356065205</t>
  </si>
  <si>
    <t>зимовка Камбыр</t>
  </si>
  <si>
    <t>356065206</t>
  </si>
  <si>
    <t>зимовка Каратузген</t>
  </si>
  <si>
    <t>356065207</t>
  </si>
  <si>
    <t>зимовка Курманбай</t>
  </si>
  <si>
    <t>356065208</t>
  </si>
  <si>
    <t>зимовка Кыздыниши 1,2</t>
  </si>
  <si>
    <t>356065209</t>
  </si>
  <si>
    <t>зимовка Кызылкудук</t>
  </si>
  <si>
    <t>356065211</t>
  </si>
  <si>
    <t>зимовка Малдыбай 1,2</t>
  </si>
  <si>
    <t>356065212</t>
  </si>
  <si>
    <t>зимовка Сарай</t>
  </si>
  <si>
    <t>356065213</t>
  </si>
  <si>
    <t>зимовка Талганбай</t>
  </si>
  <si>
    <t>356065214</t>
  </si>
  <si>
    <t>356065215</t>
  </si>
  <si>
    <t>зимовка Тамаш</t>
  </si>
  <si>
    <t>356065216</t>
  </si>
  <si>
    <t>зимовка Тортколь</t>
  </si>
  <si>
    <t>356065217</t>
  </si>
  <si>
    <t>зимовка Хакпельды</t>
  </si>
  <si>
    <t>356071000</t>
  </si>
  <si>
    <t>Каракенгирский с.о.</t>
  </si>
  <si>
    <t>356071100</t>
  </si>
  <si>
    <t>с.Бозтумсык</t>
  </si>
  <si>
    <t>356071102</t>
  </si>
  <si>
    <t>зимовка Агыбай</t>
  </si>
  <si>
    <t>356071103</t>
  </si>
  <si>
    <t>а.Туркестан</t>
  </si>
  <si>
    <t>316041200</t>
  </si>
  <si>
    <t>с.Буденное</t>
  </si>
  <si>
    <t>316041400</t>
  </si>
  <si>
    <t>с.Ушбас</t>
  </si>
  <si>
    <t>316043000</t>
  </si>
  <si>
    <t>Тогызкентский с.о.</t>
  </si>
  <si>
    <t>316043100</t>
  </si>
  <si>
    <t>с.Тогызкент</t>
  </si>
  <si>
    <t>316043103</t>
  </si>
  <si>
    <t>с.Агибай</t>
  </si>
  <si>
    <t>316043105</t>
  </si>
  <si>
    <t>Акпункт</t>
  </si>
  <si>
    <t>316043107</t>
  </si>
  <si>
    <t>316043111</t>
  </si>
  <si>
    <t>Кашар 13</t>
  </si>
  <si>
    <t>316043113</t>
  </si>
  <si>
    <t>Кашар 52</t>
  </si>
  <si>
    <t>316043115</t>
  </si>
  <si>
    <t>с.Коскызыл</t>
  </si>
  <si>
    <t>316043117</t>
  </si>
  <si>
    <t>с.Молдакул</t>
  </si>
  <si>
    <t>316043121</t>
  </si>
  <si>
    <t>с.Ташкудык</t>
  </si>
  <si>
    <t>с.Узынкудык</t>
  </si>
  <si>
    <t>316043300</t>
  </si>
  <si>
    <t>с.Майлыколь</t>
  </si>
  <si>
    <t>316043400</t>
  </si>
  <si>
    <t>316047000</t>
  </si>
  <si>
    <t>Досболский с.о.</t>
  </si>
  <si>
    <t>316047100</t>
  </si>
  <si>
    <t>с.Досбол</t>
  </si>
  <si>
    <t>316047300</t>
  </si>
  <si>
    <t>с.Кокдала-киши</t>
  </si>
  <si>
    <t>316047500</t>
  </si>
  <si>
    <t>с.Кокдала-улкен</t>
  </si>
  <si>
    <t>316047700</t>
  </si>
  <si>
    <t>с.Шагалалы</t>
  </si>
  <si>
    <t>316200000</t>
  </si>
  <si>
    <t>Таласский район</t>
  </si>
  <si>
    <t>316220100</t>
  </si>
  <si>
    <t>г.Каратау</t>
  </si>
  <si>
    <t>316231000</t>
  </si>
  <si>
    <t>316231100</t>
  </si>
  <si>
    <t>316231103</t>
  </si>
  <si>
    <t>316231105</t>
  </si>
  <si>
    <t>316232000</t>
  </si>
  <si>
    <t>Аккумский с.о.</t>
  </si>
  <si>
    <t>316232100</t>
  </si>
  <si>
    <t>316235000</t>
  </si>
  <si>
    <t>Бериккайнарский с.о.</t>
  </si>
  <si>
    <t>316235100</t>
  </si>
  <si>
    <t>316235103</t>
  </si>
  <si>
    <t>с.Аралтюбе</t>
  </si>
  <si>
    <t>316235105</t>
  </si>
  <si>
    <t>с.Атабай</t>
  </si>
  <si>
    <t>316235107</t>
  </si>
  <si>
    <t>Майзавод</t>
  </si>
  <si>
    <t>316235109</t>
  </si>
  <si>
    <t>с.Турлыбай</t>
  </si>
  <si>
    <t>316235200</t>
  </si>
  <si>
    <t>а.Кожагаппар</t>
  </si>
  <si>
    <t>316235203</t>
  </si>
  <si>
    <t>316235205</t>
  </si>
  <si>
    <t>с.Уштобе</t>
  </si>
  <si>
    <t>316237000</t>
  </si>
  <si>
    <t>316237100</t>
  </si>
  <si>
    <t>а.Болтирик шешен</t>
  </si>
  <si>
    <t>316237200</t>
  </si>
  <si>
    <t>а.Кошек батыра</t>
  </si>
  <si>
    <t>316238000</t>
  </si>
  <si>
    <t>316238100</t>
  </si>
  <si>
    <t>316239000</t>
  </si>
  <si>
    <t>Каратауский с.о.</t>
  </si>
  <si>
    <t>316239100</t>
  </si>
  <si>
    <t>а.Есей би</t>
  </si>
  <si>
    <t>316239200</t>
  </si>
  <si>
    <t>316240000</t>
  </si>
  <si>
    <t>Каскабулакский с.о.</t>
  </si>
  <si>
    <t>316240100</t>
  </si>
  <si>
    <t>а.Каскабулак</t>
  </si>
  <si>
    <t>316241000</t>
  </si>
  <si>
    <t>Кызылаутский с.о.</t>
  </si>
  <si>
    <t>316241100</t>
  </si>
  <si>
    <t>с.Кызылаут</t>
  </si>
  <si>
    <t>316241200</t>
  </si>
  <si>
    <t>316243000</t>
  </si>
  <si>
    <t>Ойыкский с.о.</t>
  </si>
  <si>
    <t>316243100</t>
  </si>
  <si>
    <t>с.Ойык</t>
  </si>
  <si>
    <t>316243200</t>
  </si>
  <si>
    <t>с.Турымкул</t>
  </si>
  <si>
    <t>316243400</t>
  </si>
  <si>
    <t>с.Сейлбек</t>
  </si>
  <si>
    <t>316245000</t>
  </si>
  <si>
    <t>316245100</t>
  </si>
  <si>
    <t>316245103</t>
  </si>
  <si>
    <t>с.Арбатас</t>
  </si>
  <si>
    <t>316245105</t>
  </si>
  <si>
    <t>316245107</t>
  </si>
  <si>
    <t>Мехколонна</t>
  </si>
  <si>
    <t>316247000</t>
  </si>
  <si>
    <t>316247100</t>
  </si>
  <si>
    <t>316247103</t>
  </si>
  <si>
    <t>с.Бидалы</t>
  </si>
  <si>
    <t>316247200</t>
  </si>
  <si>
    <t>316247300</t>
  </si>
  <si>
    <t>316249000</t>
  </si>
  <si>
    <t>316249100</t>
  </si>
  <si>
    <t>316249103</t>
  </si>
  <si>
    <t>316249105</t>
  </si>
  <si>
    <t>с.Жиембет</t>
  </si>
  <si>
    <t>316249400</t>
  </si>
  <si>
    <t>316249403</t>
  </si>
  <si>
    <t>с.Жанаконыс 2</t>
  </si>
  <si>
    <t>316259000</t>
  </si>
  <si>
    <t>Шакировский с.о.</t>
  </si>
  <si>
    <t>316259100</t>
  </si>
  <si>
    <t>с.им.Шакирова</t>
  </si>
  <si>
    <t>316259500</t>
  </si>
  <si>
    <t>а.Амангельды</t>
  </si>
  <si>
    <t>316600000</t>
  </si>
  <si>
    <t>Шуский район</t>
  </si>
  <si>
    <t>316621000</t>
  </si>
  <si>
    <t>Шуская г.а.</t>
  </si>
  <si>
    <t>316621100</t>
  </si>
  <si>
    <t>г.Шу</t>
  </si>
  <si>
    <t>316630000</t>
  </si>
  <si>
    <t>Толебийский с.о.</t>
  </si>
  <si>
    <t>316630100</t>
  </si>
  <si>
    <t>а.Толе би</t>
  </si>
  <si>
    <t>316630103</t>
  </si>
  <si>
    <t>уч.Жидебая</t>
  </si>
  <si>
    <t>316630105</t>
  </si>
  <si>
    <t>316630107</t>
  </si>
  <si>
    <t>316630109</t>
  </si>
  <si>
    <t>уч.Токташ</t>
  </si>
  <si>
    <t>316630300</t>
  </si>
  <si>
    <t>с.Зверохозяйство</t>
  </si>
  <si>
    <t>316631000</t>
  </si>
  <si>
    <t>316631100</t>
  </si>
  <si>
    <t>316631107</t>
  </si>
  <si>
    <t>уч.Караколь</t>
  </si>
  <si>
    <t>316631180</t>
  </si>
  <si>
    <t>316631200</t>
  </si>
  <si>
    <t>а.Сауытбек</t>
  </si>
  <si>
    <t>316632000</t>
  </si>
  <si>
    <t>316632100</t>
  </si>
  <si>
    <t>316633000</t>
  </si>
  <si>
    <t>Далакайнарский с.о.</t>
  </si>
  <si>
    <t>316633100</t>
  </si>
  <si>
    <t>с.Далакайнар</t>
  </si>
  <si>
    <t>СТФ</t>
  </si>
  <si>
    <t>316634000</t>
  </si>
  <si>
    <t>316634100</t>
  </si>
  <si>
    <t>316634300</t>
  </si>
  <si>
    <t>с.им.Оразалы батыра</t>
  </si>
  <si>
    <t>316635000</t>
  </si>
  <si>
    <t>Дулатский с.о.</t>
  </si>
  <si>
    <t>316635100</t>
  </si>
  <si>
    <t>а.Байдибек</t>
  </si>
  <si>
    <t>316635200</t>
  </si>
  <si>
    <t>316635400</t>
  </si>
  <si>
    <t>с.Болтирик</t>
  </si>
  <si>
    <t>316636000</t>
  </si>
  <si>
    <t>Бирликустемский с.о.</t>
  </si>
  <si>
    <t>316636100</t>
  </si>
  <si>
    <t>с.Бирликустем</t>
  </si>
  <si>
    <t>316637000</t>
  </si>
  <si>
    <t>Ескишуский с.о.</t>
  </si>
  <si>
    <t>с.Салимбай Прманов</t>
  </si>
  <si>
    <t>315051600</t>
  </si>
  <si>
    <t>с.Сункайты</t>
  </si>
  <si>
    <t>315055000</t>
  </si>
  <si>
    <t>Теренозекский с.о.</t>
  </si>
  <si>
    <t>315055100</t>
  </si>
  <si>
    <t>с.Теренозек</t>
  </si>
  <si>
    <t>315055103</t>
  </si>
  <si>
    <t>315055105</t>
  </si>
  <si>
    <t>с.Баба</t>
  </si>
  <si>
    <t>315055107</t>
  </si>
  <si>
    <t>315055109</t>
  </si>
  <si>
    <t>315055111</t>
  </si>
  <si>
    <t>315055113</t>
  </si>
  <si>
    <t>315055115</t>
  </si>
  <si>
    <t>315055117</t>
  </si>
  <si>
    <t>315055119</t>
  </si>
  <si>
    <t>315055121</t>
  </si>
  <si>
    <t>с.Шымырбай</t>
  </si>
  <si>
    <t>315055280</t>
  </si>
  <si>
    <t>315055800</t>
  </si>
  <si>
    <t>с.Шолак-Кайынды</t>
  </si>
  <si>
    <t>315055803</t>
  </si>
  <si>
    <t>с.Ашылкайнар</t>
  </si>
  <si>
    <t>315400000</t>
  </si>
  <si>
    <t>Меркенский район</t>
  </si>
  <si>
    <t>315430000</t>
  </si>
  <si>
    <t>Меркенский с.о.</t>
  </si>
  <si>
    <t>315430100</t>
  </si>
  <si>
    <t>с.Мерке</t>
  </si>
  <si>
    <t>315430103</t>
  </si>
  <si>
    <t>ГЭС 1</t>
  </si>
  <si>
    <t>315430105</t>
  </si>
  <si>
    <t>ГЭС 2</t>
  </si>
  <si>
    <t>315430200</t>
  </si>
  <si>
    <t>315431000</t>
  </si>
  <si>
    <t>Акерменский с.о.</t>
  </si>
  <si>
    <t>315431100</t>
  </si>
  <si>
    <t>с.Акермен</t>
  </si>
  <si>
    <t>315431103</t>
  </si>
  <si>
    <t>кр.хоз Акемен</t>
  </si>
  <si>
    <t>315431105</t>
  </si>
  <si>
    <t>кр.хоз Акермен</t>
  </si>
  <si>
    <t>315431300</t>
  </si>
  <si>
    <t>с.Аккоз-Кайнар</t>
  </si>
  <si>
    <t>315431500</t>
  </si>
  <si>
    <t>315432000</t>
  </si>
  <si>
    <t>Актоганский с.о.</t>
  </si>
  <si>
    <t>315432100</t>
  </si>
  <si>
    <t>а.Актоган</t>
  </si>
  <si>
    <t>315432103</t>
  </si>
  <si>
    <t>Отдельно стоящий дом Акбекен</t>
  </si>
  <si>
    <t>315432104</t>
  </si>
  <si>
    <t>кр.хоз Бирге</t>
  </si>
  <si>
    <t>315432105</t>
  </si>
  <si>
    <t>Купка</t>
  </si>
  <si>
    <t>315432106</t>
  </si>
  <si>
    <t>кр.хоз Мамай</t>
  </si>
  <si>
    <t>315432107</t>
  </si>
  <si>
    <t>315432108</t>
  </si>
  <si>
    <t>Отдельно стоящий дом Ойранды</t>
  </si>
  <si>
    <t>315432109</t>
  </si>
  <si>
    <t>кр.хоз Толеби</t>
  </si>
  <si>
    <t>315432500</t>
  </si>
  <si>
    <t>с.Казахдикан</t>
  </si>
  <si>
    <t>Уркендеуский с.о.</t>
  </si>
  <si>
    <t>434451100</t>
  </si>
  <si>
    <t>434453000</t>
  </si>
  <si>
    <t>434453100</t>
  </si>
  <si>
    <t>434453400</t>
  </si>
  <si>
    <t>с.Сортубек</t>
  </si>
  <si>
    <t>с.Алпар</t>
  </si>
  <si>
    <t>434455000</t>
  </si>
  <si>
    <t>Сарыкольский с.о.</t>
  </si>
  <si>
    <t>434455100</t>
  </si>
  <si>
    <t>434455300</t>
  </si>
  <si>
    <t>с.Сагыр</t>
  </si>
  <si>
    <t>434459000</t>
  </si>
  <si>
    <t>Тасарыкский с.о.</t>
  </si>
  <si>
    <t>434459100</t>
  </si>
  <si>
    <t>с.Тасарык</t>
  </si>
  <si>
    <t>434459400</t>
  </si>
  <si>
    <t>с.Лакалы</t>
  </si>
  <si>
    <t>434459700</t>
  </si>
  <si>
    <t>с.Отгон</t>
  </si>
  <si>
    <t>434465000</t>
  </si>
  <si>
    <t>Шакенский с.о.</t>
  </si>
  <si>
    <t>434465100</t>
  </si>
  <si>
    <t>с.Шакен</t>
  </si>
  <si>
    <t>434465400</t>
  </si>
  <si>
    <t>434465500</t>
  </si>
  <si>
    <t>с.Шолкум</t>
  </si>
  <si>
    <t>434600000</t>
  </si>
  <si>
    <t>Кармакшинский район</t>
  </si>
  <si>
    <t>434630000</t>
  </si>
  <si>
    <t>434630100</t>
  </si>
  <si>
    <t>434630200</t>
  </si>
  <si>
    <t>ст.Дирментобе</t>
  </si>
  <si>
    <t>434630400</t>
  </si>
  <si>
    <t>с.Кемесалган</t>
  </si>
  <si>
    <t>434630600</t>
  </si>
  <si>
    <t>ст.Коркыт</t>
  </si>
  <si>
    <t>434630700</t>
  </si>
  <si>
    <t>с.Ордазы</t>
  </si>
  <si>
    <t>434630800</t>
  </si>
  <si>
    <t>рзд.Сарытогай</t>
  </si>
  <si>
    <t>434630900</t>
  </si>
  <si>
    <t>с.Шошкаколь</t>
  </si>
  <si>
    <t>434633000</t>
  </si>
  <si>
    <t>Акайский с.о.</t>
  </si>
  <si>
    <t>434633100</t>
  </si>
  <si>
    <t>с.Акай</t>
  </si>
  <si>
    <t>434635000</t>
  </si>
  <si>
    <t>434635100</t>
  </si>
  <si>
    <t>434635200</t>
  </si>
  <si>
    <t>с.Таншапагы</t>
  </si>
  <si>
    <t>434637000</t>
  </si>
  <si>
    <t>434637100</t>
  </si>
  <si>
    <t>434638000</t>
  </si>
  <si>
    <t>434638100</t>
  </si>
  <si>
    <t>с.им.Алдашбай Ахуна</t>
  </si>
  <si>
    <t>434639000</t>
  </si>
  <si>
    <t>Дауылкольский с.о.</t>
  </si>
  <si>
    <t>434639100</t>
  </si>
  <si>
    <t>с.Турмаганбет</t>
  </si>
  <si>
    <t>434643000</t>
  </si>
  <si>
    <t>434643100</t>
  </si>
  <si>
    <t>434643200</t>
  </si>
  <si>
    <t>с.Смаилтамы</t>
  </si>
  <si>
    <t>434643300</t>
  </si>
  <si>
    <t>434645000</t>
  </si>
  <si>
    <t>434645100</t>
  </si>
  <si>
    <t>с.Торебай би</t>
  </si>
  <si>
    <t>434653000</t>
  </si>
  <si>
    <t>Иркольский с.о.</t>
  </si>
  <si>
    <t>434653100</t>
  </si>
  <si>
    <t>с.Иркольское</t>
  </si>
  <si>
    <t>434655000</t>
  </si>
  <si>
    <t>Комекбаевский с.о</t>
  </si>
  <si>
    <t>434655100</t>
  </si>
  <si>
    <t>с.им.Комекбаева</t>
  </si>
  <si>
    <t>434655200</t>
  </si>
  <si>
    <t>с.Кекирели</t>
  </si>
  <si>
    <t>434655700</t>
  </si>
  <si>
    <t>с.Шобанказган</t>
  </si>
  <si>
    <t>434657000</t>
  </si>
  <si>
    <t>Кармакшинский с.о.</t>
  </si>
  <si>
    <t>434657100</t>
  </si>
  <si>
    <t>с.Абыла</t>
  </si>
  <si>
    <t>Шлюз</t>
  </si>
  <si>
    <t>с.Ызаколь</t>
  </si>
  <si>
    <t>434657300</t>
  </si>
  <si>
    <t>с.Анаколь</t>
  </si>
  <si>
    <t>434657400</t>
  </si>
  <si>
    <t>с.Кызылтам</t>
  </si>
  <si>
    <t>434659000</t>
  </si>
  <si>
    <t>Куандарьинский с.о.</t>
  </si>
  <si>
    <t>434659100</t>
  </si>
  <si>
    <t>с.Куандария</t>
  </si>
  <si>
    <t>434659200</t>
  </si>
  <si>
    <t>с.Тургантамы</t>
  </si>
  <si>
    <t>434663000</t>
  </si>
  <si>
    <t>Торетамский с.о.</t>
  </si>
  <si>
    <t>434663100</t>
  </si>
  <si>
    <t>с.Торетам</t>
  </si>
  <si>
    <t>434665000</t>
  </si>
  <si>
    <t>3 интернациональный с.о.</t>
  </si>
  <si>
    <t>434665100</t>
  </si>
  <si>
    <t>с.3 интернационал</t>
  </si>
  <si>
    <t>434665200</t>
  </si>
  <si>
    <t>434800000</t>
  </si>
  <si>
    <t>Сырдарьинский район</t>
  </si>
  <si>
    <t>434830000</t>
  </si>
  <si>
    <t>434830100</t>
  </si>
  <si>
    <t>434833000</t>
  </si>
  <si>
    <t>434833100</t>
  </si>
  <si>
    <t>434835000</t>
  </si>
  <si>
    <t>434835100</t>
  </si>
  <si>
    <t>434835102</t>
  </si>
  <si>
    <t>434835103</t>
  </si>
  <si>
    <t>с.Абат</t>
  </si>
  <si>
    <t>434835104</t>
  </si>
  <si>
    <t>434835105</t>
  </si>
  <si>
    <t>с.Колтынколы</t>
  </si>
  <si>
    <t>434835106</t>
  </si>
  <si>
    <t>с.Ушколь</t>
  </si>
  <si>
    <t>434837000</t>
  </si>
  <si>
    <t>434837100</t>
  </si>
  <si>
    <t>434839000</t>
  </si>
  <si>
    <t>434839100</t>
  </si>
  <si>
    <t>434841000</t>
  </si>
  <si>
    <t>Жетикольский с.о.</t>
  </si>
  <si>
    <t>434841100</t>
  </si>
  <si>
    <t>434843000</t>
  </si>
  <si>
    <t>434843100</t>
  </si>
  <si>
    <t>с.им.H.Ильясова</t>
  </si>
  <si>
    <t>434844000</t>
  </si>
  <si>
    <t>с.о.им.Калжан Ахуна</t>
  </si>
  <si>
    <t>434844100</t>
  </si>
  <si>
    <t>с.им.Калжан Ахуна</t>
  </si>
  <si>
    <t>434845000</t>
  </si>
  <si>
    <t>Когалыкольский с.о.</t>
  </si>
  <si>
    <t>434845100</t>
  </si>
  <si>
    <t>434845103</t>
  </si>
  <si>
    <t>434846000</t>
  </si>
  <si>
    <t>Кундыздинский с.о.</t>
  </si>
  <si>
    <t>434846100</t>
  </si>
  <si>
    <t>с.Малибаев</t>
  </si>
  <si>
    <t>434847000</t>
  </si>
  <si>
    <t>434847100</t>
  </si>
  <si>
    <t>с.Сейфуллин</t>
  </si>
  <si>
    <t>434849000</t>
  </si>
  <si>
    <t>434849100</t>
  </si>
  <si>
    <t>с.им.А.Токмаганбетова</t>
  </si>
  <si>
    <t>434849102</t>
  </si>
  <si>
    <t>с.Айтек</t>
  </si>
  <si>
    <t>434849200</t>
  </si>
  <si>
    <t>рзд.8</t>
  </si>
  <si>
    <t>434849300</t>
  </si>
  <si>
    <t>434853000</t>
  </si>
  <si>
    <t>Шаганский с.о.</t>
  </si>
  <si>
    <t>434853100</t>
  </si>
  <si>
    <t>434853103</t>
  </si>
  <si>
    <t>Шешенаул</t>
  </si>
  <si>
    <t>434855000</t>
  </si>
  <si>
    <t>Ширкейлийский с.о.</t>
  </si>
  <si>
    <t>434855100</t>
  </si>
  <si>
    <t>с.Ширкейли</t>
  </si>
  <si>
    <t>434855103</t>
  </si>
  <si>
    <t>с.Сарыбай</t>
  </si>
  <si>
    <t>434855104</t>
  </si>
  <si>
    <t>с.Сержан</t>
  </si>
  <si>
    <t>434857000</t>
  </si>
  <si>
    <t>Инкардарьинский с.о.</t>
  </si>
  <si>
    <t>434857100</t>
  </si>
  <si>
    <t>с.Инкардарья</t>
  </si>
  <si>
    <t>434857102</t>
  </si>
  <si>
    <t>434857103</t>
  </si>
  <si>
    <t>434857104</t>
  </si>
  <si>
    <t>Пикет 42</t>
  </si>
  <si>
    <t>435200000</t>
  </si>
  <si>
    <t>Чиилийский район</t>
  </si>
  <si>
    <t>435230000</t>
  </si>
  <si>
    <t>Шиелийский с.о.</t>
  </si>
  <si>
    <t>356455119</t>
  </si>
  <si>
    <t>зимовка Сасыкбулак</t>
  </si>
  <si>
    <t>356455121</t>
  </si>
  <si>
    <t>зимовка Тайлак</t>
  </si>
  <si>
    <t>356455122</t>
  </si>
  <si>
    <t>с.Батыстау</t>
  </si>
  <si>
    <t>356455123</t>
  </si>
  <si>
    <t>356455124</t>
  </si>
  <si>
    <t>зимовка Донгелек</t>
  </si>
  <si>
    <t>356455125</t>
  </si>
  <si>
    <t>зимовка Караш</t>
  </si>
  <si>
    <t>356455126</t>
  </si>
  <si>
    <t>зимовка Каскар</t>
  </si>
  <si>
    <t>356455127</t>
  </si>
  <si>
    <t>356455128</t>
  </si>
  <si>
    <t>зимовка Кунанбай</t>
  </si>
  <si>
    <t>356455129</t>
  </si>
  <si>
    <t>356459000</t>
  </si>
  <si>
    <t>356459100</t>
  </si>
  <si>
    <t>356459200</t>
  </si>
  <si>
    <t>с.Берекеши</t>
  </si>
  <si>
    <t>356459300</t>
  </si>
  <si>
    <t>с.Жанажурт</t>
  </si>
  <si>
    <t>356459302</t>
  </si>
  <si>
    <t>зимовка Байбала</t>
  </si>
  <si>
    <t>356461000</t>
  </si>
  <si>
    <t>Коктенкольский с.о.</t>
  </si>
  <si>
    <t>356461100</t>
  </si>
  <si>
    <t>с.Коктенколь</t>
  </si>
  <si>
    <t>356461102</t>
  </si>
  <si>
    <t>зимовка Актайлак</t>
  </si>
  <si>
    <t>356461103</t>
  </si>
  <si>
    <t>356461104</t>
  </si>
  <si>
    <t>356461200</t>
  </si>
  <si>
    <t>с.Алихан</t>
  </si>
  <si>
    <t>356461202</t>
  </si>
  <si>
    <t>рзд.43</t>
  </si>
  <si>
    <t>356461300</t>
  </si>
  <si>
    <t>356461400</t>
  </si>
  <si>
    <t>ст.Коктинколи</t>
  </si>
  <si>
    <t>356461700</t>
  </si>
  <si>
    <t>356463000</t>
  </si>
  <si>
    <t>Нижнекайрактинский с.о.</t>
  </si>
  <si>
    <t>356463100</t>
  </si>
  <si>
    <t>с.Нижние Кайракты</t>
  </si>
  <si>
    <t>356463300</t>
  </si>
  <si>
    <t>с.Верхние Кайракты</t>
  </si>
  <si>
    <t>Жуантобинский с.о.</t>
  </si>
  <si>
    <t>435247100</t>
  </si>
  <si>
    <t>435249000</t>
  </si>
  <si>
    <t>435249100</t>
  </si>
  <si>
    <t>с.им.И.Жакаева</t>
  </si>
  <si>
    <t>435249105</t>
  </si>
  <si>
    <t>Дом гидроузела</t>
  </si>
  <si>
    <t>435249300</t>
  </si>
  <si>
    <t>с.Жансеит</t>
  </si>
  <si>
    <t>435253000</t>
  </si>
  <si>
    <t>Керделинский с.о.</t>
  </si>
  <si>
    <t>435253100</t>
  </si>
  <si>
    <t>с.им.H.Бекежанова</t>
  </si>
  <si>
    <t>435253102</t>
  </si>
  <si>
    <t>Атбаз</t>
  </si>
  <si>
    <t>435253103</t>
  </si>
  <si>
    <t>Стройцех</t>
  </si>
  <si>
    <t>435253104</t>
  </si>
  <si>
    <t>Дом животноводства</t>
  </si>
  <si>
    <t>435253107</t>
  </si>
  <si>
    <t>435255000</t>
  </si>
  <si>
    <t>435255100</t>
  </si>
  <si>
    <t>с.Буланбайбауы</t>
  </si>
  <si>
    <t>435255107</t>
  </si>
  <si>
    <t>с.Жаппасбай</t>
  </si>
  <si>
    <t>435255109</t>
  </si>
  <si>
    <t>с.Ташток</t>
  </si>
  <si>
    <t>435256000</t>
  </si>
  <si>
    <t>Майлытогайский с.о.</t>
  </si>
  <si>
    <t>435256100</t>
  </si>
  <si>
    <t>с.Майлытогай</t>
  </si>
  <si>
    <t>435257000</t>
  </si>
  <si>
    <t>Сулутюбинский с.о.</t>
  </si>
  <si>
    <t>435257100</t>
  </si>
  <si>
    <t>с.Сулутюбе</t>
  </si>
  <si>
    <t>435257200</t>
  </si>
  <si>
    <t>с.1 Мамыр</t>
  </si>
  <si>
    <t>435257203</t>
  </si>
  <si>
    <t>с.Максат</t>
  </si>
  <si>
    <t>с.Серикбай</t>
  </si>
  <si>
    <t>435257300</t>
  </si>
  <si>
    <t>с.Бирлестик</t>
  </si>
  <si>
    <t>с.Карим</t>
  </si>
  <si>
    <t>435257500</t>
  </si>
  <si>
    <t>рзд.16</t>
  </si>
  <si>
    <t>435258000</t>
  </si>
  <si>
    <t>435258100</t>
  </si>
  <si>
    <t>с.Ботабай</t>
  </si>
  <si>
    <t>435259000</t>
  </si>
  <si>
    <t>Талаптанский с.о.</t>
  </si>
  <si>
    <t>435259100</t>
  </si>
  <si>
    <t>с.Бала би</t>
  </si>
  <si>
    <t>с.Бурабай</t>
  </si>
  <si>
    <t>с.Жорабек</t>
  </si>
  <si>
    <t>с.Жунис</t>
  </si>
  <si>
    <t>435259200</t>
  </si>
  <si>
    <t>435261000</t>
  </si>
  <si>
    <t>Тартогайский с.о.</t>
  </si>
  <si>
    <t>435261100</t>
  </si>
  <si>
    <t>435261300</t>
  </si>
  <si>
    <t>435261400</t>
  </si>
  <si>
    <t>рзд.18</t>
  </si>
  <si>
    <t>435261500</t>
  </si>
  <si>
    <t>Ферма 2</t>
  </si>
  <si>
    <t>435262000</t>
  </si>
  <si>
    <t>Теликольский с.о.</t>
  </si>
  <si>
    <t>435262100</t>
  </si>
  <si>
    <t>а.Абдильда Тажибаева</t>
  </si>
  <si>
    <t>633481108</t>
  </si>
  <si>
    <t>с.Жагыпар</t>
  </si>
  <si>
    <t>633481111</t>
  </si>
  <si>
    <t>с.Амангазы</t>
  </si>
  <si>
    <t>633481112</t>
  </si>
  <si>
    <t>633481113</t>
  </si>
  <si>
    <t>с.Карашока</t>
  </si>
  <si>
    <t>633481114</t>
  </si>
  <si>
    <t>с.Когилдир</t>
  </si>
  <si>
    <t>633481115</t>
  </si>
  <si>
    <t>633481116</t>
  </si>
  <si>
    <t>633481117</t>
  </si>
  <si>
    <t>633481118</t>
  </si>
  <si>
    <t>с.Копирбулак</t>
  </si>
  <si>
    <t>633481119</t>
  </si>
  <si>
    <t>633481121</t>
  </si>
  <si>
    <t>с.Матвей</t>
  </si>
  <si>
    <t>633481141</t>
  </si>
  <si>
    <t>633481200</t>
  </si>
  <si>
    <t>с.Батпак</t>
  </si>
  <si>
    <t>633481215</t>
  </si>
  <si>
    <t>633481300</t>
  </si>
  <si>
    <t>633485000</t>
  </si>
  <si>
    <t>Тарлаулинский с.о.</t>
  </si>
  <si>
    <t>633485100</t>
  </si>
  <si>
    <t>с.Тарлаулы</t>
  </si>
  <si>
    <t>633485103</t>
  </si>
  <si>
    <t>633485105</t>
  </si>
  <si>
    <t>с.Козы-Корпеш</t>
  </si>
  <si>
    <t>633485200</t>
  </si>
  <si>
    <t>ст.Акбулак</t>
  </si>
  <si>
    <t>633485300</t>
  </si>
  <si>
    <t>633485400</t>
  </si>
  <si>
    <t>ст.Жузагаш</t>
  </si>
  <si>
    <t>633485500</t>
  </si>
  <si>
    <t>633485700</t>
  </si>
  <si>
    <t>ст.Тансык</t>
  </si>
  <si>
    <t>633487000</t>
  </si>
  <si>
    <t>Тарбагатайский с.о</t>
  </si>
  <si>
    <t>633487100</t>
  </si>
  <si>
    <t>с.Тарбагатай</t>
  </si>
  <si>
    <t>633487102</t>
  </si>
  <si>
    <t>с.Абдразак 1</t>
  </si>
  <si>
    <t>633487103</t>
  </si>
  <si>
    <t>633487104</t>
  </si>
  <si>
    <t>633487105</t>
  </si>
  <si>
    <t>с.Боз</t>
  </si>
  <si>
    <t>633487106</t>
  </si>
  <si>
    <t>с.Бокас</t>
  </si>
  <si>
    <t>633487107</t>
  </si>
  <si>
    <t>с.Бостанбай</t>
  </si>
  <si>
    <t>633487108</t>
  </si>
  <si>
    <t>с.Жакула</t>
  </si>
  <si>
    <t>633487109</t>
  </si>
  <si>
    <t>с.Жангелды</t>
  </si>
  <si>
    <t>633487111</t>
  </si>
  <si>
    <t>633487112</t>
  </si>
  <si>
    <t>633487113</t>
  </si>
  <si>
    <t>с.Корпеш</t>
  </si>
  <si>
    <t>633487114</t>
  </si>
  <si>
    <t>с.Коккия</t>
  </si>
  <si>
    <t>633487115</t>
  </si>
  <si>
    <t>с.Кызылкора</t>
  </si>
  <si>
    <t>633487116</t>
  </si>
  <si>
    <t>с.Макажан</t>
  </si>
  <si>
    <t>633487117</t>
  </si>
  <si>
    <t>633487118</t>
  </si>
  <si>
    <t>с.Оянбирлик</t>
  </si>
  <si>
    <t>633487119</t>
  </si>
  <si>
    <t>с.Пушбакбай</t>
  </si>
  <si>
    <t>633487121</t>
  </si>
  <si>
    <t>с.Райбай</t>
  </si>
  <si>
    <t>633487122</t>
  </si>
  <si>
    <t>с.Сангру</t>
  </si>
  <si>
    <t>633487123</t>
  </si>
  <si>
    <t>с.Сиыркара</t>
  </si>
  <si>
    <t>633487124</t>
  </si>
  <si>
    <t>с.Сыдык</t>
  </si>
  <si>
    <t>633487125</t>
  </si>
  <si>
    <t>с.Таркезен</t>
  </si>
  <si>
    <t>633487126</t>
  </si>
  <si>
    <t>с.Турар 2</t>
  </si>
  <si>
    <t>633487127</t>
  </si>
  <si>
    <t>с.Умбетей</t>
  </si>
  <si>
    <t>633487128</t>
  </si>
  <si>
    <t>с.Хабин</t>
  </si>
  <si>
    <t>633487129</t>
  </si>
  <si>
    <t>с.Шленбай</t>
  </si>
  <si>
    <t>633487200</t>
  </si>
  <si>
    <t>с.Абден</t>
  </si>
  <si>
    <t>633487202</t>
  </si>
  <si>
    <t>с.Абдан</t>
  </si>
  <si>
    <t>633487205</t>
  </si>
  <si>
    <t>с.Текбулак</t>
  </si>
  <si>
    <t>633487300</t>
  </si>
  <si>
    <t>633487305</t>
  </si>
  <si>
    <t>с.Жанпеис</t>
  </si>
  <si>
    <t>633487306</t>
  </si>
  <si>
    <t>с.Оленбай</t>
  </si>
  <si>
    <t>633487400</t>
  </si>
  <si>
    <t>с.Малтугел</t>
  </si>
  <si>
    <t>633487402</t>
  </si>
  <si>
    <t>с.Абдразак 2</t>
  </si>
  <si>
    <t>633487403</t>
  </si>
  <si>
    <t>с.Абсеит</t>
  </si>
  <si>
    <t>633487404</t>
  </si>
  <si>
    <t>с.Айнабай</t>
  </si>
  <si>
    <t>633487405</t>
  </si>
  <si>
    <t>с.Исабек</t>
  </si>
  <si>
    <t>633487406</t>
  </si>
  <si>
    <t>с.Молдабай</t>
  </si>
  <si>
    <t>633487407</t>
  </si>
  <si>
    <t>с.Назарбай</t>
  </si>
  <si>
    <t>633487408</t>
  </si>
  <si>
    <t>с.Омирбай</t>
  </si>
  <si>
    <t>633487409</t>
  </si>
  <si>
    <t>с.Сампай</t>
  </si>
  <si>
    <t>633487411</t>
  </si>
  <si>
    <t>с.Серкебай</t>
  </si>
  <si>
    <t>633487500</t>
  </si>
  <si>
    <t>с.Ортаарал</t>
  </si>
  <si>
    <t>633487505</t>
  </si>
  <si>
    <t>с.Кабылбай</t>
  </si>
  <si>
    <t>633487506</t>
  </si>
  <si>
    <t>633487507</t>
  </si>
  <si>
    <t>Точка</t>
  </si>
  <si>
    <t>633600000</t>
  </si>
  <si>
    <t>Бескарагайский район</t>
  </si>
  <si>
    <t>633630000</t>
  </si>
  <si>
    <t>Бескарагайский с.о.</t>
  </si>
  <si>
    <t>633630100</t>
  </si>
  <si>
    <t>633633000</t>
  </si>
  <si>
    <t>633633100</t>
  </si>
  <si>
    <t>с.Hовая Hиколаевка</t>
  </si>
  <si>
    <t>633633200</t>
  </si>
  <si>
    <t>с.Башкуль</t>
  </si>
  <si>
    <t>633633202</t>
  </si>
  <si>
    <t>с.Базарколь</t>
  </si>
  <si>
    <t>633633203</t>
  </si>
  <si>
    <t>с.Кермекдальн</t>
  </si>
  <si>
    <t>633633204</t>
  </si>
  <si>
    <t>с.Сарыкамыс 2</t>
  </si>
  <si>
    <t>633633205</t>
  </si>
  <si>
    <t>с.Сарыкамыс 3</t>
  </si>
  <si>
    <t>633633300</t>
  </si>
  <si>
    <t>с.Букебай</t>
  </si>
  <si>
    <t>633635000</t>
  </si>
  <si>
    <t>Бегенский с.о.</t>
  </si>
  <si>
    <t>633635100</t>
  </si>
  <si>
    <t>с.Бегень</t>
  </si>
  <si>
    <t>633635103</t>
  </si>
  <si>
    <t>633635105</t>
  </si>
  <si>
    <t>356431512</t>
  </si>
  <si>
    <t>зимовка Домалак</t>
  </si>
  <si>
    <t>356431513</t>
  </si>
  <si>
    <t>356431514</t>
  </si>
  <si>
    <t>356431516</t>
  </si>
  <si>
    <t>356431518</t>
  </si>
  <si>
    <t>356431519</t>
  </si>
  <si>
    <t>зимовка Мангель</t>
  </si>
  <si>
    <t>356431525</t>
  </si>
  <si>
    <t>356431526</t>
  </si>
  <si>
    <t>зимовка Мектеп II</t>
  </si>
  <si>
    <t>356431527</t>
  </si>
  <si>
    <t>зимовка Мукаш</t>
  </si>
  <si>
    <t>356431529</t>
  </si>
  <si>
    <t>356431531</t>
  </si>
  <si>
    <t>391661100</t>
  </si>
  <si>
    <t>с.Родина</t>
  </si>
  <si>
    <t>391661200</t>
  </si>
  <si>
    <t>391663000</t>
  </si>
  <si>
    <t>391663100</t>
  </si>
  <si>
    <t>391665000</t>
  </si>
  <si>
    <t>Фурмановский с.о.</t>
  </si>
  <si>
    <t>391665100</t>
  </si>
  <si>
    <t>с.Фурманово</t>
  </si>
  <si>
    <t>391667000</t>
  </si>
  <si>
    <t>Целинная с.а.</t>
  </si>
  <si>
    <t>391667100</t>
  </si>
  <si>
    <t>392000000</t>
  </si>
  <si>
    <t>Лисаковск Г.А.</t>
  </si>
  <si>
    <t>392010000</t>
  </si>
  <si>
    <t>г.Лисаковск</t>
  </si>
  <si>
    <t>392033000</t>
  </si>
  <si>
    <t>Красногорский с.о.</t>
  </si>
  <si>
    <t>392033100</t>
  </si>
  <si>
    <t>с.Красногорское</t>
  </si>
  <si>
    <t>392035000</t>
  </si>
  <si>
    <t>Октябрьская п.а.</t>
  </si>
  <si>
    <t>392035100</t>
  </si>
  <si>
    <t>п.Октябрьский</t>
  </si>
  <si>
    <t>392400000</t>
  </si>
  <si>
    <t>Рудный Г.А.</t>
  </si>
  <si>
    <t>392410000</t>
  </si>
  <si>
    <t>г.Рудный</t>
  </si>
  <si>
    <t>392433000</t>
  </si>
  <si>
    <t>Горняцкая п.а.</t>
  </si>
  <si>
    <t>392433100</t>
  </si>
  <si>
    <t>п.Горняцкий</t>
  </si>
  <si>
    <t>392433200</t>
  </si>
  <si>
    <t>с.Перцевка</t>
  </si>
  <si>
    <t>392435000</t>
  </si>
  <si>
    <t>Качарская п.а.</t>
  </si>
  <si>
    <t>392435100</t>
  </si>
  <si>
    <t>п.Качар</t>
  </si>
  <si>
    <t>393200000</t>
  </si>
  <si>
    <t>Алтынсаринский район</t>
  </si>
  <si>
    <t>393230000</t>
  </si>
  <si>
    <t>Убаганский с.о.</t>
  </si>
  <si>
    <t>393230100</t>
  </si>
  <si>
    <t>с.Убаганское</t>
  </si>
  <si>
    <t>393235000</t>
  </si>
  <si>
    <t>Большечураковский с.о.</t>
  </si>
  <si>
    <t>393235100</t>
  </si>
  <si>
    <t>с.Большая Чураковка</t>
  </si>
  <si>
    <t>393235200</t>
  </si>
  <si>
    <t>393235300</t>
  </si>
  <si>
    <t>с.Осиповка</t>
  </si>
  <si>
    <t>393237000</t>
  </si>
  <si>
    <t>Димитровский с.о.</t>
  </si>
  <si>
    <t>393237100</t>
  </si>
  <si>
    <t>с.Танабаевское</t>
  </si>
  <si>
    <t>393237200</t>
  </si>
  <si>
    <t>с.Воробьевское</t>
  </si>
  <si>
    <t>393239000</t>
  </si>
  <si>
    <t>Докучаевский с.о.</t>
  </si>
  <si>
    <t>393239100</t>
  </si>
  <si>
    <t>с.Докучаевка</t>
  </si>
  <si>
    <t>393239300</t>
  </si>
  <si>
    <t>а.Шокай</t>
  </si>
  <si>
    <t>393241000</t>
  </si>
  <si>
    <t>с.о.Красный Кордон</t>
  </si>
  <si>
    <t>393241100</t>
  </si>
  <si>
    <t>393243000</t>
  </si>
  <si>
    <t>Лермонтовский с.о.</t>
  </si>
  <si>
    <t>393243100</t>
  </si>
  <si>
    <t>с.Лермонтово</t>
  </si>
  <si>
    <t>393243200</t>
  </si>
  <si>
    <t>с.Жанасу</t>
  </si>
  <si>
    <t>393243400</t>
  </si>
  <si>
    <t>393245000</t>
  </si>
  <si>
    <t>Маяковский с.о.</t>
  </si>
  <si>
    <t>393245100</t>
  </si>
  <si>
    <t>393245200</t>
  </si>
  <si>
    <t>393245300</t>
  </si>
  <si>
    <t>с.Темир Казык</t>
  </si>
  <si>
    <t>393247000</t>
  </si>
  <si>
    <t>393247100</t>
  </si>
  <si>
    <t>393247200</t>
  </si>
  <si>
    <t>с.Анновка</t>
  </si>
  <si>
    <t>393253000</t>
  </si>
  <si>
    <t>393253100</t>
  </si>
  <si>
    <t>393253300</t>
  </si>
  <si>
    <t>с.Кубековка</t>
  </si>
  <si>
    <t>393255000</t>
  </si>
  <si>
    <t>Свердловский с.о.</t>
  </si>
  <si>
    <t>393255100</t>
  </si>
  <si>
    <t>с.Свердловка</t>
  </si>
  <si>
    <t>393257000</t>
  </si>
  <si>
    <t>Силантьевский с.о.</t>
  </si>
  <si>
    <t>393257100</t>
  </si>
  <si>
    <t>с.Силантьевка</t>
  </si>
  <si>
    <t>393257200</t>
  </si>
  <si>
    <t>с.Бирюковка</t>
  </si>
  <si>
    <t>393257300</t>
  </si>
  <si>
    <t>с.Зуевка</t>
  </si>
  <si>
    <t>393257400</t>
  </si>
  <si>
    <t>с.Малая Чураковка</t>
  </si>
  <si>
    <t>393259000</t>
  </si>
  <si>
    <t>Щербаковский с.о.</t>
  </si>
  <si>
    <t>393259100</t>
  </si>
  <si>
    <t>с.Щербаково</t>
  </si>
  <si>
    <t>393259200</t>
  </si>
  <si>
    <t>с.Басбек</t>
  </si>
  <si>
    <t>393259300</t>
  </si>
  <si>
    <t>393259400</t>
  </si>
  <si>
    <t>с.Коскудук</t>
  </si>
  <si>
    <t>393400000</t>
  </si>
  <si>
    <t>Амангельдинский район</t>
  </si>
  <si>
    <t>393430000</t>
  </si>
  <si>
    <t>393430100</t>
  </si>
  <si>
    <t>393433000</t>
  </si>
  <si>
    <t>393433100</t>
  </si>
  <si>
    <t>356439104</t>
  </si>
  <si>
    <t>356439105</t>
  </si>
  <si>
    <t>356439106</t>
  </si>
  <si>
    <t>зимовка Жансая</t>
  </si>
  <si>
    <t>356439300</t>
  </si>
  <si>
    <t>с.Акбауыр</t>
  </si>
  <si>
    <t>356439302</t>
  </si>
  <si>
    <t>зимовка Акбастау</t>
  </si>
  <si>
    <t>356439303</t>
  </si>
  <si>
    <t>зимовка Заимка</t>
  </si>
  <si>
    <t>356439304</t>
  </si>
  <si>
    <t>зимовка Курама</t>
  </si>
  <si>
    <t>356441000</t>
  </si>
  <si>
    <t>Батыкский с.о.</t>
  </si>
  <si>
    <t>356441100</t>
  </si>
  <si>
    <t>с.Батык</t>
  </si>
  <si>
    <t>356441102</t>
  </si>
  <si>
    <t>зимовка Аптека</t>
  </si>
  <si>
    <t>356441103</t>
  </si>
  <si>
    <t>зимовка Hижний Hарбак</t>
  </si>
  <si>
    <t>356443000</t>
  </si>
  <si>
    <t>Босагинский с.о.</t>
  </si>
  <si>
    <t>356443100</t>
  </si>
  <si>
    <t>с.Босага</t>
  </si>
  <si>
    <t>356443103</t>
  </si>
  <si>
    <t>зимовка Мангел</t>
  </si>
  <si>
    <t>356443105</t>
  </si>
  <si>
    <t>356443106</t>
  </si>
  <si>
    <t>с.Жуманбулак</t>
  </si>
  <si>
    <t>356443107</t>
  </si>
  <si>
    <t>зимовка Аксоран</t>
  </si>
  <si>
    <t>356443108</t>
  </si>
  <si>
    <t>356443109</t>
  </si>
  <si>
    <t>зимовка Ашы</t>
  </si>
  <si>
    <t>356443111</t>
  </si>
  <si>
    <t>зимовка Бориктал</t>
  </si>
  <si>
    <t>356443112</t>
  </si>
  <si>
    <t>356443113</t>
  </si>
  <si>
    <t>356443114</t>
  </si>
  <si>
    <t>356443115</t>
  </si>
  <si>
    <t>зимовка Шалтас</t>
  </si>
  <si>
    <t>356443116</t>
  </si>
  <si>
    <t>зимовка Талап</t>
  </si>
  <si>
    <t>356443117</t>
  </si>
  <si>
    <t>356443118</t>
  </si>
  <si>
    <t>зимовка Баба</t>
  </si>
  <si>
    <t>356443119</t>
  </si>
  <si>
    <t>зимовка Бошан</t>
  </si>
  <si>
    <t>356443121</t>
  </si>
  <si>
    <t>356443122</t>
  </si>
  <si>
    <t>356443123</t>
  </si>
  <si>
    <t>зимовка Карашилык</t>
  </si>
  <si>
    <t>356443124</t>
  </si>
  <si>
    <t>356443125</t>
  </si>
  <si>
    <t>зимовка Жалгызтал</t>
  </si>
  <si>
    <t>356443126</t>
  </si>
  <si>
    <t>зимовка Сарыозен</t>
  </si>
  <si>
    <t>356443127</t>
  </si>
  <si>
    <t>356443128</t>
  </si>
  <si>
    <t>356443129</t>
  </si>
  <si>
    <t>356443131</t>
  </si>
  <si>
    <t>356443132</t>
  </si>
  <si>
    <t>зимовка Айыртау</t>
  </si>
  <si>
    <t>356443133</t>
  </si>
  <si>
    <t>зимовка Али</t>
  </si>
  <si>
    <t>356443134</t>
  </si>
  <si>
    <t>зимовка Бастау</t>
  </si>
  <si>
    <t>356443135</t>
  </si>
  <si>
    <t>356443136</t>
  </si>
  <si>
    <t>зимовка Касымбек</t>
  </si>
  <si>
    <t>356443137</t>
  </si>
  <si>
    <t>356443138</t>
  </si>
  <si>
    <t>зимовка Туматай</t>
  </si>
  <si>
    <t>356443139</t>
  </si>
  <si>
    <t>356443141</t>
  </si>
  <si>
    <t>зимовка Караунгир</t>
  </si>
  <si>
    <t>356445000</t>
  </si>
  <si>
    <t>Бурминский с.о.</t>
  </si>
  <si>
    <t>356445100</t>
  </si>
  <si>
    <t>с.Бурма</t>
  </si>
  <si>
    <t>356445300</t>
  </si>
  <si>
    <t>с.Мухтар</t>
  </si>
  <si>
    <t>356447000</t>
  </si>
  <si>
    <t>Дарьинская п.а.</t>
  </si>
  <si>
    <t>356447100</t>
  </si>
  <si>
    <t>п.Дарьинский</t>
  </si>
  <si>
    <t>356449000</t>
  </si>
  <si>
    <t>Жамбылская п.а.</t>
  </si>
  <si>
    <t>356449100</t>
  </si>
  <si>
    <t>п.Жамбыл</t>
  </si>
  <si>
    <t>356451000</t>
  </si>
  <si>
    <t>С.Сейфуллинская п.а.</t>
  </si>
  <si>
    <t>356451100</t>
  </si>
  <si>
    <t>п.С.Сейфуллин</t>
  </si>
  <si>
    <t>356455000</t>
  </si>
  <si>
    <t>Кеншокинский с.о.</t>
  </si>
  <si>
    <t>356455100</t>
  </si>
  <si>
    <t>356455103</t>
  </si>
  <si>
    <t>356455106</t>
  </si>
  <si>
    <t>зимовка Амантай</t>
  </si>
  <si>
    <t>356455107</t>
  </si>
  <si>
    <t>Кормоцех</t>
  </si>
  <si>
    <t>474633104</t>
  </si>
  <si>
    <t>с.Саускан</t>
  </si>
  <si>
    <t>474633105</t>
  </si>
  <si>
    <t>Скважина 26</t>
  </si>
  <si>
    <t>474633200</t>
  </si>
  <si>
    <t>474633203</t>
  </si>
  <si>
    <t>Абукора</t>
  </si>
  <si>
    <t>474633205</t>
  </si>
  <si>
    <t>с.Бокеже</t>
  </si>
  <si>
    <t>474633207</t>
  </si>
  <si>
    <t>с.Дармен</t>
  </si>
  <si>
    <t>474633209</t>
  </si>
  <si>
    <t>с.Есалы</t>
  </si>
  <si>
    <t>474633211</t>
  </si>
  <si>
    <t>с.Жалпакторткул</t>
  </si>
  <si>
    <t>474633213</t>
  </si>
  <si>
    <t>с.Жарма 1</t>
  </si>
  <si>
    <t>474633215</t>
  </si>
  <si>
    <t>Аманкарагайский с.о.</t>
  </si>
  <si>
    <t>393631100</t>
  </si>
  <si>
    <t>с.Аманкарагай</t>
  </si>
  <si>
    <t>393631200</t>
  </si>
  <si>
    <t>с.Жилгородок</t>
  </si>
  <si>
    <t>393631300</t>
  </si>
  <si>
    <t>393631400</t>
  </si>
  <si>
    <t>393631500</t>
  </si>
  <si>
    <t>с.Тургайский пролив</t>
  </si>
  <si>
    <t>393633000</t>
  </si>
  <si>
    <t>Кушмурун п.а.</t>
  </si>
  <si>
    <t>393633100</t>
  </si>
  <si>
    <t>п.Кушмурун</t>
  </si>
  <si>
    <t>393633200</t>
  </si>
  <si>
    <t>393633300</t>
  </si>
  <si>
    <t>с.Кирова</t>
  </si>
  <si>
    <t>393635000</t>
  </si>
  <si>
    <t>Диевский с.о.</t>
  </si>
  <si>
    <t>393635100</t>
  </si>
  <si>
    <t>393635200</t>
  </si>
  <si>
    <t>393635300</t>
  </si>
  <si>
    <t>393637000</t>
  </si>
  <si>
    <t>Казанбасский с.о.</t>
  </si>
  <si>
    <t>393637100</t>
  </si>
  <si>
    <t>393637200</t>
  </si>
  <si>
    <t>с.Баганалы</t>
  </si>
  <si>
    <t>393637300</t>
  </si>
  <si>
    <t>с.Дангербай</t>
  </si>
  <si>
    <t>393637400</t>
  </si>
  <si>
    <t>с.Казанбасы</t>
  </si>
  <si>
    <t>393637500</t>
  </si>
  <si>
    <t>393639000</t>
  </si>
  <si>
    <t>Косагалский с.о.</t>
  </si>
  <si>
    <t>393639100</t>
  </si>
  <si>
    <t>с.Косагал</t>
  </si>
  <si>
    <t>393641000</t>
  </si>
  <si>
    <t>Москалевский с.о.</t>
  </si>
  <si>
    <t>393641100</t>
  </si>
  <si>
    <t>с.Москалевка</t>
  </si>
  <si>
    <t>393641102</t>
  </si>
  <si>
    <t>Сторож дома отдыха</t>
  </si>
  <si>
    <t>393641300</t>
  </si>
  <si>
    <t>393643000</t>
  </si>
  <si>
    <t>393643100</t>
  </si>
  <si>
    <t>Кордон</t>
  </si>
  <si>
    <t>393643200</t>
  </si>
  <si>
    <t>393643280</t>
  </si>
  <si>
    <t>с.Лаврентьевка</t>
  </si>
  <si>
    <t>393643300</t>
  </si>
  <si>
    <t>с.Миалы</t>
  </si>
  <si>
    <t>393645000</t>
  </si>
  <si>
    <t>393645100</t>
  </si>
  <si>
    <t>393645200</t>
  </si>
  <si>
    <t>393645300</t>
  </si>
  <si>
    <t>с.Кургуус</t>
  </si>
  <si>
    <t>393645400</t>
  </si>
  <si>
    <t>393647000</t>
  </si>
  <si>
    <t>393647100</t>
  </si>
  <si>
    <t>с.Юльевка</t>
  </si>
  <si>
    <t>393647200</t>
  </si>
  <si>
    <t>393647300</t>
  </si>
  <si>
    <t>с.Чили</t>
  </si>
  <si>
    <t>393649000</t>
  </si>
  <si>
    <t>Тимофеевский с.о.</t>
  </si>
  <si>
    <t>393649100</t>
  </si>
  <si>
    <t>с.Тимофеевка</t>
  </si>
  <si>
    <t>393649200</t>
  </si>
  <si>
    <t>с.Булаксор</t>
  </si>
  <si>
    <t>393651000</t>
  </si>
  <si>
    <t>Теренколский с.о.</t>
  </si>
  <si>
    <t>274865100</t>
  </si>
  <si>
    <t>с.Hурсай</t>
  </si>
  <si>
    <t>274865102</t>
  </si>
  <si>
    <t>с.Амирали</t>
  </si>
  <si>
    <t>274865103</t>
  </si>
  <si>
    <t>Бригада</t>
  </si>
  <si>
    <t>274865104</t>
  </si>
  <si>
    <t>с.Иткара</t>
  </si>
  <si>
    <t>274865105</t>
  </si>
  <si>
    <t>с.Кырыкатеш</t>
  </si>
  <si>
    <t>274865106</t>
  </si>
  <si>
    <t>с.Мешер</t>
  </si>
  <si>
    <t>274865107</t>
  </si>
  <si>
    <t>274865108</t>
  </si>
  <si>
    <t>с.Кенбоз</t>
  </si>
  <si>
    <t>274865109</t>
  </si>
  <si>
    <t>с.Колпак 1</t>
  </si>
  <si>
    <t>274865111</t>
  </si>
  <si>
    <t>с.Колпак 2</t>
  </si>
  <si>
    <t>274865112</t>
  </si>
  <si>
    <t>с.Сагыз</t>
  </si>
  <si>
    <t>274865113</t>
  </si>
  <si>
    <t>274865114</t>
  </si>
  <si>
    <t>с.Туржан</t>
  </si>
  <si>
    <t>274865115</t>
  </si>
  <si>
    <t>274865200</t>
  </si>
  <si>
    <t>с.Беспишен</t>
  </si>
  <si>
    <t>274865202</t>
  </si>
  <si>
    <t>с.Ергали</t>
  </si>
  <si>
    <t>274865203</t>
  </si>
  <si>
    <t>с.Жумалы</t>
  </si>
  <si>
    <t>274865204</t>
  </si>
  <si>
    <t>с.Карл Маркс 1</t>
  </si>
  <si>
    <t>274865205</t>
  </si>
  <si>
    <t>с.Карл Маркс 2</t>
  </si>
  <si>
    <t>274865206</t>
  </si>
  <si>
    <t>Паром</t>
  </si>
  <si>
    <t>274865207</t>
  </si>
  <si>
    <t>с.Табылгы</t>
  </si>
  <si>
    <t>274865208</t>
  </si>
  <si>
    <t>с.Такырсазанды</t>
  </si>
  <si>
    <t>274865209</t>
  </si>
  <si>
    <t>с.Танышкен</t>
  </si>
  <si>
    <t>274865211</t>
  </si>
  <si>
    <t>274865300</t>
  </si>
  <si>
    <t>с.Мереке</t>
  </si>
  <si>
    <t>274865302</t>
  </si>
  <si>
    <t>с.Акболат</t>
  </si>
  <si>
    <t>274865303</t>
  </si>
  <si>
    <t>274865304</t>
  </si>
  <si>
    <t>с.Егиншеген</t>
  </si>
  <si>
    <t>274865305</t>
  </si>
  <si>
    <t>274865306</t>
  </si>
  <si>
    <t>с.Минаж</t>
  </si>
  <si>
    <t>274865307</t>
  </si>
  <si>
    <t>с.Молдаш</t>
  </si>
  <si>
    <t>274865308</t>
  </si>
  <si>
    <t>с.Сазанды</t>
  </si>
  <si>
    <t>274865309</t>
  </si>
  <si>
    <t>274865311</t>
  </si>
  <si>
    <t>274865312</t>
  </si>
  <si>
    <t>с.Шора</t>
  </si>
  <si>
    <t>275000000</t>
  </si>
  <si>
    <t>Каратобинский район</t>
  </si>
  <si>
    <t>275030000</t>
  </si>
  <si>
    <t>Каратобинский с.о.</t>
  </si>
  <si>
    <t>275030100</t>
  </si>
  <si>
    <t>275033000</t>
  </si>
  <si>
    <t>Аккозинский с.о.</t>
  </si>
  <si>
    <t>275033100</t>
  </si>
  <si>
    <t>с.Коржын</t>
  </si>
  <si>
    <t>275033102</t>
  </si>
  <si>
    <t>с.Бетшагыл</t>
  </si>
  <si>
    <t>с.Жетикыз</t>
  </si>
  <si>
    <t>275033104</t>
  </si>
  <si>
    <t>с.Кожанияз</t>
  </si>
  <si>
    <t>275033105</t>
  </si>
  <si>
    <t>с.Колкамыс</t>
  </si>
  <si>
    <t>275033107</t>
  </si>
  <si>
    <t>с.Жумагали</t>
  </si>
  <si>
    <t>275033200</t>
  </si>
  <si>
    <t>с.Аккозы</t>
  </si>
  <si>
    <t>275033204</t>
  </si>
  <si>
    <t>275033300</t>
  </si>
  <si>
    <t>275033302</t>
  </si>
  <si>
    <t>с.Байекес</t>
  </si>
  <si>
    <t>Жанабаз</t>
  </si>
  <si>
    <t>275033304</t>
  </si>
  <si>
    <t>Hуржаубаз</t>
  </si>
  <si>
    <t>275033305</t>
  </si>
  <si>
    <t>с.Хасанагаш</t>
  </si>
  <si>
    <t>275033400</t>
  </si>
  <si>
    <t>с.Косбаз</t>
  </si>
  <si>
    <t>275033405</t>
  </si>
  <si>
    <t>275035000</t>
  </si>
  <si>
    <t>275035100</t>
  </si>
  <si>
    <t>с.Егендыколь</t>
  </si>
  <si>
    <t>с.Арал</t>
  </si>
  <si>
    <t>275035104</t>
  </si>
  <si>
    <t>275035106</t>
  </si>
  <si>
    <t>с.Калинин</t>
  </si>
  <si>
    <t>275035107</t>
  </si>
  <si>
    <t>275035109</t>
  </si>
  <si>
    <t>с.Турганбай</t>
  </si>
  <si>
    <t>275035200</t>
  </si>
  <si>
    <t>с.Жигерлен</t>
  </si>
  <si>
    <t>275037000</t>
  </si>
  <si>
    <t>Жусандойский с.о.</t>
  </si>
  <si>
    <t>275037100</t>
  </si>
  <si>
    <t>с.Жусандой</t>
  </si>
  <si>
    <t>275037104</t>
  </si>
  <si>
    <t>275037107</t>
  </si>
  <si>
    <t>с.Ихсан</t>
  </si>
  <si>
    <t>с.Конырколь</t>
  </si>
  <si>
    <t>275037200</t>
  </si>
  <si>
    <t>с.Ханколь</t>
  </si>
  <si>
    <t>275037207</t>
  </si>
  <si>
    <t>с.Турым</t>
  </si>
  <si>
    <t>275039000</t>
  </si>
  <si>
    <t>Каракулский с.о.</t>
  </si>
  <si>
    <t>275039100</t>
  </si>
  <si>
    <t>275039200</t>
  </si>
  <si>
    <t>Мечеть</t>
  </si>
  <si>
    <t>275039206</t>
  </si>
  <si>
    <t>с.Токсейт</t>
  </si>
  <si>
    <t>275039400</t>
  </si>
  <si>
    <t>с.Акколка</t>
  </si>
  <si>
    <t>275039408</t>
  </si>
  <si>
    <t>с.Сарсенгали</t>
  </si>
  <si>
    <t>275045000</t>
  </si>
  <si>
    <t>Коскольский с.о.</t>
  </si>
  <si>
    <t>275045100</t>
  </si>
  <si>
    <t>275045103</t>
  </si>
  <si>
    <t>с.Арештокжан</t>
  </si>
  <si>
    <t>с.Бернияз</t>
  </si>
  <si>
    <t>275045106</t>
  </si>
  <si>
    <t>275045108</t>
  </si>
  <si>
    <t>275045111</t>
  </si>
  <si>
    <t>с.Сатар</t>
  </si>
  <si>
    <t>275045112</t>
  </si>
  <si>
    <t>с.Ушаудан</t>
  </si>
  <si>
    <t>275045113</t>
  </si>
  <si>
    <t>275045200</t>
  </si>
  <si>
    <t>с.Шалгын</t>
  </si>
  <si>
    <t>275045202</t>
  </si>
  <si>
    <t>275045203</t>
  </si>
  <si>
    <t>с.Кален</t>
  </si>
  <si>
    <t>275045205</t>
  </si>
  <si>
    <t>с.Кошкарсойган</t>
  </si>
  <si>
    <t>275047000</t>
  </si>
  <si>
    <t>Саралжынский с.о.</t>
  </si>
  <si>
    <t>275047100</t>
  </si>
  <si>
    <t>с.Каракамыс</t>
  </si>
  <si>
    <t>275047103</t>
  </si>
  <si>
    <t>с.Агалык 2</t>
  </si>
  <si>
    <t>275047104</t>
  </si>
  <si>
    <t>с.Акбакай</t>
  </si>
  <si>
    <t>275047108</t>
  </si>
  <si>
    <t>275047111</t>
  </si>
  <si>
    <t>275047113</t>
  </si>
  <si>
    <t>с.Маши</t>
  </si>
  <si>
    <t>275047114</t>
  </si>
  <si>
    <t>с.Hияз</t>
  </si>
  <si>
    <t>275047117</t>
  </si>
  <si>
    <t>с.Толганбай</t>
  </si>
  <si>
    <t>275047118</t>
  </si>
  <si>
    <t>275047119</t>
  </si>
  <si>
    <t>с.Туркебай</t>
  </si>
  <si>
    <t>275047121</t>
  </si>
  <si>
    <t>с.Турмагамбет</t>
  </si>
  <si>
    <t>275047122</t>
  </si>
  <si>
    <t>275047400</t>
  </si>
  <si>
    <t>275047406</t>
  </si>
  <si>
    <t>с.Кунту</t>
  </si>
  <si>
    <t>275047409</t>
  </si>
  <si>
    <t>с.Таласкудук</t>
  </si>
  <si>
    <t>275047411</t>
  </si>
  <si>
    <t>с.Шонкайлыколь</t>
  </si>
  <si>
    <t>275049000</t>
  </si>
  <si>
    <t>Сулыкольский с.о.</t>
  </si>
  <si>
    <t>275049100</t>
  </si>
  <si>
    <t>275049103</t>
  </si>
  <si>
    <t>с.Жетимсай</t>
  </si>
  <si>
    <t>275049300</t>
  </si>
  <si>
    <t>с.Темирбек</t>
  </si>
  <si>
    <t>с.Тумсык</t>
  </si>
  <si>
    <t>275049400</t>
  </si>
  <si>
    <t>с.Толен</t>
  </si>
  <si>
    <t>275049402</t>
  </si>
  <si>
    <t>275049406</t>
  </si>
  <si>
    <t>с.Рахпан</t>
  </si>
  <si>
    <t>275049500</t>
  </si>
  <si>
    <t>с.Ушана</t>
  </si>
  <si>
    <t>275049502</t>
  </si>
  <si>
    <t>с.Батпакколь</t>
  </si>
  <si>
    <t>275049503</t>
  </si>
  <si>
    <t>с.Жанабогет</t>
  </si>
  <si>
    <t>275049504</t>
  </si>
  <si>
    <t>с.Жанбас</t>
  </si>
  <si>
    <t>275049507</t>
  </si>
  <si>
    <t>с.Шала</t>
  </si>
  <si>
    <t>231037100</t>
  </si>
  <si>
    <t>п.Балыкши</t>
  </si>
  <si>
    <t>231037200</t>
  </si>
  <si>
    <t>а.Акжайык</t>
  </si>
  <si>
    <t>231037300</t>
  </si>
  <si>
    <t>а.Водниково</t>
  </si>
  <si>
    <t>231037400</t>
  </si>
  <si>
    <t>а.Кокарна</t>
  </si>
  <si>
    <t>231037500</t>
  </si>
  <si>
    <t>231039000</t>
  </si>
  <si>
    <t>Геологский с.о.</t>
  </si>
  <si>
    <t>231039100</t>
  </si>
  <si>
    <t>с.Геолог</t>
  </si>
  <si>
    <t>231039200</t>
  </si>
  <si>
    <t>231039202</t>
  </si>
  <si>
    <t>с.Ески Шоптиколь</t>
  </si>
  <si>
    <t>275053311</t>
  </si>
  <si>
    <t>275053400</t>
  </si>
  <si>
    <t>с.Ушагаш</t>
  </si>
  <si>
    <t>275400000</t>
  </si>
  <si>
    <t>Бокейординский район</t>
  </si>
  <si>
    <t>275430000</t>
  </si>
  <si>
    <t>Сайхинский с.о.</t>
  </si>
  <si>
    <t>275430100</t>
  </si>
  <si>
    <t>с.Сайхин</t>
  </si>
  <si>
    <t>275430200</t>
  </si>
  <si>
    <t>с.Большевик</t>
  </si>
  <si>
    <t>275430202</t>
  </si>
  <si>
    <t>с.Аккемпир</t>
  </si>
  <si>
    <t>275430204</t>
  </si>
  <si>
    <t>275430205</t>
  </si>
  <si>
    <t>с.Гришка</t>
  </si>
  <si>
    <t>275430206</t>
  </si>
  <si>
    <t>с.Далбын</t>
  </si>
  <si>
    <t>275430207</t>
  </si>
  <si>
    <t>394263105</t>
  </si>
  <si>
    <t>394265000</t>
  </si>
  <si>
    <t>Шилинский с.о.</t>
  </si>
  <si>
    <t>394265100</t>
  </si>
  <si>
    <t>с.Шили</t>
  </si>
  <si>
    <t>с.Суыкбулак</t>
  </si>
  <si>
    <t>с.Толеубай</t>
  </si>
  <si>
    <t>394400000</t>
  </si>
  <si>
    <t>Житикаринский район</t>
  </si>
  <si>
    <t>394420100</t>
  </si>
  <si>
    <t>г.Житикара</t>
  </si>
  <si>
    <t>394431000</t>
  </si>
  <si>
    <t>Пригородная а.а.</t>
  </si>
  <si>
    <t>394431100</t>
  </si>
  <si>
    <t>а.Пригородное</t>
  </si>
  <si>
    <t>394433000</t>
  </si>
  <si>
    <t>Аккаргинский с.о.</t>
  </si>
  <si>
    <t>394433100</t>
  </si>
  <si>
    <t>с.Аккарга</t>
  </si>
  <si>
    <t>394435000</t>
  </si>
  <si>
    <t>Большевистский с.о.</t>
  </si>
  <si>
    <t>394435100</t>
  </si>
  <si>
    <t>394435300</t>
  </si>
  <si>
    <t>с.Кусакан</t>
  </si>
  <si>
    <t>394435400</t>
  </si>
  <si>
    <t>с.Хозрет</t>
  </si>
  <si>
    <t>394435500</t>
  </si>
  <si>
    <t>с.Тасыбай</t>
  </si>
  <si>
    <t>394437000</t>
  </si>
  <si>
    <t>Волгоградский с.о.</t>
  </si>
  <si>
    <t>394437100</t>
  </si>
  <si>
    <t>с.Волгоградское</t>
  </si>
  <si>
    <t>394443000</t>
  </si>
  <si>
    <t>Забеловский с.о.</t>
  </si>
  <si>
    <t>394443100</t>
  </si>
  <si>
    <t>с.Забеловка</t>
  </si>
  <si>
    <t>394445000</t>
  </si>
  <si>
    <t>Милютинский с.о.</t>
  </si>
  <si>
    <t>394445100</t>
  </si>
  <si>
    <t>с.Милютинка</t>
  </si>
  <si>
    <t>394447000</t>
  </si>
  <si>
    <t>Муктикольский с.о.</t>
  </si>
  <si>
    <t>394447100</t>
  </si>
  <si>
    <t>с.Муктиколь</t>
  </si>
  <si>
    <t>394447200</t>
  </si>
  <si>
    <t>зимовка Мынбулак</t>
  </si>
  <si>
    <t>353649125</t>
  </si>
  <si>
    <t>353649126</t>
  </si>
  <si>
    <t>зимовка Рашид</t>
  </si>
  <si>
    <t>353649127</t>
  </si>
  <si>
    <t>зимовка Шалхар</t>
  </si>
  <si>
    <t>353649128</t>
  </si>
  <si>
    <t>зимовка Сорман</t>
  </si>
  <si>
    <t>353649129</t>
  </si>
  <si>
    <t>зимовка Байжасар</t>
  </si>
  <si>
    <t>353649131</t>
  </si>
  <si>
    <t>зимовка Екпин</t>
  </si>
  <si>
    <t>353649132</t>
  </si>
  <si>
    <t>зимовка Жасакбай</t>
  </si>
  <si>
    <t>353649133</t>
  </si>
  <si>
    <t>353649134</t>
  </si>
  <si>
    <t>зимовка Толбасы</t>
  </si>
  <si>
    <t>353649135</t>
  </si>
  <si>
    <t>зимовка Кызылбай</t>
  </si>
  <si>
    <t>353649136</t>
  </si>
  <si>
    <t>зимовка Ынтыкбай</t>
  </si>
  <si>
    <t>353649137</t>
  </si>
  <si>
    <t>зимовка Карашилик</t>
  </si>
  <si>
    <t>353649138</t>
  </si>
  <si>
    <t>зимовка Ортажарасбай</t>
  </si>
  <si>
    <t>353649139</t>
  </si>
  <si>
    <t>зимовка Сеитимхан</t>
  </si>
  <si>
    <t>353651000</t>
  </si>
  <si>
    <t>Кызыларайский с.о.</t>
  </si>
  <si>
    <t>353651100</t>
  </si>
  <si>
    <t>с.Акжарык</t>
  </si>
  <si>
    <t>353651103</t>
  </si>
  <si>
    <t>зимовка Амирхан</t>
  </si>
  <si>
    <t>353651104</t>
  </si>
  <si>
    <t>зимовка Денгельбай</t>
  </si>
  <si>
    <t>353651105</t>
  </si>
  <si>
    <t>зимовка Жазыбек</t>
  </si>
  <si>
    <t>353651106</t>
  </si>
  <si>
    <t>зимовка Кумис</t>
  </si>
  <si>
    <t>353651107</t>
  </si>
  <si>
    <t>зимовка Карасиыр</t>
  </si>
  <si>
    <t>353651108</t>
  </si>
  <si>
    <t>зимовка Каратумсык</t>
  </si>
  <si>
    <t>353651111</t>
  </si>
  <si>
    <t>353651112</t>
  </si>
  <si>
    <t>зимовка Жунусбек</t>
  </si>
  <si>
    <t>353651113</t>
  </si>
  <si>
    <t>353651114</t>
  </si>
  <si>
    <t>зимовка Данбай</t>
  </si>
  <si>
    <t>353651115</t>
  </si>
  <si>
    <t>зимовка Кадырали</t>
  </si>
  <si>
    <t>353651116</t>
  </si>
  <si>
    <t>зимовка Кариган</t>
  </si>
  <si>
    <t>353651117</t>
  </si>
  <si>
    <t>зимовка Отей</t>
  </si>
  <si>
    <t>353651118</t>
  </si>
  <si>
    <t>зимовка Ыстык</t>
  </si>
  <si>
    <t>353651119</t>
  </si>
  <si>
    <t>зимовка Кенасу</t>
  </si>
  <si>
    <t>353651121</t>
  </si>
  <si>
    <t>353651123</t>
  </si>
  <si>
    <t>зимовка Акбуйрат</t>
  </si>
  <si>
    <t>353651125</t>
  </si>
  <si>
    <t>зимовка Бек</t>
  </si>
  <si>
    <t>353651127</t>
  </si>
  <si>
    <t>зимовка Колденен</t>
  </si>
  <si>
    <t>353651128</t>
  </si>
  <si>
    <t>зимовка Кулмакан</t>
  </si>
  <si>
    <t>353651129</t>
  </si>
  <si>
    <t>зимовка Hагыман</t>
  </si>
  <si>
    <t>353651131</t>
  </si>
  <si>
    <t>зимовка Сарыжол</t>
  </si>
  <si>
    <t>353651132</t>
  </si>
  <si>
    <t>зимовка Сатай</t>
  </si>
  <si>
    <t>353651133</t>
  </si>
  <si>
    <t>зимовка Чабан</t>
  </si>
  <si>
    <t>353651134</t>
  </si>
  <si>
    <t>зимовка Кошке</t>
  </si>
  <si>
    <t>353651135</t>
  </si>
  <si>
    <t>зимовка Акбиик</t>
  </si>
  <si>
    <t>353651136</t>
  </si>
  <si>
    <t>зимовка Ермекбай</t>
  </si>
  <si>
    <t>353655000</t>
  </si>
  <si>
    <t>Hуркенский с.о.</t>
  </si>
  <si>
    <t>353655100</t>
  </si>
  <si>
    <t>с.Hуркен</t>
  </si>
  <si>
    <t>353655200</t>
  </si>
  <si>
    <t>353655202</t>
  </si>
  <si>
    <t>353655203</t>
  </si>
  <si>
    <t>зимовка Карыншы</t>
  </si>
  <si>
    <t>353655204</t>
  </si>
  <si>
    <t>зимовка Кояныштагай</t>
  </si>
  <si>
    <t>353655205</t>
  </si>
  <si>
    <t>зимовка Китай</t>
  </si>
  <si>
    <t>353655206</t>
  </si>
  <si>
    <t>зимовка Магазин</t>
  </si>
  <si>
    <t>353655207</t>
  </si>
  <si>
    <t>зимовка Орта Аксай</t>
  </si>
  <si>
    <t>353655208</t>
  </si>
  <si>
    <t>353655209</t>
  </si>
  <si>
    <t>зимовка Талдыкезен</t>
  </si>
  <si>
    <t>353655300</t>
  </si>
  <si>
    <t>с.Жалантас</t>
  </si>
  <si>
    <t>353655302</t>
  </si>
  <si>
    <t>зимовка Айдай</t>
  </si>
  <si>
    <t>353655303</t>
  </si>
  <si>
    <t>353655304</t>
  </si>
  <si>
    <t>зимовка Акирек</t>
  </si>
  <si>
    <t>353655305</t>
  </si>
  <si>
    <t>353655306</t>
  </si>
  <si>
    <t>зимовка Адилбай</t>
  </si>
  <si>
    <t>353655307</t>
  </si>
  <si>
    <t>зимовка Бакал</t>
  </si>
  <si>
    <t>353655308</t>
  </si>
  <si>
    <t>зимовка Жалпаккайын</t>
  </si>
  <si>
    <t>353655309</t>
  </si>
  <si>
    <t>353655311</t>
  </si>
  <si>
    <t>зимовка Керуенбулак</t>
  </si>
  <si>
    <t>353655313</t>
  </si>
  <si>
    <t>зимовка Кызыл</t>
  </si>
  <si>
    <t>353655314</t>
  </si>
  <si>
    <t>зимовка Теректы</t>
  </si>
  <si>
    <t>353655315</t>
  </si>
  <si>
    <t>353655400</t>
  </si>
  <si>
    <t>с.Жидебай</t>
  </si>
  <si>
    <t>353655403</t>
  </si>
  <si>
    <t>зимовка Донгал</t>
  </si>
  <si>
    <t>353655405</t>
  </si>
  <si>
    <t>353655406</t>
  </si>
  <si>
    <t>зимовка Махамбет-Аксай</t>
  </si>
  <si>
    <t>353655407</t>
  </si>
  <si>
    <t>зимовка Сагындык</t>
  </si>
  <si>
    <t>353655409</t>
  </si>
  <si>
    <t>зимовка Уйрек</t>
  </si>
  <si>
    <t>353655411</t>
  </si>
  <si>
    <t>зимовка Шубарт</t>
  </si>
  <si>
    <t>353655500</t>
  </si>
  <si>
    <t>353655503</t>
  </si>
  <si>
    <t>зимовка Жамбыл</t>
  </si>
  <si>
    <t>353655504</t>
  </si>
  <si>
    <t>353655505</t>
  </si>
  <si>
    <t>353655506</t>
  </si>
  <si>
    <t>с.Сарыкора</t>
  </si>
  <si>
    <t>475237138</t>
  </si>
  <si>
    <t>с.Сарыторткул</t>
  </si>
  <si>
    <t>475237141</t>
  </si>
  <si>
    <t>с.Саура</t>
  </si>
  <si>
    <t>475237142</t>
  </si>
  <si>
    <t>475237143</t>
  </si>
  <si>
    <t>с.Сорели</t>
  </si>
  <si>
    <t>475237144</t>
  </si>
  <si>
    <t>с.Суршокы</t>
  </si>
  <si>
    <t>475237145</t>
  </si>
  <si>
    <t>с.Тубижик</t>
  </si>
  <si>
    <t>475237146</t>
  </si>
  <si>
    <t>с.Удек</t>
  </si>
  <si>
    <t>475237147</t>
  </si>
  <si>
    <t>с.Ушжурт</t>
  </si>
  <si>
    <t>475237148</t>
  </si>
  <si>
    <t>с.Ход 1</t>
  </si>
  <si>
    <t>475237149</t>
  </si>
  <si>
    <t>с.Ход 2</t>
  </si>
  <si>
    <t>475237151</t>
  </si>
  <si>
    <t>с.Шалкосе</t>
  </si>
  <si>
    <t>475237152</t>
  </si>
  <si>
    <t>с.Шаркырауык</t>
  </si>
  <si>
    <t>475237153</t>
  </si>
  <si>
    <t>с.Шат</t>
  </si>
  <si>
    <t>475237154</t>
  </si>
  <si>
    <t>с.Карабаракты</t>
  </si>
  <si>
    <t>474241105</t>
  </si>
  <si>
    <t>с.Саксорка</t>
  </si>
  <si>
    <t>474241107</t>
  </si>
  <si>
    <t>с.Сарытакыр</t>
  </si>
  <si>
    <t>474241108</t>
  </si>
  <si>
    <t>с.Фетисово</t>
  </si>
  <si>
    <t>474241109</t>
  </si>
  <si>
    <t>с.Шынжыр</t>
  </si>
  <si>
    <t>474241111</t>
  </si>
  <si>
    <t>с.Шапалак</t>
  </si>
  <si>
    <t>474241200</t>
  </si>
  <si>
    <t>474241203</t>
  </si>
  <si>
    <t>с.Аяк Караган</t>
  </si>
  <si>
    <t>474241205</t>
  </si>
  <si>
    <t>с.Бас Караган</t>
  </si>
  <si>
    <t>474241207</t>
  </si>
  <si>
    <t>с.Орта Караган</t>
  </si>
  <si>
    <t>474241209</t>
  </si>
  <si>
    <t>с.Сарымыс</t>
  </si>
  <si>
    <t>474241211</t>
  </si>
  <si>
    <t>с.Уйсин</t>
  </si>
  <si>
    <t>475239107</t>
  </si>
  <si>
    <t>с.Бесарал</t>
  </si>
  <si>
    <t>475239108</t>
  </si>
  <si>
    <t>475239109</t>
  </si>
  <si>
    <t>с.Жагасарыптобе 1</t>
  </si>
  <si>
    <t>475239111</t>
  </si>
  <si>
    <t>с.Жагасарыптобе 2</t>
  </si>
  <si>
    <t>475239112</t>
  </si>
  <si>
    <t>с.Жалгызшагыл 1</t>
  </si>
  <si>
    <t>475239113</t>
  </si>
  <si>
    <t>с.Жалгызшагыл 2</t>
  </si>
  <si>
    <t>475239114</t>
  </si>
  <si>
    <t>475239115</t>
  </si>
  <si>
    <t>с.Жума</t>
  </si>
  <si>
    <t>475239116</t>
  </si>
  <si>
    <t>с.Керегемола</t>
  </si>
  <si>
    <t>474249111</t>
  </si>
  <si>
    <t>с.Кайгылы</t>
  </si>
  <si>
    <t>474249113</t>
  </si>
  <si>
    <t>с.Карашык</t>
  </si>
  <si>
    <t>474249115</t>
  </si>
  <si>
    <t>с.Келенди</t>
  </si>
  <si>
    <t>474249117</t>
  </si>
  <si>
    <t>с.Мурынаул</t>
  </si>
  <si>
    <t>474249119</t>
  </si>
  <si>
    <t>с.Сарыкез</t>
  </si>
  <si>
    <t>474249121</t>
  </si>
  <si>
    <t>474249200</t>
  </si>
  <si>
    <t>474249203</t>
  </si>
  <si>
    <t>с.Бесшокы</t>
  </si>
  <si>
    <t>474249205</t>
  </si>
  <si>
    <t>474249207</t>
  </si>
  <si>
    <t>с.Жинишкесор</t>
  </si>
  <si>
    <t>474249209</t>
  </si>
  <si>
    <t>с.Кадырберди</t>
  </si>
  <si>
    <t>474249211</t>
  </si>
  <si>
    <t>с.Кансу</t>
  </si>
  <si>
    <t>474249213</t>
  </si>
  <si>
    <t>474249215</t>
  </si>
  <si>
    <t>с.Кызылсенсир</t>
  </si>
  <si>
    <t>474249217</t>
  </si>
  <si>
    <t>с.Макышбай</t>
  </si>
  <si>
    <t>474249219</t>
  </si>
  <si>
    <t>Мойынкора</t>
  </si>
  <si>
    <t>474249221</t>
  </si>
  <si>
    <t>с.Сайлаутюбе</t>
  </si>
  <si>
    <t>474249223</t>
  </si>
  <si>
    <t>с.Туйесинирли</t>
  </si>
  <si>
    <t>474600000</t>
  </si>
  <si>
    <t>Мангистауский район</t>
  </si>
  <si>
    <t>474630000</t>
  </si>
  <si>
    <t>Шетпинский с.о.</t>
  </si>
  <si>
    <t>474630100</t>
  </si>
  <si>
    <t>с.Шетпе</t>
  </si>
  <si>
    <t>474633000</t>
  </si>
  <si>
    <t>474633100</t>
  </si>
  <si>
    <t>474633103</t>
  </si>
  <si>
    <t>555635000</t>
  </si>
  <si>
    <t>Акшиманский с.о.</t>
  </si>
  <si>
    <t>555635100</t>
  </si>
  <si>
    <t>с.Жана Акшиман</t>
  </si>
  <si>
    <t>555637000</t>
  </si>
  <si>
    <t>Баскольский с.о.</t>
  </si>
  <si>
    <t>555637100</t>
  </si>
  <si>
    <t>555637107</t>
  </si>
  <si>
    <t>с.Кызтамы</t>
  </si>
  <si>
    <t>555637200</t>
  </si>
  <si>
    <t>с.Бозша</t>
  </si>
  <si>
    <t>555637300</t>
  </si>
  <si>
    <t>555639000</t>
  </si>
  <si>
    <t>Кентубекский с.о.</t>
  </si>
  <si>
    <t>555639100</t>
  </si>
  <si>
    <t>с.Кентубек</t>
  </si>
  <si>
    <t>555639200</t>
  </si>
  <si>
    <t>555639400</t>
  </si>
  <si>
    <t>555643000</t>
  </si>
  <si>
    <t>Казанский с.о.</t>
  </si>
  <si>
    <t>555643100</t>
  </si>
  <si>
    <t>555643104</t>
  </si>
  <si>
    <t>с.Тасбике</t>
  </si>
  <si>
    <t>555643300</t>
  </si>
  <si>
    <t>с.Кызыленбек</t>
  </si>
  <si>
    <t>555643303</t>
  </si>
  <si>
    <t>555645000</t>
  </si>
  <si>
    <t>Каратерекский с.о.</t>
  </si>
  <si>
    <t>555645100</t>
  </si>
  <si>
    <t>555645200</t>
  </si>
  <si>
    <t>с.Арап</t>
  </si>
  <si>
    <t>555645205</t>
  </si>
  <si>
    <t>с.Барак</t>
  </si>
  <si>
    <t>555645300</t>
  </si>
  <si>
    <t>555645313</t>
  </si>
  <si>
    <t>555645315</t>
  </si>
  <si>
    <t>с.Жаркын</t>
  </si>
  <si>
    <t>555645317</t>
  </si>
  <si>
    <t>с.Hовый Жаркын</t>
  </si>
  <si>
    <t>555645319</t>
  </si>
  <si>
    <t>с.Hовый Унжи</t>
  </si>
  <si>
    <t>555645321</t>
  </si>
  <si>
    <t>с.Карабудур</t>
  </si>
  <si>
    <t>555645323</t>
  </si>
  <si>
    <t>с.Кызылтюбе</t>
  </si>
  <si>
    <t>555645325</t>
  </si>
  <si>
    <t>с.Сарытайкора</t>
  </si>
  <si>
    <t>555645327</t>
  </si>
  <si>
    <t>555645329</t>
  </si>
  <si>
    <t>с.Такил</t>
  </si>
  <si>
    <t>555645331</t>
  </si>
  <si>
    <t>555645333</t>
  </si>
  <si>
    <t>с.Унжи</t>
  </si>
  <si>
    <t>555645335</t>
  </si>
  <si>
    <t>555647000</t>
  </si>
  <si>
    <t>555647100</t>
  </si>
  <si>
    <t>555647200</t>
  </si>
  <si>
    <t>555649000</t>
  </si>
  <si>
    <t>Майтубекский с.о.</t>
  </si>
  <si>
    <t>555649100</t>
  </si>
  <si>
    <t>555651000</t>
  </si>
  <si>
    <t>Малайсаринский с.о.</t>
  </si>
  <si>
    <t>555651100</t>
  </si>
  <si>
    <t>555651200</t>
  </si>
  <si>
    <t>634463200</t>
  </si>
  <si>
    <t>с.Каракойтас</t>
  </si>
  <si>
    <t>634463300</t>
  </si>
  <si>
    <t>рзд.16 км</t>
  </si>
  <si>
    <t>634465000</t>
  </si>
  <si>
    <t>634465100</t>
  </si>
  <si>
    <t>634465102</t>
  </si>
  <si>
    <t>точка Аргынбай</t>
  </si>
  <si>
    <t>634465103</t>
  </si>
  <si>
    <t>точка Комсомол</t>
  </si>
  <si>
    <t>634465104</t>
  </si>
  <si>
    <t>точка Кайран</t>
  </si>
  <si>
    <t>634465105</t>
  </si>
  <si>
    <t>634465107</t>
  </si>
  <si>
    <t>точка Подхоз</t>
  </si>
  <si>
    <t>634465109</t>
  </si>
  <si>
    <t>точка Куланбай</t>
  </si>
  <si>
    <t>634465113</t>
  </si>
  <si>
    <t>точка Туркан</t>
  </si>
  <si>
    <t>634465200</t>
  </si>
  <si>
    <t>634465203</t>
  </si>
  <si>
    <t>634465300</t>
  </si>
  <si>
    <t>с.Красновка</t>
  </si>
  <si>
    <t>554253400</t>
  </si>
  <si>
    <t>с.Мынколь</t>
  </si>
  <si>
    <t>с.Кызылтуз</t>
  </si>
  <si>
    <t>554253500</t>
  </si>
  <si>
    <t>554255000</t>
  </si>
  <si>
    <t>Hовомирский с.о.</t>
  </si>
  <si>
    <t>554255100</t>
  </si>
  <si>
    <t>с.Церковное</t>
  </si>
  <si>
    <t>554255200</t>
  </si>
  <si>
    <t>с.Маркатай</t>
  </si>
  <si>
    <t>554257000</t>
  </si>
  <si>
    <t>Озерновский с.о.</t>
  </si>
  <si>
    <t>554257100</t>
  </si>
  <si>
    <t>554257200</t>
  </si>
  <si>
    <t>554257300</t>
  </si>
  <si>
    <t>554259000</t>
  </si>
  <si>
    <t>Прииртышский с.о.</t>
  </si>
  <si>
    <t>554259100</t>
  </si>
  <si>
    <t>с.Прииртышское</t>
  </si>
  <si>
    <t>554259200</t>
  </si>
  <si>
    <t>с.Безводное</t>
  </si>
  <si>
    <t>554259300</t>
  </si>
  <si>
    <t>с.Груздевка</t>
  </si>
  <si>
    <t>554259400</t>
  </si>
  <si>
    <t>554259500</t>
  </si>
  <si>
    <t>с.Урлютюб</t>
  </si>
  <si>
    <t>554600000</t>
  </si>
  <si>
    <t>Иртышский район</t>
  </si>
  <si>
    <t>554630000</t>
  </si>
  <si>
    <t>554630100</t>
  </si>
  <si>
    <t>с.Иртышск</t>
  </si>
  <si>
    <t>554633000</t>
  </si>
  <si>
    <t>554633100</t>
  </si>
  <si>
    <t>с.Голубовка</t>
  </si>
  <si>
    <t>554635000</t>
  </si>
  <si>
    <t>Агашорынский с.о.</t>
  </si>
  <si>
    <t>554635100</t>
  </si>
  <si>
    <t>с.Агашорын</t>
  </si>
  <si>
    <t>554635200</t>
  </si>
  <si>
    <t>554637000</t>
  </si>
  <si>
    <t>Амангельдинская с.а.</t>
  </si>
  <si>
    <t>554637100</t>
  </si>
  <si>
    <t>554639000</t>
  </si>
  <si>
    <t>Иса Байзаковский с.о.</t>
  </si>
  <si>
    <t>554639100</t>
  </si>
  <si>
    <t>с.Иса Байзакова</t>
  </si>
  <si>
    <t>554639200</t>
  </si>
  <si>
    <t>554639300</t>
  </si>
  <si>
    <t>554639400</t>
  </si>
  <si>
    <t>554645000</t>
  </si>
  <si>
    <t>554645100</t>
  </si>
  <si>
    <t>554645200</t>
  </si>
  <si>
    <t>554645300</t>
  </si>
  <si>
    <t>554645500</t>
  </si>
  <si>
    <t>а.Ынтымак</t>
  </si>
  <si>
    <t>554647000</t>
  </si>
  <si>
    <t>Косагашский с.о.</t>
  </si>
  <si>
    <t>554647100</t>
  </si>
  <si>
    <t>554647300</t>
  </si>
  <si>
    <t>554649000</t>
  </si>
  <si>
    <t>Коскольская с.а.</t>
  </si>
  <si>
    <t>554649100</t>
  </si>
  <si>
    <t>554651000</t>
  </si>
  <si>
    <t>554651100</t>
  </si>
  <si>
    <t>554651300</t>
  </si>
  <si>
    <t>554653000</t>
  </si>
  <si>
    <t>Кызылкакская с.а.</t>
  </si>
  <si>
    <t>554653100</t>
  </si>
  <si>
    <t>с.Кызылкак</t>
  </si>
  <si>
    <t>554655000</t>
  </si>
  <si>
    <t>554655100</t>
  </si>
  <si>
    <t>554657000</t>
  </si>
  <si>
    <t>554657100</t>
  </si>
  <si>
    <t>554657300</t>
  </si>
  <si>
    <t>с.Акбетей</t>
  </si>
  <si>
    <t>554659000</t>
  </si>
  <si>
    <t>Майконырская с.а.</t>
  </si>
  <si>
    <t>554659100</t>
  </si>
  <si>
    <t>с.Майконыр</t>
  </si>
  <si>
    <t>554663000</t>
  </si>
  <si>
    <t>Панфиловская с.а.</t>
  </si>
  <si>
    <t>554663100</t>
  </si>
  <si>
    <t>554665000</t>
  </si>
  <si>
    <t>Северный с.о.</t>
  </si>
  <si>
    <t>554665100</t>
  </si>
  <si>
    <t>554665300</t>
  </si>
  <si>
    <t>554665400</t>
  </si>
  <si>
    <t>554665500</t>
  </si>
  <si>
    <t>с.Тобелес</t>
  </si>
  <si>
    <t>554667000</t>
  </si>
  <si>
    <t>554667100</t>
  </si>
  <si>
    <t>с.Селеты</t>
  </si>
  <si>
    <t>554667200</t>
  </si>
  <si>
    <t>с.Буланбай</t>
  </si>
  <si>
    <t>554667300</t>
  </si>
  <si>
    <t>554669000</t>
  </si>
  <si>
    <t>Тохтинская с.а.</t>
  </si>
  <si>
    <t>554669100</t>
  </si>
  <si>
    <t>с.Тохта</t>
  </si>
  <si>
    <t>554673000</t>
  </si>
  <si>
    <t>Узунсуский с.о.</t>
  </si>
  <si>
    <t>554673100</t>
  </si>
  <si>
    <t>с.Узынсу</t>
  </si>
  <si>
    <t>554673400</t>
  </si>
  <si>
    <t>554800000</t>
  </si>
  <si>
    <t>Качирский район</t>
  </si>
  <si>
    <t>554830000</t>
  </si>
  <si>
    <t>556445100</t>
  </si>
  <si>
    <t>с.Hадаровка</t>
  </si>
  <si>
    <t>556445300</t>
  </si>
  <si>
    <t>556445700</t>
  </si>
  <si>
    <t>с.Чистополь</t>
  </si>
  <si>
    <t>556447000</t>
  </si>
  <si>
    <t>556447100</t>
  </si>
  <si>
    <t>с.Галицкое</t>
  </si>
  <si>
    <t>556447300</t>
  </si>
  <si>
    <t>556449000</t>
  </si>
  <si>
    <t>556449100</t>
  </si>
  <si>
    <t>с.Ольгино</t>
  </si>
  <si>
    <t>556449400</t>
  </si>
  <si>
    <t>с.Ольховка</t>
  </si>
  <si>
    <t>556453000</t>
  </si>
  <si>
    <t>Конырозекский с.о.</t>
  </si>
  <si>
    <t>556453100</t>
  </si>
  <si>
    <t>с.Коныр Озек</t>
  </si>
  <si>
    <t>556453200</t>
  </si>
  <si>
    <t>556455000</t>
  </si>
  <si>
    <t>Равнопольский с.о.</t>
  </si>
  <si>
    <t>556455100</t>
  </si>
  <si>
    <t>556455200</t>
  </si>
  <si>
    <t>с.Равнополь</t>
  </si>
  <si>
    <t>556455203</t>
  </si>
  <si>
    <t>с.Радужное</t>
  </si>
  <si>
    <t>556457000</t>
  </si>
  <si>
    <t>Таволжанский с.о.</t>
  </si>
  <si>
    <t>556457100</t>
  </si>
  <si>
    <t>с.Таволжан</t>
  </si>
  <si>
    <t>512655300</t>
  </si>
  <si>
    <t>с.Шоктас</t>
  </si>
  <si>
    <t>512655400</t>
  </si>
  <si>
    <t>с.Бершинтобе</t>
  </si>
  <si>
    <t>512657000</t>
  </si>
  <si>
    <t>Чернакский с.о.</t>
  </si>
  <si>
    <t>512657100</t>
  </si>
  <si>
    <t>с.Чернак</t>
  </si>
  <si>
    <t>512657103</t>
  </si>
  <si>
    <t>Подстанция РЭС</t>
  </si>
  <si>
    <t>512657200</t>
  </si>
  <si>
    <t>а. Космезгил</t>
  </si>
  <si>
    <t>512657203</t>
  </si>
  <si>
    <t>512657204</t>
  </si>
  <si>
    <t>Дом Акешаева Б.</t>
  </si>
  <si>
    <t>512657205</t>
  </si>
  <si>
    <t>512657206</t>
  </si>
  <si>
    <t>Дом Оспанова-Кудайбергенова</t>
  </si>
  <si>
    <t>512657207</t>
  </si>
  <si>
    <t>Откорм база</t>
  </si>
  <si>
    <t>512657300</t>
  </si>
  <si>
    <t>с. Аша</t>
  </si>
  <si>
    <t>512657303</t>
  </si>
  <si>
    <t>Дом Жоламанова Е.</t>
  </si>
  <si>
    <t>512657400</t>
  </si>
  <si>
    <t>рзд.32</t>
  </si>
  <si>
    <t>513600000</t>
  </si>
  <si>
    <t>район Байдибека</t>
  </si>
  <si>
    <t>513630000</t>
  </si>
  <si>
    <t>Косакжарский с.о.</t>
  </si>
  <si>
    <t>513630100</t>
  </si>
  <si>
    <t>с.Чаян</t>
  </si>
  <si>
    <t>513633000</t>
  </si>
  <si>
    <t>Агибетский с.о.</t>
  </si>
  <si>
    <t>513633100</t>
  </si>
  <si>
    <t>с.Агибет</t>
  </si>
  <si>
    <t>513633200</t>
  </si>
  <si>
    <t>513633300</t>
  </si>
  <si>
    <t>513633400</t>
  </si>
  <si>
    <t>513635000</t>
  </si>
  <si>
    <t>513635100</t>
  </si>
  <si>
    <t>513635200</t>
  </si>
  <si>
    <t>с.Жолгабас</t>
  </si>
  <si>
    <t>513635400</t>
  </si>
  <si>
    <t>513635700</t>
  </si>
  <si>
    <t>с.Туракты</t>
  </si>
  <si>
    <t>513637000</t>
  </si>
  <si>
    <t>513637100</t>
  </si>
  <si>
    <t>513637103</t>
  </si>
  <si>
    <t>Чабанский жил.дом</t>
  </si>
  <si>
    <t>513637200</t>
  </si>
  <si>
    <t>с.Казата</t>
  </si>
  <si>
    <t>513637203</t>
  </si>
  <si>
    <t>513637300</t>
  </si>
  <si>
    <t>с.Танатар</t>
  </si>
  <si>
    <t>513637303</t>
  </si>
  <si>
    <t>513637400</t>
  </si>
  <si>
    <t>с.Усиктас</t>
  </si>
  <si>
    <t>513639000</t>
  </si>
  <si>
    <t>513639100</t>
  </si>
  <si>
    <t>513639180</t>
  </si>
  <si>
    <t>с.Байжансай</t>
  </si>
  <si>
    <t>513639200</t>
  </si>
  <si>
    <t>с.Жарыкбас</t>
  </si>
  <si>
    <t>513639300</t>
  </si>
  <si>
    <t>с.Байдибек ата</t>
  </si>
  <si>
    <t>513645000</t>
  </si>
  <si>
    <t>513645100</t>
  </si>
  <si>
    <t>с.Боралдай</t>
  </si>
  <si>
    <t>513645200</t>
  </si>
  <si>
    <t>513645300</t>
  </si>
  <si>
    <t>с.Жогаргы Боралдай</t>
  </si>
  <si>
    <t>513645303</t>
  </si>
  <si>
    <t>513645400</t>
  </si>
  <si>
    <t>513645403</t>
  </si>
  <si>
    <t>513645500</t>
  </si>
  <si>
    <t>513645580</t>
  </si>
  <si>
    <t>513645583</t>
  </si>
  <si>
    <t>513645600</t>
  </si>
  <si>
    <t>513645603</t>
  </si>
  <si>
    <t>513645700</t>
  </si>
  <si>
    <t>с.Тайманова</t>
  </si>
  <si>
    <t>513645703</t>
  </si>
  <si>
    <t>513645800</t>
  </si>
  <si>
    <t>513645803</t>
  </si>
  <si>
    <t>513645880</t>
  </si>
  <si>
    <t>513645883</t>
  </si>
  <si>
    <t>513645900</t>
  </si>
  <si>
    <t>с.Туйетас</t>
  </si>
  <si>
    <t>513645903</t>
  </si>
  <si>
    <t>513647000</t>
  </si>
  <si>
    <t>Борлысайский с.о.</t>
  </si>
  <si>
    <t>513647100</t>
  </si>
  <si>
    <t>513647300</t>
  </si>
  <si>
    <t>513647400</t>
  </si>
  <si>
    <t>513647600</t>
  </si>
  <si>
    <t>с.Шукыршак</t>
  </si>
  <si>
    <t>513649000</t>
  </si>
  <si>
    <t>Бугунский с.о.</t>
  </si>
  <si>
    <t>513649100</t>
  </si>
  <si>
    <t>с.Шалдар</t>
  </si>
  <si>
    <t>513649103</t>
  </si>
  <si>
    <t>513649200</t>
  </si>
  <si>
    <t>513649203</t>
  </si>
  <si>
    <t>513649300</t>
  </si>
  <si>
    <t>513649303</t>
  </si>
  <si>
    <t>513649400</t>
  </si>
  <si>
    <t>с.Жиенкум</t>
  </si>
  <si>
    <t>513649403</t>
  </si>
  <si>
    <t>513649500</t>
  </si>
  <si>
    <t>с.Саркырама</t>
  </si>
  <si>
    <t>513649503</t>
  </si>
  <si>
    <t>513653000</t>
  </si>
  <si>
    <t>513653100</t>
  </si>
  <si>
    <t>513653103</t>
  </si>
  <si>
    <t>513653200</t>
  </si>
  <si>
    <t>с.Жузумдик</t>
  </si>
  <si>
    <t>513653203</t>
  </si>
  <si>
    <t>513653300</t>
  </si>
  <si>
    <t>513653303</t>
  </si>
  <si>
    <t>513653500</t>
  </si>
  <si>
    <t>513653503</t>
  </si>
  <si>
    <t>513653600</t>
  </si>
  <si>
    <t>с.Шыбыт</t>
  </si>
  <si>
    <t>513653603</t>
  </si>
  <si>
    <t>513655000</t>
  </si>
  <si>
    <t>513655100</t>
  </si>
  <si>
    <t>513655103</t>
  </si>
  <si>
    <t>513655200</t>
  </si>
  <si>
    <t>а. Ынтымак</t>
  </si>
  <si>
    <t>513655203</t>
  </si>
  <si>
    <t>513655300</t>
  </si>
  <si>
    <t>513655303</t>
  </si>
  <si>
    <t>513659000</t>
  </si>
  <si>
    <t>513659100</t>
  </si>
  <si>
    <t>с.Мынбулак</t>
  </si>
  <si>
    <t>513659200</t>
  </si>
  <si>
    <t>513659203</t>
  </si>
  <si>
    <t>513659300</t>
  </si>
  <si>
    <t>с.Бестогай</t>
  </si>
  <si>
    <t>513659303</t>
  </si>
  <si>
    <t>513659400</t>
  </si>
  <si>
    <t>с.Кайнарбулак</t>
  </si>
  <si>
    <t>513659500</t>
  </si>
  <si>
    <t>с.Косбулак</t>
  </si>
  <si>
    <t>513659600</t>
  </si>
  <si>
    <t>513659700</t>
  </si>
  <si>
    <t>513659703</t>
  </si>
  <si>
    <t>514000000</t>
  </si>
  <si>
    <t>Казыгуртский район</t>
  </si>
  <si>
    <t>514030000</t>
  </si>
  <si>
    <t>Казыгуртский с.о.</t>
  </si>
  <si>
    <t>514030100</t>
  </si>
  <si>
    <t>с.Казыгурт</t>
  </si>
  <si>
    <t>514033000</t>
  </si>
  <si>
    <t>Алтынтобинский с.о.</t>
  </si>
  <si>
    <t>514033100</t>
  </si>
  <si>
    <t>с.Алтынтобе</t>
  </si>
  <si>
    <t>514033103</t>
  </si>
  <si>
    <t>с.Кырман 2</t>
  </si>
  <si>
    <t>514033200</t>
  </si>
  <si>
    <t>514033203</t>
  </si>
  <si>
    <t>с.Алдатай</t>
  </si>
  <si>
    <t>514033204</t>
  </si>
  <si>
    <t>514033205</t>
  </si>
  <si>
    <t>514033206</t>
  </si>
  <si>
    <t>514033207</t>
  </si>
  <si>
    <t>514033208</t>
  </si>
  <si>
    <t>514033209</t>
  </si>
  <si>
    <t>с.Шурын</t>
  </si>
  <si>
    <t>514033400</t>
  </si>
  <si>
    <t>514033403</t>
  </si>
  <si>
    <t>с.Алибек</t>
  </si>
  <si>
    <t>514033404</t>
  </si>
  <si>
    <t>с.Жетписбай</t>
  </si>
  <si>
    <t>275433313</t>
  </si>
  <si>
    <t>с.Мергенбай</t>
  </si>
  <si>
    <t>275433314</t>
  </si>
  <si>
    <t>с.Мурадым</t>
  </si>
  <si>
    <t>275433315</t>
  </si>
  <si>
    <t>с.Мысык</t>
  </si>
  <si>
    <t>275433316</t>
  </si>
  <si>
    <t>с.Hияз 1</t>
  </si>
  <si>
    <t>275433317</t>
  </si>
  <si>
    <t>с.Hияз 2</t>
  </si>
  <si>
    <t>275433318</t>
  </si>
  <si>
    <t>275433319</t>
  </si>
  <si>
    <t>с.Рзалы</t>
  </si>
  <si>
    <t>275433321</t>
  </si>
  <si>
    <t>275433322</t>
  </si>
  <si>
    <t>275433400</t>
  </si>
  <si>
    <t>275433402</t>
  </si>
  <si>
    <t>275433403</t>
  </si>
  <si>
    <t>с.Бахай</t>
  </si>
  <si>
    <t>275433404</t>
  </si>
  <si>
    <t>275433405</t>
  </si>
  <si>
    <t>с.Бестобе</t>
  </si>
  <si>
    <t>275433407</t>
  </si>
  <si>
    <t>Ески ферма</t>
  </si>
  <si>
    <t>275433408</t>
  </si>
  <si>
    <t>с.Жазагали</t>
  </si>
  <si>
    <t>275433409</t>
  </si>
  <si>
    <t>Жаманкора</t>
  </si>
  <si>
    <t>275433411</t>
  </si>
  <si>
    <t>275433412</t>
  </si>
  <si>
    <t>с.Ибраим</t>
  </si>
  <si>
    <t>275433413</t>
  </si>
  <si>
    <t>с.Каракалпак</t>
  </si>
  <si>
    <t>275433415</t>
  </si>
  <si>
    <t>с.Караунгир</t>
  </si>
  <si>
    <t>с.Карман</t>
  </si>
  <si>
    <t>275433418</t>
  </si>
  <si>
    <t>с.Макай</t>
  </si>
  <si>
    <t>275433419</t>
  </si>
  <si>
    <t>с.Мендыхан</t>
  </si>
  <si>
    <t>с.Мухамбет</t>
  </si>
  <si>
    <t>275433422</t>
  </si>
  <si>
    <t>с.Hурпейс</t>
  </si>
  <si>
    <t>275433423</t>
  </si>
  <si>
    <t>с.Ойтакан</t>
  </si>
  <si>
    <t>275433424</t>
  </si>
  <si>
    <t>с.Сатыпалды</t>
  </si>
  <si>
    <t>275433425</t>
  </si>
  <si>
    <t>с.Суйтшигали</t>
  </si>
  <si>
    <t>275433426</t>
  </si>
  <si>
    <t>275433427</t>
  </si>
  <si>
    <t>с.Шандыр</t>
  </si>
  <si>
    <t>275433428</t>
  </si>
  <si>
    <t>с.Шапи</t>
  </si>
  <si>
    <t>275433429</t>
  </si>
  <si>
    <t>с.Шукургали</t>
  </si>
  <si>
    <t>275435000</t>
  </si>
  <si>
    <t>Уялинский с.о.</t>
  </si>
  <si>
    <t>275435100</t>
  </si>
  <si>
    <t>275435103</t>
  </si>
  <si>
    <t>с.Арыстан</t>
  </si>
  <si>
    <t>275435104</t>
  </si>
  <si>
    <t>с.Базарбай</t>
  </si>
  <si>
    <t>275435105</t>
  </si>
  <si>
    <t>с.Биримжар</t>
  </si>
  <si>
    <t>275435106</t>
  </si>
  <si>
    <t>275435107</t>
  </si>
  <si>
    <t>с.Ескисельпо</t>
  </si>
  <si>
    <t>275435108</t>
  </si>
  <si>
    <t>с.Жунис 1</t>
  </si>
  <si>
    <t>275435111</t>
  </si>
  <si>
    <t>с.Зулкарнай</t>
  </si>
  <si>
    <t>275435112</t>
  </si>
  <si>
    <t>275435113</t>
  </si>
  <si>
    <t>с.Калык</t>
  </si>
  <si>
    <t>275435114</t>
  </si>
  <si>
    <t>275435116</t>
  </si>
  <si>
    <t>с.Орак</t>
  </si>
  <si>
    <t>275435117</t>
  </si>
  <si>
    <t>275435119</t>
  </si>
  <si>
    <t>с.Тажиман</t>
  </si>
  <si>
    <t>275435121</t>
  </si>
  <si>
    <t>с.Темиреш</t>
  </si>
  <si>
    <t>275435122</t>
  </si>
  <si>
    <t>275435123</t>
  </si>
  <si>
    <t>275435200</t>
  </si>
  <si>
    <t>275435202</t>
  </si>
  <si>
    <t>с.Адик</t>
  </si>
  <si>
    <t>275435203</t>
  </si>
  <si>
    <t>с.Акмектеп</t>
  </si>
  <si>
    <t>514036100</t>
  </si>
  <si>
    <t>с.Жигерген</t>
  </si>
  <si>
    <t>514036103</t>
  </si>
  <si>
    <t>с.Сопбексаз</t>
  </si>
  <si>
    <t>514036200</t>
  </si>
  <si>
    <t>с.Айнатас</t>
  </si>
  <si>
    <t>514036203</t>
  </si>
  <si>
    <t>Амантайкора</t>
  </si>
  <si>
    <t>514036205</t>
  </si>
  <si>
    <t>Бейсенколькора</t>
  </si>
  <si>
    <t>514036207</t>
  </si>
  <si>
    <t>с.Ерлан</t>
  </si>
  <si>
    <t>514036209</t>
  </si>
  <si>
    <t>с.Кзылдихана</t>
  </si>
  <si>
    <t>514036211</t>
  </si>
  <si>
    <t>с.Мынтай</t>
  </si>
  <si>
    <t>514036213</t>
  </si>
  <si>
    <t>с.Онер</t>
  </si>
  <si>
    <t>514036215</t>
  </si>
  <si>
    <t>с.Орисбай</t>
  </si>
  <si>
    <t>514036217</t>
  </si>
  <si>
    <t>514036219</t>
  </si>
  <si>
    <t>Тауыккора 1</t>
  </si>
  <si>
    <t>514036221</t>
  </si>
  <si>
    <t>Тауыккора 2</t>
  </si>
  <si>
    <t>514036223</t>
  </si>
  <si>
    <t>с.Туртасаз</t>
  </si>
  <si>
    <t>514036500</t>
  </si>
  <si>
    <t>514036700</t>
  </si>
  <si>
    <t>с.Тесиктобе</t>
  </si>
  <si>
    <t>514036703</t>
  </si>
  <si>
    <t>Акрамкора</t>
  </si>
  <si>
    <t>514036705</t>
  </si>
  <si>
    <t>Амиркора</t>
  </si>
  <si>
    <t>514036707</t>
  </si>
  <si>
    <t>Жакайкора</t>
  </si>
  <si>
    <t>514036709</t>
  </si>
  <si>
    <t>Жанайкора</t>
  </si>
  <si>
    <t>514036711</t>
  </si>
  <si>
    <t>514036713</t>
  </si>
  <si>
    <t>514036715</t>
  </si>
  <si>
    <t>с.Муратали</t>
  </si>
  <si>
    <t>514036717</t>
  </si>
  <si>
    <t>с.Орынбайсай</t>
  </si>
  <si>
    <t>514036719</t>
  </si>
  <si>
    <t>Полаткора</t>
  </si>
  <si>
    <t>514036721</t>
  </si>
  <si>
    <t>с.Сарытепсен</t>
  </si>
  <si>
    <t>514036723</t>
  </si>
  <si>
    <t>с.Сауап</t>
  </si>
  <si>
    <t>514036725</t>
  </si>
  <si>
    <t>514036727</t>
  </si>
  <si>
    <t>Шалкаркора</t>
  </si>
  <si>
    <t>514036800</t>
  </si>
  <si>
    <t>с.Угам</t>
  </si>
  <si>
    <t>514037000</t>
  </si>
  <si>
    <t>Кокебельский с.о.</t>
  </si>
  <si>
    <t>514037100</t>
  </si>
  <si>
    <t>с.Коныршеген</t>
  </si>
  <si>
    <t>275437114</t>
  </si>
  <si>
    <t>с.Кумыскали</t>
  </si>
  <si>
    <t>275437115</t>
  </si>
  <si>
    <t>с.Мухай</t>
  </si>
  <si>
    <t>275437116</t>
  </si>
  <si>
    <t>с.Мырзагали</t>
  </si>
  <si>
    <t>275437117</t>
  </si>
  <si>
    <t>с.Мырзагерей</t>
  </si>
  <si>
    <t>275437118</t>
  </si>
  <si>
    <t>с.Оспан</t>
  </si>
  <si>
    <t>275437119</t>
  </si>
  <si>
    <t>275437121</t>
  </si>
  <si>
    <t>275437122</t>
  </si>
  <si>
    <t>275437123</t>
  </si>
  <si>
    <t>275437124</t>
  </si>
  <si>
    <t>с.Танкиш</t>
  </si>
  <si>
    <t>275437125</t>
  </si>
  <si>
    <t>с.Тогызкудук</t>
  </si>
  <si>
    <t>275437126</t>
  </si>
  <si>
    <t>с.Шандыколь</t>
  </si>
  <si>
    <t>275437127</t>
  </si>
  <si>
    <t>с.Шахман</t>
  </si>
  <si>
    <t>275437128</t>
  </si>
  <si>
    <t>с.Шынтемир</t>
  </si>
  <si>
    <t>275437200</t>
  </si>
  <si>
    <t>с.Куйбышев</t>
  </si>
  <si>
    <t>275437202</t>
  </si>
  <si>
    <t>с.Рамазан</t>
  </si>
  <si>
    <t>с.Смагул</t>
  </si>
  <si>
    <t>275437300</t>
  </si>
  <si>
    <t>275437303</t>
  </si>
  <si>
    <t>с.Аккыстау</t>
  </si>
  <si>
    <t>275437304</t>
  </si>
  <si>
    <t>с.Дола</t>
  </si>
  <si>
    <t>275437305</t>
  </si>
  <si>
    <t>275437306</t>
  </si>
  <si>
    <t>с.Камелден</t>
  </si>
  <si>
    <t>с.Кошек</t>
  </si>
  <si>
    <t>275437308</t>
  </si>
  <si>
    <t>с.Магзомсары</t>
  </si>
  <si>
    <t>275437309</t>
  </si>
  <si>
    <t>275437311</t>
  </si>
  <si>
    <t>275437312</t>
  </si>
  <si>
    <t>с.Саламат</t>
  </si>
  <si>
    <t>275439000</t>
  </si>
  <si>
    <t>Муратсайский с.о.</t>
  </si>
  <si>
    <t>275439100</t>
  </si>
  <si>
    <t>275439200</t>
  </si>
  <si>
    <t>с.Ажен</t>
  </si>
  <si>
    <t>275439202</t>
  </si>
  <si>
    <t>с.Апет</t>
  </si>
  <si>
    <t>275439204</t>
  </si>
  <si>
    <t>с.Гиззат</t>
  </si>
  <si>
    <t>275439207</t>
  </si>
  <si>
    <t>с.Косжан</t>
  </si>
  <si>
    <t>275439208</t>
  </si>
  <si>
    <t>с.Куаншали</t>
  </si>
  <si>
    <t>275439209</t>
  </si>
  <si>
    <t>275439212</t>
  </si>
  <si>
    <t>с.Магзом</t>
  </si>
  <si>
    <t>275439213</t>
  </si>
  <si>
    <t>с.Мухат</t>
  </si>
  <si>
    <t>275439215</t>
  </si>
  <si>
    <t>275439300</t>
  </si>
  <si>
    <t>с.Коккамыс</t>
  </si>
  <si>
    <t>354839302</t>
  </si>
  <si>
    <t>зимовка Абден</t>
  </si>
  <si>
    <t>276049300</t>
  </si>
  <si>
    <t>с.Белугино</t>
  </si>
  <si>
    <t>276049400</t>
  </si>
  <si>
    <t>276049600</t>
  </si>
  <si>
    <t>с.Джемчин</t>
  </si>
  <si>
    <t>276049602</t>
  </si>
  <si>
    <t>с.Азовский</t>
  </si>
  <si>
    <t>276049603</t>
  </si>
  <si>
    <t>с.Дояр</t>
  </si>
  <si>
    <t>276049604</t>
  </si>
  <si>
    <t>с.Широкий</t>
  </si>
  <si>
    <t>276049605</t>
  </si>
  <si>
    <t>с.Шорман</t>
  </si>
  <si>
    <t>276053000</t>
  </si>
  <si>
    <t>Чижинский с.о.</t>
  </si>
  <si>
    <t>276053100</t>
  </si>
  <si>
    <t>с.Чижа 2</t>
  </si>
  <si>
    <t>276053102</t>
  </si>
  <si>
    <t>с.Алмалысай</t>
  </si>
  <si>
    <t>276053103</t>
  </si>
  <si>
    <t>276053104</t>
  </si>
  <si>
    <t>276053105</t>
  </si>
  <si>
    <t>с.Жармалай</t>
  </si>
  <si>
    <t>276053106</t>
  </si>
  <si>
    <t>с.Кусем</t>
  </si>
  <si>
    <t>276053109</t>
  </si>
  <si>
    <t>276053113</t>
  </si>
  <si>
    <t>с.Тапкан</t>
  </si>
  <si>
    <t>276053200</t>
  </si>
  <si>
    <t>с.Ермольчево</t>
  </si>
  <si>
    <t>276053300</t>
  </si>
  <si>
    <t>276053303</t>
  </si>
  <si>
    <t>с.Майрамкуль</t>
  </si>
  <si>
    <t>276053306</t>
  </si>
  <si>
    <t>276053307</t>
  </si>
  <si>
    <t>с.Студенческая</t>
  </si>
  <si>
    <t>276053308</t>
  </si>
  <si>
    <t>с.Центральная</t>
  </si>
  <si>
    <t>276200000</t>
  </si>
  <si>
    <t>Теректинский район</t>
  </si>
  <si>
    <t>276230000</t>
  </si>
  <si>
    <t>Федоровский с.о.</t>
  </si>
  <si>
    <t>276230100</t>
  </si>
  <si>
    <t>с.Федоровка</t>
  </si>
  <si>
    <t>276230300</t>
  </si>
  <si>
    <t>с.Донецк</t>
  </si>
  <si>
    <t>276230400</t>
  </si>
  <si>
    <t>с.Яик</t>
  </si>
  <si>
    <t>276230500</t>
  </si>
  <si>
    <t>с.Кабылтобе</t>
  </si>
  <si>
    <t>276230600</t>
  </si>
  <si>
    <t>с.Шаракап</t>
  </si>
  <si>
    <t>276233000</t>
  </si>
  <si>
    <t>Акжаикский с.о.</t>
  </si>
  <si>
    <t>276233100</t>
  </si>
  <si>
    <t>с.Акжаик</t>
  </si>
  <si>
    <t>276233102</t>
  </si>
  <si>
    <t>276233103</t>
  </si>
  <si>
    <t>Институт</t>
  </si>
  <si>
    <t>276233200</t>
  </si>
  <si>
    <t>276233300</t>
  </si>
  <si>
    <t>276233400</t>
  </si>
  <si>
    <t>276233500</t>
  </si>
  <si>
    <t>с.Суттигенды</t>
  </si>
  <si>
    <t>276233600</t>
  </si>
  <si>
    <t>с.Талпын</t>
  </si>
  <si>
    <t>276235000</t>
  </si>
  <si>
    <t>Аксогымский с.о.</t>
  </si>
  <si>
    <t>276235100</t>
  </si>
  <si>
    <t>с.Аксогым</t>
  </si>
  <si>
    <t>276235200</t>
  </si>
  <si>
    <t>276235300</t>
  </si>
  <si>
    <t>276235400</t>
  </si>
  <si>
    <t>с.Улкененбек</t>
  </si>
  <si>
    <t>276237000</t>
  </si>
  <si>
    <t>Аксуатский с.о.</t>
  </si>
  <si>
    <t>276237100</t>
  </si>
  <si>
    <t>276237200</t>
  </si>
  <si>
    <t>с.Айтиево</t>
  </si>
  <si>
    <t>276237300</t>
  </si>
  <si>
    <t>с.Магистральное</t>
  </si>
  <si>
    <t>276237400</t>
  </si>
  <si>
    <t>с.Пойма</t>
  </si>
  <si>
    <t>276239000</t>
  </si>
  <si>
    <t>Анкатинский с.о.</t>
  </si>
  <si>
    <t>276239100</t>
  </si>
  <si>
    <t>276239200</t>
  </si>
  <si>
    <t>с.Рыбцех</t>
  </si>
  <si>
    <t>276239300</t>
  </si>
  <si>
    <t>с.Ерсары</t>
  </si>
  <si>
    <t>276239400</t>
  </si>
  <si>
    <t>с.Кандык</t>
  </si>
  <si>
    <t>276239500</t>
  </si>
  <si>
    <t>с.Hовая точка</t>
  </si>
  <si>
    <t>276239600</t>
  </si>
  <si>
    <t>с.Сатымшеген</t>
  </si>
  <si>
    <t>276239700</t>
  </si>
  <si>
    <t>с.Тасаншеген</t>
  </si>
  <si>
    <t>276243000</t>
  </si>
  <si>
    <t>Богдановский с.о.</t>
  </si>
  <si>
    <t>276243100</t>
  </si>
  <si>
    <t>с.Богдановка</t>
  </si>
  <si>
    <t>276245000</t>
  </si>
  <si>
    <t>Долинский с.о.</t>
  </si>
  <si>
    <t>276245100</t>
  </si>
  <si>
    <t>с.Долинное</t>
  </si>
  <si>
    <t>276245200</t>
  </si>
  <si>
    <t>276245300</t>
  </si>
  <si>
    <t>276247000</t>
  </si>
  <si>
    <t>Конеккеткенский с.о.</t>
  </si>
  <si>
    <t>276247100</t>
  </si>
  <si>
    <t>с.Конеккеткен</t>
  </si>
  <si>
    <t>276247103</t>
  </si>
  <si>
    <t>с.Жанияр</t>
  </si>
  <si>
    <t>276247104</t>
  </si>
  <si>
    <t>с.Кайбас</t>
  </si>
  <si>
    <t>276247105</t>
  </si>
  <si>
    <t>с.Карамектеп</t>
  </si>
  <si>
    <t>276247106</t>
  </si>
  <si>
    <t>с.Кызылакрап</t>
  </si>
  <si>
    <t>276247200</t>
  </si>
  <si>
    <t>276247202</t>
  </si>
  <si>
    <t>276247203</t>
  </si>
  <si>
    <t>276249000</t>
  </si>
  <si>
    <t>Hовопавловский с.о.</t>
  </si>
  <si>
    <t>276249100</t>
  </si>
  <si>
    <t>с.Hовопавловка</t>
  </si>
  <si>
    <t>276253000</t>
  </si>
  <si>
    <t>Подстепновский с.о.</t>
  </si>
  <si>
    <t>276253100</t>
  </si>
  <si>
    <t>с.Подстепное</t>
  </si>
  <si>
    <t>276253200</t>
  </si>
  <si>
    <t>с.Лесопитомник</t>
  </si>
  <si>
    <t>276253300</t>
  </si>
  <si>
    <t>с.Тукпай</t>
  </si>
  <si>
    <t>276253400</t>
  </si>
  <si>
    <t>276255000</t>
  </si>
  <si>
    <t>Покатиловский с.о.</t>
  </si>
  <si>
    <t>276255100</t>
  </si>
  <si>
    <t>с.Покатиловка</t>
  </si>
  <si>
    <t>276257000</t>
  </si>
  <si>
    <t>Придорожный с.о.</t>
  </si>
  <si>
    <t>276257100</t>
  </si>
  <si>
    <t>с.Придорожное</t>
  </si>
  <si>
    <t>276257200</t>
  </si>
  <si>
    <t>276257300</t>
  </si>
  <si>
    <t>с.Сарсеново</t>
  </si>
  <si>
    <t>276259000</t>
  </si>
  <si>
    <t>Приречный с.о.</t>
  </si>
  <si>
    <t>276259100</t>
  </si>
  <si>
    <t>276263000</t>
  </si>
  <si>
    <t>Тонкерисский с.о.</t>
  </si>
  <si>
    <t>276263100</t>
  </si>
  <si>
    <t>276263200</t>
  </si>
  <si>
    <t>с.Алебастрово</t>
  </si>
  <si>
    <t>276263300</t>
  </si>
  <si>
    <t>с.Коныссай</t>
  </si>
  <si>
    <t>276263400</t>
  </si>
  <si>
    <t>с.Шоптыкуль</t>
  </si>
  <si>
    <t>276265000</t>
  </si>
  <si>
    <t>276265100</t>
  </si>
  <si>
    <t>276269000</t>
  </si>
  <si>
    <t>Чаганский с.о.</t>
  </si>
  <si>
    <t>276269100</t>
  </si>
  <si>
    <t>276269200</t>
  </si>
  <si>
    <t>276269300</t>
  </si>
  <si>
    <t>с.Социализм</t>
  </si>
  <si>
    <t>276269302</t>
  </si>
  <si>
    <t>276269303</t>
  </si>
  <si>
    <t>с.Сатым</t>
  </si>
  <si>
    <t>276273000</t>
  </si>
  <si>
    <t>Шагатайский с.о.</t>
  </si>
  <si>
    <t>276273100</t>
  </si>
  <si>
    <t>354851000</t>
  </si>
  <si>
    <t>354851100</t>
  </si>
  <si>
    <t>354851104</t>
  </si>
  <si>
    <t>зимовка Базкей</t>
  </si>
  <si>
    <t>354851107</t>
  </si>
  <si>
    <t>зимовка Тортуй</t>
  </si>
  <si>
    <t>354853000</t>
  </si>
  <si>
    <t>с.о.Нуркена Абдирова</t>
  </si>
  <si>
    <t>354853100</t>
  </si>
  <si>
    <t>354853200</t>
  </si>
  <si>
    <t>с.Акшокы</t>
  </si>
  <si>
    <t>354853202</t>
  </si>
  <si>
    <t>зимовка старый Hуркен</t>
  </si>
  <si>
    <t>354853204</t>
  </si>
  <si>
    <t>зимовка Сарыжайлау</t>
  </si>
  <si>
    <t>354853205</t>
  </si>
  <si>
    <t>зимовка Шотбай</t>
  </si>
  <si>
    <t>354853300</t>
  </si>
  <si>
    <t>с.Жекежал</t>
  </si>
  <si>
    <t>354853302</t>
  </si>
  <si>
    <t>зимовка Актопырак</t>
  </si>
  <si>
    <t>354853303</t>
  </si>
  <si>
    <t>зимовка Аршалы</t>
  </si>
  <si>
    <t>354853304</t>
  </si>
  <si>
    <t>зимовка Караби</t>
  </si>
  <si>
    <t>354853305</t>
  </si>
  <si>
    <t>зимовка Кондыбай</t>
  </si>
  <si>
    <t>354853306</t>
  </si>
  <si>
    <t>зимовка Копа</t>
  </si>
  <si>
    <t>354853307</t>
  </si>
  <si>
    <t>зимовка Hокеш</t>
  </si>
  <si>
    <t>354853308</t>
  </si>
  <si>
    <t>зимовка Шонай</t>
  </si>
  <si>
    <t>354853312</t>
  </si>
  <si>
    <t>зимовка Бакытбулак</t>
  </si>
  <si>
    <t>354853313</t>
  </si>
  <si>
    <t>зимовка Кузеуадыр</t>
  </si>
  <si>
    <t>354853314</t>
  </si>
  <si>
    <t>зимовка Кызылсиыр</t>
  </si>
  <si>
    <t>354853315</t>
  </si>
  <si>
    <t>зимовка Торкора</t>
  </si>
  <si>
    <t>354855000</t>
  </si>
  <si>
    <t>354855100</t>
  </si>
  <si>
    <t>с.Жанатоган</t>
  </si>
  <si>
    <t>354855103</t>
  </si>
  <si>
    <t>зимовка Балташ</t>
  </si>
  <si>
    <t>354855104</t>
  </si>
  <si>
    <t>зимовка Ботабай</t>
  </si>
  <si>
    <t>354855105</t>
  </si>
  <si>
    <t>зимовка Дагар</t>
  </si>
  <si>
    <t>354855106</t>
  </si>
  <si>
    <t>зимовка Жанибек</t>
  </si>
  <si>
    <t>354855108</t>
  </si>
  <si>
    <t>зимовка Тунгат</t>
  </si>
  <si>
    <t>354855109</t>
  </si>
  <si>
    <t>зимовка Конысбай 2</t>
  </si>
  <si>
    <t>354855111</t>
  </si>
  <si>
    <t>354855112</t>
  </si>
  <si>
    <t>зимовка Кызылшокы</t>
  </si>
  <si>
    <t>354855113</t>
  </si>
  <si>
    <t>с.Тюнтюгур</t>
  </si>
  <si>
    <t>395241000</t>
  </si>
  <si>
    <t>395241100</t>
  </si>
  <si>
    <t>395241200</t>
  </si>
  <si>
    <t>395243000</t>
  </si>
  <si>
    <t>Железнодорожный с.о.</t>
  </si>
  <si>
    <t>395243100</t>
  </si>
  <si>
    <t>с.Железнодорожное</t>
  </si>
  <si>
    <t>395243300</t>
  </si>
  <si>
    <t>с.Братское</t>
  </si>
  <si>
    <t>395247000</t>
  </si>
  <si>
    <t>395247100</t>
  </si>
  <si>
    <t>395247200</t>
  </si>
  <si>
    <t>с.Байганколь</t>
  </si>
  <si>
    <t>395247300</t>
  </si>
  <si>
    <t>с.Кызкеткен</t>
  </si>
  <si>
    <t>395251000</t>
  </si>
  <si>
    <t>Карамырзинский с.о.</t>
  </si>
  <si>
    <t>395251100</t>
  </si>
  <si>
    <t>395251300</t>
  </si>
  <si>
    <t>с.Кошевое</t>
  </si>
  <si>
    <t>395251500</t>
  </si>
  <si>
    <t>395251700</t>
  </si>
  <si>
    <t>с.Суйгенсай</t>
  </si>
  <si>
    <t>395253000</t>
  </si>
  <si>
    <t>Койбагарский с.о.</t>
  </si>
  <si>
    <t>395253100</t>
  </si>
  <si>
    <t>с.Койбагар</t>
  </si>
  <si>
    <t>395255000</t>
  </si>
  <si>
    <t>Люблинский с.о.</t>
  </si>
  <si>
    <t>395255100</t>
  </si>
  <si>
    <t>с.Люблинка</t>
  </si>
  <si>
    <t>395255200</t>
  </si>
  <si>
    <t>395255300</t>
  </si>
  <si>
    <t>с.Корниловка</t>
  </si>
  <si>
    <t>395255400</t>
  </si>
  <si>
    <t>395255500</t>
  </si>
  <si>
    <t>с.Симферополь</t>
  </si>
  <si>
    <t>395261000</t>
  </si>
  <si>
    <t>395261100</t>
  </si>
  <si>
    <t>395263000</t>
  </si>
  <si>
    <t>395263100</t>
  </si>
  <si>
    <t>395263300</t>
  </si>
  <si>
    <t>с.Кундузда</t>
  </si>
  <si>
    <t>395265000</t>
  </si>
  <si>
    <t>Жалгысканский с.о.</t>
  </si>
  <si>
    <t>395265100</t>
  </si>
  <si>
    <t>с.Жалгыскан</t>
  </si>
  <si>
    <t>395267000</t>
  </si>
  <si>
    <t>395267100</t>
  </si>
  <si>
    <t>395269000</t>
  </si>
  <si>
    <t>395269100</t>
  </si>
  <si>
    <t>с.Павловское</t>
  </si>
  <si>
    <t>395275000</t>
  </si>
  <si>
    <t>395275100</t>
  </si>
  <si>
    <t>395277000</t>
  </si>
  <si>
    <t>395277100</t>
  </si>
  <si>
    <t>395277180</t>
  </si>
  <si>
    <t>с.Жекеколь</t>
  </si>
  <si>
    <t>395277200</t>
  </si>
  <si>
    <t>с.Куленсай</t>
  </si>
  <si>
    <t>395281000</t>
  </si>
  <si>
    <t>Ушаковский с.о.</t>
  </si>
  <si>
    <t>395281100</t>
  </si>
  <si>
    <t>с.Ушаково</t>
  </si>
  <si>
    <t>395281300</t>
  </si>
  <si>
    <t>с.Заря</t>
  </si>
  <si>
    <t>395281500</t>
  </si>
  <si>
    <t>395283000</t>
  </si>
  <si>
    <t>395283100</t>
  </si>
  <si>
    <t>395283500</t>
  </si>
  <si>
    <t>с.Прогресс</t>
  </si>
  <si>
    <t>395285000</t>
  </si>
  <si>
    <t>Челгашинский с.о.</t>
  </si>
  <si>
    <t>395285100</t>
  </si>
  <si>
    <t>с.Челгаши</t>
  </si>
  <si>
    <t>395285200</t>
  </si>
  <si>
    <t>395287000</t>
  </si>
  <si>
    <t>Черняевский с.о.</t>
  </si>
  <si>
    <t>395287100</t>
  </si>
  <si>
    <t>395287200</t>
  </si>
  <si>
    <t>с.Белозерка</t>
  </si>
  <si>
    <t>395287300</t>
  </si>
  <si>
    <t>с.Зеленовка</t>
  </si>
  <si>
    <t>395287500</t>
  </si>
  <si>
    <t>с.Маршановка</t>
  </si>
  <si>
    <t>395287600</t>
  </si>
  <si>
    <t>с.Тучковка</t>
  </si>
  <si>
    <t>395287700</t>
  </si>
  <si>
    <t>с.Черняевка</t>
  </si>
  <si>
    <t>395400000</t>
  </si>
  <si>
    <t>Костанайский район</t>
  </si>
  <si>
    <t>395430000</t>
  </si>
  <si>
    <t>Затобольская п.а.</t>
  </si>
  <si>
    <t>395430100</t>
  </si>
  <si>
    <t>п.Затобольск</t>
  </si>
  <si>
    <t>395431000</t>
  </si>
  <si>
    <t>395431100</t>
  </si>
  <si>
    <t>395431200</t>
  </si>
  <si>
    <t>395431300</t>
  </si>
  <si>
    <t>395431400</t>
  </si>
  <si>
    <t>с.Осиновка</t>
  </si>
  <si>
    <t>395431500</t>
  </si>
  <si>
    <t>с.Рыспай</t>
  </si>
  <si>
    <t>395431600</t>
  </si>
  <si>
    <t>395433000</t>
  </si>
  <si>
    <t>Александровский с.о.</t>
  </si>
  <si>
    <t>395433100</t>
  </si>
  <si>
    <t>395433200</t>
  </si>
  <si>
    <t>с.Давыденовка</t>
  </si>
  <si>
    <t>395433300</t>
  </si>
  <si>
    <t>с.Жуковка</t>
  </si>
  <si>
    <t>395435000</t>
  </si>
  <si>
    <t>Белозерский с.о.</t>
  </si>
  <si>
    <t>395435100</t>
  </si>
  <si>
    <t>395435200</t>
  </si>
  <si>
    <t>с.Балыкты</t>
  </si>
  <si>
    <t>395435300</t>
  </si>
  <si>
    <t>395437000</t>
  </si>
  <si>
    <t>Борис-Романовский с.о.</t>
  </si>
  <si>
    <t>395437100</t>
  </si>
  <si>
    <t>с.Борис-Романовка</t>
  </si>
  <si>
    <t>395439000</t>
  </si>
  <si>
    <t>Владимировский с.о.</t>
  </si>
  <si>
    <t>395439100</t>
  </si>
  <si>
    <t>395439200</t>
  </si>
  <si>
    <t>с.Сормовка</t>
  </si>
  <si>
    <t>395439300</t>
  </si>
  <si>
    <t>с.Янушевка</t>
  </si>
  <si>
    <t>395441000</t>
  </si>
  <si>
    <t>Воскресеновский с.о.</t>
  </si>
  <si>
    <t>395441100</t>
  </si>
  <si>
    <t>с.Воскресеновка</t>
  </si>
  <si>
    <t>395443000</t>
  </si>
  <si>
    <t>Глазуновский с.о.</t>
  </si>
  <si>
    <t>395443100</t>
  </si>
  <si>
    <t>с.Глазуновка</t>
  </si>
  <si>
    <t>395443200</t>
  </si>
  <si>
    <t>395443300</t>
  </si>
  <si>
    <t>395445000</t>
  </si>
  <si>
    <t>Ждановский с.о.</t>
  </si>
  <si>
    <t>395445100</t>
  </si>
  <si>
    <t>395445300</t>
  </si>
  <si>
    <t>с.Аккабак</t>
  </si>
  <si>
    <t>395445400</t>
  </si>
  <si>
    <t>395445600</t>
  </si>
  <si>
    <t>с.Кировка</t>
  </si>
  <si>
    <t>395445800</t>
  </si>
  <si>
    <t>с.Семилетка</t>
  </si>
  <si>
    <t>395447000</t>
  </si>
  <si>
    <t>Майкольский с.о.</t>
  </si>
  <si>
    <t>395447100</t>
  </si>
  <si>
    <t>с.Майколь</t>
  </si>
  <si>
    <t>395447200</t>
  </si>
  <si>
    <t>с.Арман</t>
  </si>
  <si>
    <t>395447400</t>
  </si>
  <si>
    <t>с.Рязановка</t>
  </si>
  <si>
    <t>395447500</t>
  </si>
  <si>
    <t>с.Шеминовское</t>
  </si>
  <si>
    <t>395449000</t>
  </si>
  <si>
    <t>395449100</t>
  </si>
  <si>
    <t>395449300</t>
  </si>
  <si>
    <t>с.Светлый Жарколь</t>
  </si>
  <si>
    <t>395451000</t>
  </si>
  <si>
    <t>395451100</t>
  </si>
  <si>
    <t>395451102</t>
  </si>
  <si>
    <t>Полевой стан Госсортучастка</t>
  </si>
  <si>
    <t>395451200</t>
  </si>
  <si>
    <t>395451300</t>
  </si>
  <si>
    <t>395453000</t>
  </si>
  <si>
    <t>Hадеждинский с.о.</t>
  </si>
  <si>
    <t>395453100</t>
  </si>
  <si>
    <t>395453200</t>
  </si>
  <si>
    <t>с.Майалап</t>
  </si>
  <si>
    <t>с.Буркутты</t>
  </si>
  <si>
    <t>354869102</t>
  </si>
  <si>
    <t>Кордон Айтбай</t>
  </si>
  <si>
    <t>354869103</t>
  </si>
  <si>
    <t>зимовка Акбалаган 1</t>
  </si>
  <si>
    <t>354869105</t>
  </si>
  <si>
    <t>зимовка Аукей</t>
  </si>
  <si>
    <t>354869108</t>
  </si>
  <si>
    <t>Кордон Комиссаровка</t>
  </si>
  <si>
    <t>354869109</t>
  </si>
  <si>
    <t>354869111</t>
  </si>
  <si>
    <t>354869112</t>
  </si>
  <si>
    <t>Кордон Кызылкенши</t>
  </si>
  <si>
    <t>354869114</t>
  </si>
  <si>
    <t>354869115</t>
  </si>
  <si>
    <t>зимовка Сарытау</t>
  </si>
  <si>
    <t>354869116</t>
  </si>
  <si>
    <t>354869117</t>
  </si>
  <si>
    <t>зимовка Инкарбай</t>
  </si>
  <si>
    <t>354869121</t>
  </si>
  <si>
    <t>зимовка Кешубай</t>
  </si>
  <si>
    <t>354869122</t>
  </si>
  <si>
    <t>зимовка Акбалаган 2</t>
  </si>
  <si>
    <t>354869200</t>
  </si>
  <si>
    <t>с.Борлыбулак</t>
  </si>
  <si>
    <t>354869300</t>
  </si>
  <si>
    <t>354869400</t>
  </si>
  <si>
    <t>с.Кент</t>
  </si>
  <si>
    <t>354869600</t>
  </si>
  <si>
    <t>ст.Буркитты</t>
  </si>
  <si>
    <t>354871000</t>
  </si>
  <si>
    <t>а.о. Коянды</t>
  </si>
  <si>
    <t>354871100</t>
  </si>
  <si>
    <t>354871105</t>
  </si>
  <si>
    <t>зимовка Актубек 3</t>
  </si>
  <si>
    <t>354871116</t>
  </si>
  <si>
    <t>зимовка Токпан</t>
  </si>
  <si>
    <t>354871119</t>
  </si>
  <si>
    <t>зимовка Корык</t>
  </si>
  <si>
    <t>354871200</t>
  </si>
  <si>
    <t>с.Атантай</t>
  </si>
  <si>
    <t>354873000</t>
  </si>
  <si>
    <t>а.о. Мартбек Мамыраев</t>
  </si>
  <si>
    <t>354873100</t>
  </si>
  <si>
    <t>354873102</t>
  </si>
  <si>
    <t>зимовка Айтыш</t>
  </si>
  <si>
    <t>354873103</t>
  </si>
  <si>
    <t>зимовка Акбайпак</t>
  </si>
  <si>
    <t>354873104</t>
  </si>
  <si>
    <t>зимовка Батпакбай</t>
  </si>
  <si>
    <t>395633000</t>
  </si>
  <si>
    <t>Алешинский с.о.</t>
  </si>
  <si>
    <t>395633100</t>
  </si>
  <si>
    <t>с.Басагаш</t>
  </si>
  <si>
    <t>395633200</t>
  </si>
  <si>
    <t>с.Алешинка</t>
  </si>
  <si>
    <t>395633300</t>
  </si>
  <si>
    <t>с.Алкау</t>
  </si>
  <si>
    <t>395635000</t>
  </si>
  <si>
    <t>Борковский с.о.</t>
  </si>
  <si>
    <t>395635100</t>
  </si>
  <si>
    <t>с.Борки</t>
  </si>
  <si>
    <t>395635300</t>
  </si>
  <si>
    <t>395635400</t>
  </si>
  <si>
    <t>354435000</t>
  </si>
  <si>
    <t>Актастинский с.о.</t>
  </si>
  <si>
    <t>354435100</t>
  </si>
  <si>
    <t>354435102</t>
  </si>
  <si>
    <t>с.Улкенбулак</t>
  </si>
  <si>
    <t>354437000</t>
  </si>
  <si>
    <t>354437100</t>
  </si>
  <si>
    <t>354437102</t>
  </si>
  <si>
    <t>354437103</t>
  </si>
  <si>
    <t>зимовка Жекебаз</t>
  </si>
  <si>
    <t>354437104</t>
  </si>
  <si>
    <t>зимовка Комсомол</t>
  </si>
  <si>
    <t>354437105</t>
  </si>
  <si>
    <t>зимовка Косагалы</t>
  </si>
  <si>
    <t>354437106</t>
  </si>
  <si>
    <t>зимовка Косбулак</t>
  </si>
  <si>
    <t>354437107</t>
  </si>
  <si>
    <t>зимовка Пионерлагерь</t>
  </si>
  <si>
    <t>354437111</t>
  </si>
  <si>
    <t>зимовка Асаубек</t>
  </si>
  <si>
    <t>354437112</t>
  </si>
  <si>
    <t>зимовка Ашербайжан</t>
  </si>
  <si>
    <t>354437113</t>
  </si>
  <si>
    <t>354437200</t>
  </si>
  <si>
    <t>с.Айшырак</t>
  </si>
  <si>
    <t>354437202</t>
  </si>
  <si>
    <t>зимовка Боксай</t>
  </si>
  <si>
    <t>354437203</t>
  </si>
  <si>
    <t>зимовка Дарат</t>
  </si>
  <si>
    <t>354437204</t>
  </si>
  <si>
    <t>354437205</t>
  </si>
  <si>
    <t>зимовка Корган</t>
  </si>
  <si>
    <t>354437206</t>
  </si>
  <si>
    <t>зимовка Саугабай</t>
  </si>
  <si>
    <t>354437207</t>
  </si>
  <si>
    <t>зимовка Сарыоба</t>
  </si>
  <si>
    <t>354437400</t>
  </si>
  <si>
    <t>с.Клыч</t>
  </si>
  <si>
    <t>354439000</t>
  </si>
  <si>
    <t>354439100</t>
  </si>
  <si>
    <t>354439103</t>
  </si>
  <si>
    <t>с.Сарысу</t>
  </si>
  <si>
    <t>354439200</t>
  </si>
  <si>
    <t>с.Атасу</t>
  </si>
  <si>
    <t>354439207</t>
  </si>
  <si>
    <t>рзд.128 км</t>
  </si>
  <si>
    <t>354439300</t>
  </si>
  <si>
    <t>ст.Мынадыр</t>
  </si>
  <si>
    <t>354439302</t>
  </si>
  <si>
    <t>рзд.152 км</t>
  </si>
  <si>
    <t>Телевышка</t>
  </si>
  <si>
    <t>514049200</t>
  </si>
  <si>
    <t>514049203</t>
  </si>
  <si>
    <t>с.Жамбас</t>
  </si>
  <si>
    <t>514049205</t>
  </si>
  <si>
    <t>514049207</t>
  </si>
  <si>
    <t>514049209</t>
  </si>
  <si>
    <t>514049300</t>
  </si>
  <si>
    <t>с.Атбулак</t>
  </si>
  <si>
    <t>514049303</t>
  </si>
  <si>
    <t>514049305</t>
  </si>
  <si>
    <t>514049307</t>
  </si>
  <si>
    <t>514049309</t>
  </si>
  <si>
    <t>с.Белгазиев</t>
  </si>
  <si>
    <t>514049311</t>
  </si>
  <si>
    <t>Орталык газуй</t>
  </si>
  <si>
    <t>514049313</t>
  </si>
  <si>
    <t>с.Жарбастау</t>
  </si>
  <si>
    <t>514049315</t>
  </si>
  <si>
    <t>с.Кауынбайсай</t>
  </si>
  <si>
    <t>514049317</t>
  </si>
  <si>
    <t>с.М.Ибрагимов</t>
  </si>
  <si>
    <t>514049400</t>
  </si>
  <si>
    <t>514049403</t>
  </si>
  <si>
    <t>с.Адамтас</t>
  </si>
  <si>
    <t>514049405</t>
  </si>
  <si>
    <t>с.Ащы 1</t>
  </si>
  <si>
    <t>514049407</t>
  </si>
  <si>
    <t>514049409</t>
  </si>
  <si>
    <t>514049411</t>
  </si>
  <si>
    <t>Кубка</t>
  </si>
  <si>
    <t>514049413</t>
  </si>
  <si>
    <t>Тауыккора</t>
  </si>
  <si>
    <t>514049415</t>
  </si>
  <si>
    <t>с.Тогызынша</t>
  </si>
  <si>
    <t>514049417</t>
  </si>
  <si>
    <t>514049419</t>
  </si>
  <si>
    <t>с.Шиферный</t>
  </si>
  <si>
    <t>514049421</t>
  </si>
  <si>
    <t>514049423</t>
  </si>
  <si>
    <t>514049425</t>
  </si>
  <si>
    <t>514049500</t>
  </si>
  <si>
    <t>514049600</t>
  </si>
  <si>
    <t>а. Кыдыр Мамбетулы</t>
  </si>
  <si>
    <t>514049603</t>
  </si>
  <si>
    <t>с.Алимов</t>
  </si>
  <si>
    <t>514049605</t>
  </si>
  <si>
    <t>514049607</t>
  </si>
  <si>
    <t>с.Карагашбулак</t>
  </si>
  <si>
    <t>514049609</t>
  </si>
  <si>
    <t>514049700</t>
  </si>
  <si>
    <t>с.Кызылдала</t>
  </si>
  <si>
    <t>514049703</t>
  </si>
  <si>
    <t>514049704</t>
  </si>
  <si>
    <t>с.Ж.Балкыбеков</t>
  </si>
  <si>
    <t>514049705</t>
  </si>
  <si>
    <t>514049706</t>
  </si>
  <si>
    <t>514049707</t>
  </si>
  <si>
    <t>с.Тауыккана</t>
  </si>
  <si>
    <t>514049708</t>
  </si>
  <si>
    <t>Ток 4</t>
  </si>
  <si>
    <t>514049709</t>
  </si>
  <si>
    <t>с.Шахаулие</t>
  </si>
  <si>
    <t>514053000</t>
  </si>
  <si>
    <t>Турбатский с.о.</t>
  </si>
  <si>
    <t>514053100</t>
  </si>
  <si>
    <t>с.Турбат</t>
  </si>
  <si>
    <t>514053103</t>
  </si>
  <si>
    <t>Акбастаукора</t>
  </si>
  <si>
    <t>514053105</t>
  </si>
  <si>
    <t>Енбеккора</t>
  </si>
  <si>
    <t>514053107</t>
  </si>
  <si>
    <t>Койрылкарынкора</t>
  </si>
  <si>
    <t>514053109</t>
  </si>
  <si>
    <t>514053111</t>
  </si>
  <si>
    <t>Парикатакора</t>
  </si>
  <si>
    <t>514053113</t>
  </si>
  <si>
    <t>Сергазыкора</t>
  </si>
  <si>
    <t>514053115</t>
  </si>
  <si>
    <t>Сталинкора</t>
  </si>
  <si>
    <t>514053117</t>
  </si>
  <si>
    <t>с.Ташай</t>
  </si>
  <si>
    <t>514053119</t>
  </si>
  <si>
    <t>Тулкисайкора</t>
  </si>
  <si>
    <t>514053121</t>
  </si>
  <si>
    <t>Ушагаткора</t>
  </si>
  <si>
    <t>514053200</t>
  </si>
  <si>
    <t>514053300</t>
  </si>
  <si>
    <t>514053303</t>
  </si>
  <si>
    <t>514053304</t>
  </si>
  <si>
    <t>с.Ащы 2</t>
  </si>
  <si>
    <t>514053305</t>
  </si>
  <si>
    <t>Бугыбайкора 1</t>
  </si>
  <si>
    <t>514053306</t>
  </si>
  <si>
    <t>Бугыбайкора 2</t>
  </si>
  <si>
    <t>514053307</t>
  </si>
  <si>
    <t>514053308</t>
  </si>
  <si>
    <t>Hурматкора</t>
  </si>
  <si>
    <t>514053400</t>
  </si>
  <si>
    <t>514053403</t>
  </si>
  <si>
    <t>Бакиркора</t>
  </si>
  <si>
    <t>514053404</t>
  </si>
  <si>
    <t>514053405</t>
  </si>
  <si>
    <t>Кокбастаукора</t>
  </si>
  <si>
    <t>514053406</t>
  </si>
  <si>
    <t>514053407</t>
  </si>
  <si>
    <t>Сапарлыкора</t>
  </si>
  <si>
    <t>514053408</t>
  </si>
  <si>
    <t>Шошкакора</t>
  </si>
  <si>
    <t>514055000</t>
  </si>
  <si>
    <t>Шанакский с.о.</t>
  </si>
  <si>
    <t>514055100</t>
  </si>
  <si>
    <t>с.Шанак</t>
  </si>
  <si>
    <t>514055200</t>
  </si>
  <si>
    <t>514055300</t>
  </si>
  <si>
    <t>с.Старый Шанак</t>
  </si>
  <si>
    <t>514055400</t>
  </si>
  <si>
    <t>ст.Чанак</t>
  </si>
  <si>
    <t>514055500</t>
  </si>
  <si>
    <t>с.Ызабулак</t>
  </si>
  <si>
    <t>514057000</t>
  </si>
  <si>
    <t>Шарапхананский с.о.</t>
  </si>
  <si>
    <t>514057100</t>
  </si>
  <si>
    <t>с.Шарапхана</t>
  </si>
  <si>
    <t>514057200</t>
  </si>
  <si>
    <t>с.Бакабулак</t>
  </si>
  <si>
    <t>514057203</t>
  </si>
  <si>
    <t>514057205</t>
  </si>
  <si>
    <t>514057207</t>
  </si>
  <si>
    <t>Дом чабана 4</t>
  </si>
  <si>
    <t>514057209</t>
  </si>
  <si>
    <t>Дом чабана 5</t>
  </si>
  <si>
    <t>514057211</t>
  </si>
  <si>
    <t>Дом чабана 6</t>
  </si>
  <si>
    <t>514057213</t>
  </si>
  <si>
    <t>Дом чабана 7</t>
  </si>
  <si>
    <t>514057300</t>
  </si>
  <si>
    <t>514057303</t>
  </si>
  <si>
    <t>Дом чабана 12</t>
  </si>
  <si>
    <t>514057305</t>
  </si>
  <si>
    <t>Дом чабана 13</t>
  </si>
  <si>
    <t>514057307</t>
  </si>
  <si>
    <t>Дом чабана 14</t>
  </si>
  <si>
    <t>514057309</t>
  </si>
  <si>
    <t>Дом чабана 15</t>
  </si>
  <si>
    <t>514057311</t>
  </si>
  <si>
    <t>Дом чабана 16</t>
  </si>
  <si>
    <t>514057313</t>
  </si>
  <si>
    <t>Дом чабана 17</t>
  </si>
  <si>
    <t>514057315</t>
  </si>
  <si>
    <t>Дом чабана 18</t>
  </si>
  <si>
    <t>Селхоз Аул</t>
  </si>
  <si>
    <t>354469104</t>
  </si>
  <si>
    <t>354469300</t>
  </si>
  <si>
    <t>354469302</t>
  </si>
  <si>
    <t>с.Акшагат</t>
  </si>
  <si>
    <t>354800000</t>
  </si>
  <si>
    <t>Каркаралинский район</t>
  </si>
  <si>
    <t>354820100</t>
  </si>
  <si>
    <t>г.Каркаралинск</t>
  </si>
  <si>
    <t>354831000</t>
  </si>
  <si>
    <t>354831100</t>
  </si>
  <si>
    <t>354831102</t>
  </si>
  <si>
    <t>354831103</t>
  </si>
  <si>
    <t>зимовка Иманкуль</t>
  </si>
  <si>
    <t>354831104</t>
  </si>
  <si>
    <t>зимовка Кулшыагаш</t>
  </si>
  <si>
    <t>354831106</t>
  </si>
  <si>
    <t>354883106</t>
  </si>
  <si>
    <t>зимовка Кайракты</t>
  </si>
  <si>
    <t>354883107</t>
  </si>
  <si>
    <t>зимовка Омархан</t>
  </si>
  <si>
    <t>354883108</t>
  </si>
  <si>
    <t>рзд.6</t>
  </si>
  <si>
    <t>354887000</t>
  </si>
  <si>
    <t>Шарыктинский с.о.</t>
  </si>
  <si>
    <t>354887100</t>
  </si>
  <si>
    <t>354887103</t>
  </si>
  <si>
    <t>зимовка Балагазы</t>
  </si>
  <si>
    <t>354887105</t>
  </si>
  <si>
    <t>зимовка Бейсенбай</t>
  </si>
  <si>
    <t>354887109</t>
  </si>
  <si>
    <t>зимовка Карибай</t>
  </si>
  <si>
    <t>354887112</t>
  </si>
  <si>
    <t>зимовка Майшокы</t>
  </si>
  <si>
    <t>354887113</t>
  </si>
  <si>
    <t>зимовка Hаби</t>
  </si>
  <si>
    <t>354887115</t>
  </si>
  <si>
    <t>зимовка Тукыш</t>
  </si>
  <si>
    <t>354887116</t>
  </si>
  <si>
    <t>зимовка Тумсыкнияк</t>
  </si>
  <si>
    <t>354887119</t>
  </si>
  <si>
    <t>зимовка Азимбек</t>
  </si>
  <si>
    <t>354887121</t>
  </si>
  <si>
    <t>зимовка Улкенбаз</t>
  </si>
  <si>
    <t>354887180</t>
  </si>
  <si>
    <t>с.Айыр</t>
  </si>
  <si>
    <t>354887200</t>
  </si>
  <si>
    <t>с.Кызылшилик</t>
  </si>
  <si>
    <t>354887207</t>
  </si>
  <si>
    <t>зимовка Коргадыр</t>
  </si>
  <si>
    <t>354887300</t>
  </si>
  <si>
    <t>354887304</t>
  </si>
  <si>
    <t>354887305</t>
  </si>
  <si>
    <t>354887306</t>
  </si>
  <si>
    <t>зимовка Канай</t>
  </si>
  <si>
    <t>354887307</t>
  </si>
  <si>
    <t>зимовка Караауыл</t>
  </si>
  <si>
    <t>354887309</t>
  </si>
  <si>
    <t>зимовка Курлыс</t>
  </si>
  <si>
    <t>354887311</t>
  </si>
  <si>
    <t>зимовка Опырмалы</t>
  </si>
  <si>
    <t>354887314</t>
  </si>
  <si>
    <t>зимовка Койшыбай</t>
  </si>
  <si>
    <t>354889000</t>
  </si>
  <si>
    <t>354889100</t>
  </si>
  <si>
    <t>354889103</t>
  </si>
  <si>
    <t>354889104</t>
  </si>
  <si>
    <t>зимовка Коянды</t>
  </si>
  <si>
    <t>354889109</t>
  </si>
  <si>
    <t>зимовка Дубовка</t>
  </si>
  <si>
    <t>354889111</t>
  </si>
  <si>
    <t>зимовка Жарыкмола</t>
  </si>
  <si>
    <t>354889115</t>
  </si>
  <si>
    <t>зимовка Жаппас</t>
  </si>
  <si>
    <t>354889117</t>
  </si>
  <si>
    <t>зимовка Карабике</t>
  </si>
  <si>
    <t>354889121</t>
  </si>
  <si>
    <t>355200000</t>
  </si>
  <si>
    <t>Hуринский район</t>
  </si>
  <si>
    <t>355230000</t>
  </si>
  <si>
    <t>Киевка п.а.</t>
  </si>
  <si>
    <t>355230100</t>
  </si>
  <si>
    <t>п.Киевка</t>
  </si>
  <si>
    <t>355231000</t>
  </si>
  <si>
    <t>Амантауский с.о.</t>
  </si>
  <si>
    <t>355231100</t>
  </si>
  <si>
    <t>с.Амантау</t>
  </si>
  <si>
    <t>355231106</t>
  </si>
  <si>
    <t>355233000</t>
  </si>
  <si>
    <t>Аршалинский с.о.</t>
  </si>
  <si>
    <t>355233100</t>
  </si>
  <si>
    <t>с.Каракаска</t>
  </si>
  <si>
    <t>355235000</t>
  </si>
  <si>
    <t>Балыктыкольский с.о.</t>
  </si>
  <si>
    <t>355235100</t>
  </si>
  <si>
    <t>с.Балыктыколь</t>
  </si>
  <si>
    <t>355235111</t>
  </si>
  <si>
    <t>Скважина 24</t>
  </si>
  <si>
    <t>355235112</t>
  </si>
  <si>
    <t>Скважина 46</t>
  </si>
  <si>
    <t>355235113</t>
  </si>
  <si>
    <t>355237000</t>
  </si>
  <si>
    <t>Баршинский с.о.</t>
  </si>
  <si>
    <t>355237100</t>
  </si>
  <si>
    <t>с.Баршино</t>
  </si>
  <si>
    <t>355237200</t>
  </si>
  <si>
    <t>355237206</t>
  </si>
  <si>
    <t>зимовка Жанажартас</t>
  </si>
  <si>
    <t>355237212</t>
  </si>
  <si>
    <t>зимовка Кызылжар</t>
  </si>
  <si>
    <t>355237215</t>
  </si>
  <si>
    <t>зимовка Тати</t>
  </si>
  <si>
    <t>355237300</t>
  </si>
  <si>
    <t>с.Старое Баршино</t>
  </si>
  <si>
    <t>355241000</t>
  </si>
  <si>
    <t>355241100</t>
  </si>
  <si>
    <t>с.Куланотпес</t>
  </si>
  <si>
    <t>355241300</t>
  </si>
  <si>
    <t>с.Оразалы</t>
  </si>
  <si>
    <t>355243000</t>
  </si>
  <si>
    <t>Жараспайский с.о.</t>
  </si>
  <si>
    <t>355243100</t>
  </si>
  <si>
    <t>с.Жараспай</t>
  </si>
  <si>
    <t>355243105</t>
  </si>
  <si>
    <t>с.Малайкудук</t>
  </si>
  <si>
    <t>355247000</t>
  </si>
  <si>
    <t>зимовка Баубек</t>
  </si>
  <si>
    <t>354839109</t>
  </si>
  <si>
    <t>зимовка Колбулак</t>
  </si>
  <si>
    <t>354839111</t>
  </si>
  <si>
    <t>зимовка Кирбай</t>
  </si>
  <si>
    <t>354839112</t>
  </si>
  <si>
    <t>зимовка Майтан</t>
  </si>
  <si>
    <t>354839113</t>
  </si>
  <si>
    <t>зимовка Мусиреп</t>
  </si>
  <si>
    <t>354839114</t>
  </si>
  <si>
    <t>зимовка Рахимбай</t>
  </si>
  <si>
    <t>354839115</t>
  </si>
  <si>
    <t>зимовка Сарсенбай</t>
  </si>
  <si>
    <t>354839116</t>
  </si>
  <si>
    <t>зимовка Сарыолен</t>
  </si>
  <si>
    <t>354839117</t>
  </si>
  <si>
    <t>зимовка Сарытобе</t>
  </si>
  <si>
    <t>354839118</t>
  </si>
  <si>
    <t>зимовка Шалакыз</t>
  </si>
  <si>
    <t>354839119</t>
  </si>
  <si>
    <t>зимовка Шубарбулак</t>
  </si>
  <si>
    <t>354839300</t>
  </si>
  <si>
    <t>с.Шилдебай</t>
  </si>
  <si>
    <t>Евгеновская с.а.</t>
  </si>
  <si>
    <t>396443100</t>
  </si>
  <si>
    <t>с.Евгеновка</t>
  </si>
  <si>
    <t>396445000</t>
  </si>
  <si>
    <t>396445100</t>
  </si>
  <si>
    <t>с.Береговое</t>
  </si>
  <si>
    <t>396445300</t>
  </si>
  <si>
    <t>с.Hагорное</t>
  </si>
  <si>
    <t>396447000</t>
  </si>
  <si>
    <t>Приозерная с.а.</t>
  </si>
  <si>
    <t>396447100</t>
  </si>
  <si>
    <t>396449000</t>
  </si>
  <si>
    <t>Красносельский с.о.</t>
  </si>
  <si>
    <t>396449100</t>
  </si>
  <si>
    <t>396449200</t>
  </si>
  <si>
    <t>396449300</t>
  </si>
  <si>
    <t>396449400</t>
  </si>
  <si>
    <t>с.Шербиновка</t>
  </si>
  <si>
    <t>396451000</t>
  </si>
  <si>
    <t>Кайранкольский с.о.</t>
  </si>
  <si>
    <t>396451100</t>
  </si>
  <si>
    <t>с.Максут</t>
  </si>
  <si>
    <t>396451200</t>
  </si>
  <si>
    <t>с.Достияр</t>
  </si>
  <si>
    <t>396453000</t>
  </si>
  <si>
    <t>Майский с.о.</t>
  </si>
  <si>
    <t>396453100</t>
  </si>
  <si>
    <t>396453200</t>
  </si>
  <si>
    <t>с.Приреченское</t>
  </si>
  <si>
    <t>396455000</t>
  </si>
  <si>
    <t>396455100</t>
  </si>
  <si>
    <t>396455200</t>
  </si>
  <si>
    <t>с.Халвай</t>
  </si>
  <si>
    <t>396455300</t>
  </si>
  <si>
    <t>с.Елизаветинка</t>
  </si>
  <si>
    <t>396457000</t>
  </si>
  <si>
    <t>396457100</t>
  </si>
  <si>
    <t>396457200</t>
  </si>
  <si>
    <t>с.Барсуковка</t>
  </si>
  <si>
    <t>396459000</t>
  </si>
  <si>
    <t>396459100</t>
  </si>
  <si>
    <t>396459200</t>
  </si>
  <si>
    <t>с.Аксуатское</t>
  </si>
  <si>
    <t>396459300</t>
  </si>
  <si>
    <t>с.Богородское</t>
  </si>
  <si>
    <t>396459400</t>
  </si>
  <si>
    <t>с.Валерьяновка</t>
  </si>
  <si>
    <t>396459500</t>
  </si>
  <si>
    <t>с.Козыревка</t>
  </si>
  <si>
    <t>396459580</t>
  </si>
  <si>
    <t>396459600</t>
  </si>
  <si>
    <t>396459700</t>
  </si>
  <si>
    <t>с.Притобольское</t>
  </si>
  <si>
    <t>396459800</t>
  </si>
  <si>
    <t>с.Увальное</t>
  </si>
  <si>
    <t>396463000</t>
  </si>
  <si>
    <t>396463100</t>
  </si>
  <si>
    <t>396463200</t>
  </si>
  <si>
    <t>с.Апановка</t>
  </si>
  <si>
    <t>396463300</t>
  </si>
  <si>
    <t>с.Коржынколь</t>
  </si>
  <si>
    <t>396469000</t>
  </si>
  <si>
    <t>Ушсорский с.о.</t>
  </si>
  <si>
    <t>396469100</t>
  </si>
  <si>
    <t>с.Смайловка</t>
  </si>
  <si>
    <t>396469200</t>
  </si>
  <si>
    <t>с.Ушсорка</t>
  </si>
  <si>
    <t>396473000</t>
  </si>
  <si>
    <t>396473100</t>
  </si>
  <si>
    <t>п.Тобол</t>
  </si>
  <si>
    <t>396475000</t>
  </si>
  <si>
    <t>396475100</t>
  </si>
  <si>
    <t>396600000</t>
  </si>
  <si>
    <t>Узункольский район</t>
  </si>
  <si>
    <t>396630000</t>
  </si>
  <si>
    <t>396630100</t>
  </si>
  <si>
    <t>396633000</t>
  </si>
  <si>
    <t>396633100</t>
  </si>
  <si>
    <t>396633200</t>
  </si>
  <si>
    <t>с.Королевка</t>
  </si>
  <si>
    <t>396635000</t>
  </si>
  <si>
    <t>Ершовский с.о.</t>
  </si>
  <si>
    <t>396635100</t>
  </si>
  <si>
    <t>с.Ершовка</t>
  </si>
  <si>
    <t>396635102</t>
  </si>
  <si>
    <t>396635200</t>
  </si>
  <si>
    <t>с.Отынагаш</t>
  </si>
  <si>
    <t>396637000</t>
  </si>
  <si>
    <t>Карл Марксский с.о.</t>
  </si>
  <si>
    <t>396637100</t>
  </si>
  <si>
    <t>с.Сокол</t>
  </si>
  <si>
    <t>396637200</t>
  </si>
  <si>
    <t>с.Карла Маркса</t>
  </si>
  <si>
    <t>396637300</t>
  </si>
  <si>
    <t>с.Сибирка</t>
  </si>
  <si>
    <t>396639000</t>
  </si>
  <si>
    <t>396639100</t>
  </si>
  <si>
    <t>с.Миролюбовка</t>
  </si>
  <si>
    <t>396639200</t>
  </si>
  <si>
    <t>396639300</t>
  </si>
  <si>
    <t>с.Долинка</t>
  </si>
  <si>
    <t>396639400</t>
  </si>
  <si>
    <t>396641000</t>
  </si>
  <si>
    <t>396641100</t>
  </si>
  <si>
    <t>396641200</t>
  </si>
  <si>
    <t>с.Иваноровное</t>
  </si>
  <si>
    <t>396641300</t>
  </si>
  <si>
    <t>Энтузиасткий с.о.</t>
  </si>
  <si>
    <t>355275100</t>
  </si>
  <si>
    <t>а.Ахмет</t>
  </si>
  <si>
    <t>355277000</t>
  </si>
  <si>
    <t>355277100</t>
  </si>
  <si>
    <t>355277105</t>
  </si>
  <si>
    <t>зимовка Бузаутобе</t>
  </si>
  <si>
    <t>355277107</t>
  </si>
  <si>
    <t>зимовка Муса</t>
  </si>
  <si>
    <t>355277108</t>
  </si>
  <si>
    <t>зимовка Шортан</t>
  </si>
  <si>
    <t>355279000</t>
  </si>
  <si>
    <t>355279100</t>
  </si>
  <si>
    <t>с.Шербаковское</t>
  </si>
  <si>
    <t>355283000</t>
  </si>
  <si>
    <t>Черниговский с.о.</t>
  </si>
  <si>
    <t>355283100</t>
  </si>
  <si>
    <t>а.Кобетей</t>
  </si>
  <si>
    <t>355283200</t>
  </si>
  <si>
    <t>с.Кызылжулдыз</t>
  </si>
  <si>
    <t>355283300</t>
  </si>
  <si>
    <t>355283400</t>
  </si>
  <si>
    <t>355287000</t>
  </si>
  <si>
    <t>Шахтерский с.о.</t>
  </si>
  <si>
    <t>355287100</t>
  </si>
  <si>
    <t>с.Шахтерское</t>
  </si>
  <si>
    <t>355289000</t>
  </si>
  <si>
    <t>Шубаркольская п.а.</t>
  </si>
  <si>
    <t>355289100</t>
  </si>
  <si>
    <t>п.Шубарколь</t>
  </si>
  <si>
    <t>355600000</t>
  </si>
  <si>
    <t>Осакаровский район</t>
  </si>
  <si>
    <t>355630000</t>
  </si>
  <si>
    <t>Осакаровская п.а.</t>
  </si>
  <si>
    <t>355630100</t>
  </si>
  <si>
    <t>п.Осакаровка</t>
  </si>
  <si>
    <t>355633000</t>
  </si>
  <si>
    <t>Батпактинский с.о.</t>
  </si>
  <si>
    <t>355633100</t>
  </si>
  <si>
    <t>с.Батпакты</t>
  </si>
  <si>
    <t>355633300</t>
  </si>
  <si>
    <t>с.Ошаганды</t>
  </si>
  <si>
    <t>355633400</t>
  </si>
  <si>
    <t>с.Сарыозен</t>
  </si>
  <si>
    <t>355633500</t>
  </si>
  <si>
    <t>с.Акпан</t>
  </si>
  <si>
    <t>355635000</t>
  </si>
  <si>
    <t>с.о.Сарыозек</t>
  </si>
  <si>
    <t>355635100</t>
  </si>
  <si>
    <t>355635200</t>
  </si>
  <si>
    <t>с.Русская Ивановка</t>
  </si>
  <si>
    <t>355635300</t>
  </si>
  <si>
    <t>355635400</t>
  </si>
  <si>
    <t>156447314</t>
  </si>
  <si>
    <t>точка Утараралы</t>
  </si>
  <si>
    <t>156447315</t>
  </si>
  <si>
    <t>точка Шикудук</t>
  </si>
  <si>
    <t>156451000</t>
  </si>
  <si>
    <t>Шетиргизский с.о.</t>
  </si>
  <si>
    <t>156451100</t>
  </si>
  <si>
    <t>156451102</t>
  </si>
  <si>
    <t>точка Кокпектиколь</t>
  </si>
  <si>
    <t>156451103</t>
  </si>
  <si>
    <t>точка Кайнды</t>
  </si>
  <si>
    <t>156451104</t>
  </si>
  <si>
    <t>точка Карасай</t>
  </si>
  <si>
    <t>156451105</t>
  </si>
  <si>
    <t>156451106</t>
  </si>
  <si>
    <t>точка Томан</t>
  </si>
  <si>
    <t>156451200</t>
  </si>
  <si>
    <t>с.Тумалыколь</t>
  </si>
  <si>
    <t>156451300</t>
  </si>
  <si>
    <t>с.Шетиргиз</t>
  </si>
  <si>
    <t>156451302</t>
  </si>
  <si>
    <t>точка Кокжар</t>
  </si>
  <si>
    <t>156451303</t>
  </si>
  <si>
    <t>точка Копа</t>
  </si>
  <si>
    <t>156800000</t>
  </si>
  <si>
    <t>Иргизский район</t>
  </si>
  <si>
    <t>156830000</t>
  </si>
  <si>
    <t>Иргизский с.о.</t>
  </si>
  <si>
    <t>156830100</t>
  </si>
  <si>
    <t>с.Иргиз</t>
  </si>
  <si>
    <t>156830102</t>
  </si>
  <si>
    <t>с.Байсау</t>
  </si>
  <si>
    <t>156830103</t>
  </si>
  <si>
    <t>с.Бисеншагыл</t>
  </si>
  <si>
    <t>156830104</t>
  </si>
  <si>
    <t>с.Жагабаз</t>
  </si>
  <si>
    <t>156830105</t>
  </si>
  <si>
    <t>с.Тойбазар</t>
  </si>
  <si>
    <t>156830106</t>
  </si>
  <si>
    <t>с.Токсанбай</t>
  </si>
  <si>
    <t>156830200</t>
  </si>
  <si>
    <t>а.Акши</t>
  </si>
  <si>
    <t>156830202</t>
  </si>
  <si>
    <t>с.Акшибир 1</t>
  </si>
  <si>
    <t>156830203</t>
  </si>
  <si>
    <t>с.Акшибир 2</t>
  </si>
  <si>
    <t>156830204</t>
  </si>
  <si>
    <t>с.Андызды</t>
  </si>
  <si>
    <t>156830205</t>
  </si>
  <si>
    <t>156830206</t>
  </si>
  <si>
    <t>156830207</t>
  </si>
  <si>
    <t>с.Кудабай</t>
  </si>
  <si>
    <t>156830208</t>
  </si>
  <si>
    <t>с.Шолжан</t>
  </si>
  <si>
    <t>156830209</t>
  </si>
  <si>
    <t>с.Откорм</t>
  </si>
  <si>
    <t>156830211</t>
  </si>
  <si>
    <t>с.Есеншагыл</t>
  </si>
  <si>
    <t>156830212</t>
  </si>
  <si>
    <t>с.Еткомбинат</t>
  </si>
  <si>
    <t>156830215</t>
  </si>
  <si>
    <t>с.Лагерь</t>
  </si>
  <si>
    <t>156830217</t>
  </si>
  <si>
    <t>с.Манканай</t>
  </si>
  <si>
    <t>156830219</t>
  </si>
  <si>
    <t>156830221</t>
  </si>
  <si>
    <t>с.Майлысай</t>
  </si>
  <si>
    <t>156830222</t>
  </si>
  <si>
    <t>с.Тажибай</t>
  </si>
  <si>
    <t>156830300</t>
  </si>
  <si>
    <t>с.Калыбай</t>
  </si>
  <si>
    <t>156830302</t>
  </si>
  <si>
    <t>с.Кашкын</t>
  </si>
  <si>
    <t>156830303</t>
  </si>
  <si>
    <t>с.Мантай</t>
  </si>
  <si>
    <t>156830304</t>
  </si>
  <si>
    <t>с.Тепсен</t>
  </si>
  <si>
    <t>156830305</t>
  </si>
  <si>
    <t>с.Шиили</t>
  </si>
  <si>
    <t>156830307</t>
  </si>
  <si>
    <t>точка Жумабай</t>
  </si>
  <si>
    <t>156830313</t>
  </si>
  <si>
    <t>156830400</t>
  </si>
  <si>
    <t>с.Колалыколь</t>
  </si>
  <si>
    <t>156830402</t>
  </si>
  <si>
    <t>156830405</t>
  </si>
  <si>
    <t>с.Оркен</t>
  </si>
  <si>
    <t>156830406</t>
  </si>
  <si>
    <t>а.Астаусор</t>
  </si>
  <si>
    <t>156830407</t>
  </si>
  <si>
    <t>а.Бадан</t>
  </si>
  <si>
    <t>156830408</t>
  </si>
  <si>
    <t>а.Жылкыайдар</t>
  </si>
  <si>
    <t>156830409</t>
  </si>
  <si>
    <t>156830411</t>
  </si>
  <si>
    <t>с.Сакыралы</t>
  </si>
  <si>
    <t>156830412</t>
  </si>
  <si>
    <t>а.Тункатар</t>
  </si>
  <si>
    <t>156835000</t>
  </si>
  <si>
    <t>Аманкольский с.о.</t>
  </si>
  <si>
    <t>156835100</t>
  </si>
  <si>
    <t>с.Кутикул</t>
  </si>
  <si>
    <t>156835102</t>
  </si>
  <si>
    <t>а.Айым</t>
  </si>
  <si>
    <t>156835105</t>
  </si>
  <si>
    <t>а.Ашыколь</t>
  </si>
  <si>
    <t>156835106</t>
  </si>
  <si>
    <t>а.Билис</t>
  </si>
  <si>
    <t>156835107</t>
  </si>
  <si>
    <t>а.Ескара</t>
  </si>
  <si>
    <t>156835111</t>
  </si>
  <si>
    <t>а.Келен</t>
  </si>
  <si>
    <t>156835114</t>
  </si>
  <si>
    <t>а.Коныртай</t>
  </si>
  <si>
    <t>156835125</t>
  </si>
  <si>
    <t>а.Ирысмаганбет</t>
  </si>
  <si>
    <t>156835200</t>
  </si>
  <si>
    <t>с.Аманколь</t>
  </si>
  <si>
    <t>156835203</t>
  </si>
  <si>
    <t>а.Абсалам</t>
  </si>
  <si>
    <t>156835205</t>
  </si>
  <si>
    <t>а.Жарма</t>
  </si>
  <si>
    <t>156835207</t>
  </si>
  <si>
    <t>с.Каракога</t>
  </si>
  <si>
    <t>156835209</t>
  </si>
  <si>
    <t>с.Каратышкан</t>
  </si>
  <si>
    <t>156835213</t>
  </si>
  <si>
    <t>а.Куралбай</t>
  </si>
  <si>
    <t>156835215</t>
  </si>
  <si>
    <t>а.Терек</t>
  </si>
  <si>
    <t>156835217</t>
  </si>
  <si>
    <t>с.Торемурат</t>
  </si>
  <si>
    <t>156835219</t>
  </si>
  <si>
    <t>а.Уябай</t>
  </si>
  <si>
    <t>156835221</t>
  </si>
  <si>
    <t>а.Шегир</t>
  </si>
  <si>
    <t>156835300</t>
  </si>
  <si>
    <t>с.Жарма</t>
  </si>
  <si>
    <t>156835302</t>
  </si>
  <si>
    <t>с.Айзак</t>
  </si>
  <si>
    <t>156835303</t>
  </si>
  <si>
    <t>а.Аккумшык</t>
  </si>
  <si>
    <t>156835305</t>
  </si>
  <si>
    <t>а.Жанарык</t>
  </si>
  <si>
    <t>156835307</t>
  </si>
  <si>
    <t>а.Зенги</t>
  </si>
  <si>
    <t>156835309</t>
  </si>
  <si>
    <t>а.Кайыр</t>
  </si>
  <si>
    <t>156835311</t>
  </si>
  <si>
    <t>а.Хамза</t>
  </si>
  <si>
    <t>156835313</t>
  </si>
  <si>
    <t>а.Коламан</t>
  </si>
  <si>
    <t>156835315</t>
  </si>
  <si>
    <t>а.Кумоткель</t>
  </si>
  <si>
    <t>156835317</t>
  </si>
  <si>
    <t>с.Маханалы</t>
  </si>
  <si>
    <t>156835319</t>
  </si>
  <si>
    <t>а.Сарыбастобе</t>
  </si>
  <si>
    <t>156835321</t>
  </si>
  <si>
    <t>а.Сартай</t>
  </si>
  <si>
    <t>156835323</t>
  </si>
  <si>
    <t>а.Шибазы</t>
  </si>
  <si>
    <t>156837000</t>
  </si>
  <si>
    <t>Жайсанбайский с.о.</t>
  </si>
  <si>
    <t>156837100</t>
  </si>
  <si>
    <t>с.Жайсанбай</t>
  </si>
  <si>
    <t>156839000</t>
  </si>
  <si>
    <t>Кумтугайский с.о.</t>
  </si>
  <si>
    <t>156839100</t>
  </si>
  <si>
    <t>с.Кумтогай</t>
  </si>
  <si>
    <t>156839200</t>
  </si>
  <si>
    <t>156839202</t>
  </si>
  <si>
    <t>с.Байтемир</t>
  </si>
  <si>
    <t>156839203</t>
  </si>
  <si>
    <t>с.Жаскелен</t>
  </si>
  <si>
    <t>156839204</t>
  </si>
  <si>
    <t>с.Жолкулау</t>
  </si>
  <si>
    <t>156839205</t>
  </si>
  <si>
    <t>с.Кишкенесор</t>
  </si>
  <si>
    <t>156839206</t>
  </si>
  <si>
    <t>156839207</t>
  </si>
  <si>
    <t>с.Hазаралы</t>
  </si>
  <si>
    <t>156839208</t>
  </si>
  <si>
    <t>с.Токымтыккан</t>
  </si>
  <si>
    <t>156839209</t>
  </si>
  <si>
    <t>с.Ушпура 1</t>
  </si>
  <si>
    <t>156839211</t>
  </si>
  <si>
    <t>с.Ушпура 2</t>
  </si>
  <si>
    <t>156839300</t>
  </si>
  <si>
    <t>156839302</t>
  </si>
  <si>
    <t>с.Актас</t>
  </si>
  <si>
    <t>156839303</t>
  </si>
  <si>
    <t>с.Кетик</t>
  </si>
  <si>
    <t>156839304</t>
  </si>
  <si>
    <t>156839305</t>
  </si>
  <si>
    <t>с.Сагимбай</t>
  </si>
  <si>
    <t>156839307</t>
  </si>
  <si>
    <t>с.Баймолда</t>
  </si>
  <si>
    <t>156839309</t>
  </si>
  <si>
    <t>с.Басаул</t>
  </si>
  <si>
    <t>156839313</t>
  </si>
  <si>
    <t>с.Дуана</t>
  </si>
  <si>
    <t>156839315</t>
  </si>
  <si>
    <t>с.Каскырбай</t>
  </si>
  <si>
    <t>156839317</t>
  </si>
  <si>
    <t>с.Кыдыр</t>
  </si>
  <si>
    <t>156841000</t>
  </si>
  <si>
    <t>156841100</t>
  </si>
  <si>
    <t>с.Курлыс</t>
  </si>
  <si>
    <t>193245100</t>
  </si>
  <si>
    <t>193247000</t>
  </si>
  <si>
    <t>Кошкентальский с.о.</t>
  </si>
  <si>
    <t>193247100</t>
  </si>
  <si>
    <t>с.Кошкентал</t>
  </si>
  <si>
    <t>193247200</t>
  </si>
  <si>
    <t>193249000</t>
  </si>
  <si>
    <t>Капальский с.о</t>
  </si>
  <si>
    <t>193249100</t>
  </si>
  <si>
    <t>с.Капал</t>
  </si>
  <si>
    <t>193253000</t>
  </si>
  <si>
    <t>Каракозский с.о.</t>
  </si>
  <si>
    <t>193253100</t>
  </si>
  <si>
    <t>с.Каракоз</t>
  </si>
  <si>
    <t>193253200</t>
  </si>
  <si>
    <t>с.Кенкарын</t>
  </si>
  <si>
    <t>193255000</t>
  </si>
  <si>
    <t>Карасуский с.о.</t>
  </si>
  <si>
    <t>193255100</t>
  </si>
  <si>
    <t>с.Кенжыра</t>
  </si>
  <si>
    <t>193255200</t>
  </si>
  <si>
    <t>193255300</t>
  </si>
  <si>
    <t>с.Тарас</t>
  </si>
  <si>
    <t>193259000</t>
  </si>
  <si>
    <t>с.Кызылкабак</t>
  </si>
  <si>
    <t>156841108</t>
  </si>
  <si>
    <t>с.Маймак</t>
  </si>
  <si>
    <t>156841109</t>
  </si>
  <si>
    <t>с.Почтабаз</t>
  </si>
  <si>
    <t>156841112</t>
  </si>
  <si>
    <t>156841115</t>
  </si>
  <si>
    <t>с.Мукаш</t>
  </si>
  <si>
    <t>156841117</t>
  </si>
  <si>
    <t>с.Шабаган</t>
  </si>
  <si>
    <t>156841200</t>
  </si>
  <si>
    <t>аул Жаныс би</t>
  </si>
  <si>
    <t>156841202</t>
  </si>
  <si>
    <t>с.Акбаз</t>
  </si>
  <si>
    <t>156841203</t>
  </si>
  <si>
    <t>с.Аппак</t>
  </si>
  <si>
    <t>156841204</t>
  </si>
  <si>
    <t>с.Молдаван</t>
  </si>
  <si>
    <t>156841205</t>
  </si>
  <si>
    <t>с.Шынгыз</t>
  </si>
  <si>
    <t>314046000</t>
  </si>
  <si>
    <t>314046100</t>
  </si>
  <si>
    <t>314046103</t>
  </si>
  <si>
    <t>314046104</t>
  </si>
  <si>
    <t>Озеро Жатканбаева</t>
  </si>
  <si>
    <t>314046105</t>
  </si>
  <si>
    <t>Озеро Кокшиколь</t>
  </si>
  <si>
    <t>314046106</t>
  </si>
  <si>
    <t>Стригальный пункт</t>
  </si>
  <si>
    <t>314046107</t>
  </si>
  <si>
    <t>314046400</t>
  </si>
  <si>
    <t>314046600</t>
  </si>
  <si>
    <t>с.Сенгирбай</t>
  </si>
  <si>
    <t>314047000</t>
  </si>
  <si>
    <t>314047100</t>
  </si>
  <si>
    <t>314047300</t>
  </si>
  <si>
    <t>314047400</t>
  </si>
  <si>
    <t>рзд.Казарма</t>
  </si>
  <si>
    <t>314047800</t>
  </si>
  <si>
    <t>314048000</t>
  </si>
  <si>
    <t>Кызылкайнарский с.о.</t>
  </si>
  <si>
    <t>314048100</t>
  </si>
  <si>
    <t>314048200</t>
  </si>
  <si>
    <t>с.Жасоркен</t>
  </si>
  <si>
    <t>314048202</t>
  </si>
  <si>
    <t>отг.Алмалы</t>
  </si>
  <si>
    <t>314048204</t>
  </si>
  <si>
    <t>отг.Карасай</t>
  </si>
  <si>
    <t>314048206</t>
  </si>
  <si>
    <t>отг.Кутырган</t>
  </si>
  <si>
    <t>Птицеферма</t>
  </si>
  <si>
    <t>314048209</t>
  </si>
  <si>
    <t>314049000</t>
  </si>
  <si>
    <t>Орнекский с.о.</t>
  </si>
  <si>
    <t>314049100</t>
  </si>
  <si>
    <t>314049103</t>
  </si>
  <si>
    <t>Филиал Серболюкс</t>
  </si>
  <si>
    <t>314049300</t>
  </si>
  <si>
    <t>ст.Жума</t>
  </si>
  <si>
    <t>314051000</t>
  </si>
  <si>
    <t>314051100</t>
  </si>
  <si>
    <t>с.Бектобе</t>
  </si>
  <si>
    <t>314051300</t>
  </si>
  <si>
    <t>а.Байтерек</t>
  </si>
  <si>
    <t>314051500</t>
  </si>
  <si>
    <t>314053000</t>
  </si>
  <si>
    <t>Кумшагалский с.о.</t>
  </si>
  <si>
    <t>314053100</t>
  </si>
  <si>
    <t>с.Кумшагал</t>
  </si>
  <si>
    <t>314053103</t>
  </si>
  <si>
    <t>314053500</t>
  </si>
  <si>
    <t>с.Кольтоган</t>
  </si>
  <si>
    <t>314053700</t>
  </si>
  <si>
    <t>ст.Кызылабад</t>
  </si>
  <si>
    <t>314053800</t>
  </si>
  <si>
    <t>ст.Чолдала</t>
  </si>
  <si>
    <t>314053803</t>
  </si>
  <si>
    <t>314061000</t>
  </si>
  <si>
    <t>Пионерский с.о.</t>
  </si>
  <si>
    <t>314061100</t>
  </si>
  <si>
    <t>с.Пионер</t>
  </si>
  <si>
    <t>314061800</t>
  </si>
  <si>
    <t>с.Шайдана</t>
  </si>
  <si>
    <t>314061803</t>
  </si>
  <si>
    <t>уч.Аккиик</t>
  </si>
  <si>
    <t>314061805</t>
  </si>
  <si>
    <t>Зона отдыха ГРЭС</t>
  </si>
  <si>
    <t>314200000</t>
  </si>
  <si>
    <t>Жуалынский район</t>
  </si>
  <si>
    <t>314230000</t>
  </si>
  <si>
    <t>Б.Момышулы с.о.</t>
  </si>
  <si>
    <t>314230100</t>
  </si>
  <si>
    <t>с.им.Б.Момышулы</t>
  </si>
  <si>
    <t>314233000</t>
  </si>
  <si>
    <t>314233100</t>
  </si>
  <si>
    <t>314233200</t>
  </si>
  <si>
    <t>с.Дехкан</t>
  </si>
  <si>
    <t>314235000</t>
  </si>
  <si>
    <t>Актюбинский с.о.</t>
  </si>
  <si>
    <t>314235100</t>
  </si>
  <si>
    <t>314235300</t>
  </si>
  <si>
    <t>314235400</t>
  </si>
  <si>
    <t>ст.Куркуреусу</t>
  </si>
  <si>
    <t>314235500</t>
  </si>
  <si>
    <t>с.Марьяновка</t>
  </si>
  <si>
    <t>314237000</t>
  </si>
  <si>
    <t>Биликольский с.о.</t>
  </si>
  <si>
    <t>314237100</t>
  </si>
  <si>
    <t>314237103</t>
  </si>
  <si>
    <t>Озеро Биликоль</t>
  </si>
  <si>
    <t>314237200</t>
  </si>
  <si>
    <t>с.Дарбаза</t>
  </si>
  <si>
    <t>314237203</t>
  </si>
  <si>
    <t>314237400</t>
  </si>
  <si>
    <t>314237403</t>
  </si>
  <si>
    <t>314237600</t>
  </si>
  <si>
    <t>314237603</t>
  </si>
  <si>
    <t>Ущелье Аксакалсай</t>
  </si>
  <si>
    <t>314237605</t>
  </si>
  <si>
    <t>Ущелье Беркара</t>
  </si>
  <si>
    <t>314237607</t>
  </si>
  <si>
    <t>отг.Биликоль</t>
  </si>
  <si>
    <t>314239000</t>
  </si>
  <si>
    <t>Боралдайский с.о.</t>
  </si>
  <si>
    <t>314239100</t>
  </si>
  <si>
    <t>314239103</t>
  </si>
  <si>
    <t>с.Ордаган</t>
  </si>
  <si>
    <t>314239105</t>
  </si>
  <si>
    <t>с.Шубарагаш</t>
  </si>
  <si>
    <t>314239300</t>
  </si>
  <si>
    <t>а.Ертай</t>
  </si>
  <si>
    <t>314239303</t>
  </si>
  <si>
    <t>Терыскырку</t>
  </si>
  <si>
    <t>314239600</t>
  </si>
  <si>
    <t>а.им.Рысбека батыра</t>
  </si>
  <si>
    <t>314239603</t>
  </si>
  <si>
    <t>314243000</t>
  </si>
  <si>
    <t>Нурлыкент а.о.</t>
  </si>
  <si>
    <t>314243100</t>
  </si>
  <si>
    <t>а.Нурлыкент</t>
  </si>
  <si>
    <t>314243300</t>
  </si>
  <si>
    <t>рзд.Казбастау</t>
  </si>
  <si>
    <t>314243500</t>
  </si>
  <si>
    <t>а.Туктибай</t>
  </si>
  <si>
    <t>314245000</t>
  </si>
  <si>
    <t>Жетитобинский с.о.</t>
  </si>
  <si>
    <t>314245100</t>
  </si>
  <si>
    <t>с.Карикорган</t>
  </si>
  <si>
    <t>ОТФ 1</t>
  </si>
  <si>
    <t>314245200</t>
  </si>
  <si>
    <t>а.Коныртобе</t>
  </si>
  <si>
    <t>314245300</t>
  </si>
  <si>
    <t>с.Любимовка</t>
  </si>
  <si>
    <t>314245400</t>
  </si>
  <si>
    <t>314245500</t>
  </si>
  <si>
    <t>с.Тасбастау</t>
  </si>
  <si>
    <t>314245600</t>
  </si>
  <si>
    <t>а.Шынбулак</t>
  </si>
  <si>
    <t>314247000</t>
  </si>
  <si>
    <t>Кокбастауский с.о.</t>
  </si>
  <si>
    <t>314247100</t>
  </si>
  <si>
    <t>с.Терис</t>
  </si>
  <si>
    <t>314247103</t>
  </si>
  <si>
    <t>314247200</t>
  </si>
  <si>
    <t>а.Бакалы</t>
  </si>
  <si>
    <t>314247300</t>
  </si>
  <si>
    <t>314247400</t>
  </si>
  <si>
    <t>а.Косболтек</t>
  </si>
  <si>
    <t>314249000</t>
  </si>
  <si>
    <t>Куренбельский с.о.</t>
  </si>
  <si>
    <t>314249100</t>
  </si>
  <si>
    <t>с.Куренбель</t>
  </si>
  <si>
    <t>314249103</t>
  </si>
  <si>
    <t>ОТФ 1 животновод.уч.Биликуль</t>
  </si>
  <si>
    <t>314249200</t>
  </si>
  <si>
    <t>с.Каратас</t>
  </si>
  <si>
    <t>314253000</t>
  </si>
  <si>
    <t>314253100</t>
  </si>
  <si>
    <t>а.Карасаз</t>
  </si>
  <si>
    <t>314253200</t>
  </si>
  <si>
    <t>а.Акбастау</t>
  </si>
  <si>
    <t>314253300</t>
  </si>
  <si>
    <t>314253400</t>
  </si>
  <si>
    <t>314253500</t>
  </si>
  <si>
    <t>с.Юсуповка</t>
  </si>
  <si>
    <t>314253503</t>
  </si>
  <si>
    <t>314254000</t>
  </si>
  <si>
    <t>Кошкаратинский с.о.</t>
  </si>
  <si>
    <t>314254100</t>
  </si>
  <si>
    <t>с.Кошкарата</t>
  </si>
  <si>
    <t>314254103</t>
  </si>
  <si>
    <t>с.Кенбулак</t>
  </si>
  <si>
    <t>314254200</t>
  </si>
  <si>
    <t>а.Актасты</t>
  </si>
  <si>
    <t>314254203</t>
  </si>
  <si>
    <t>314254500</t>
  </si>
  <si>
    <t>с.Кызтоган</t>
  </si>
  <si>
    <t>314255000</t>
  </si>
  <si>
    <t>Шакпакский с.о.</t>
  </si>
  <si>
    <t>314255100</t>
  </si>
  <si>
    <t>а.Шакпак ата</t>
  </si>
  <si>
    <t>314255200</t>
  </si>
  <si>
    <t>а.Таттибая Дуйсебайулы</t>
  </si>
  <si>
    <t>314255300</t>
  </si>
  <si>
    <t>314255400</t>
  </si>
  <si>
    <t>ст.Шакпак</t>
  </si>
  <si>
    <t>с.Шакпак</t>
  </si>
  <si>
    <t>314255500</t>
  </si>
  <si>
    <t>с.Интымак</t>
  </si>
  <si>
    <t>314257000</t>
  </si>
  <si>
    <t>Кызыларыкский с.о.</t>
  </si>
  <si>
    <t>314257100</t>
  </si>
  <si>
    <t>с.Кызыларык</t>
  </si>
  <si>
    <t>314257200</t>
  </si>
  <si>
    <t>314257300</t>
  </si>
  <si>
    <t>314257303</t>
  </si>
  <si>
    <t>Сторожовка Коксай</t>
  </si>
  <si>
    <t>314257305</t>
  </si>
  <si>
    <t>уч.Животноводства</t>
  </si>
  <si>
    <t>314257600</t>
  </si>
  <si>
    <t>ст.Сурум</t>
  </si>
  <si>
    <t>Макпалкольский с.о.</t>
  </si>
  <si>
    <t>433647100</t>
  </si>
  <si>
    <t>с.Макпалколь</t>
  </si>
  <si>
    <t>433649000</t>
  </si>
  <si>
    <t>Мадениетский с.о.</t>
  </si>
  <si>
    <t>433649100</t>
  </si>
  <si>
    <t>433649300</t>
  </si>
  <si>
    <t>с.Сатбай</t>
  </si>
  <si>
    <t>433651000</t>
  </si>
  <si>
    <t>с.о.Мырзабай ахуна</t>
  </si>
  <si>
    <t>433651100</t>
  </si>
  <si>
    <t>с.Мырзабай ахуна</t>
  </si>
  <si>
    <t>433653000</t>
  </si>
  <si>
    <t>Танский с.о.</t>
  </si>
  <si>
    <t>433653100</t>
  </si>
  <si>
    <t>с.Тан</t>
  </si>
  <si>
    <t>433653200</t>
  </si>
  <si>
    <t>433655000</t>
  </si>
  <si>
    <t>515441300</t>
  </si>
  <si>
    <t>515441400</t>
  </si>
  <si>
    <t>с.Шолантобе</t>
  </si>
  <si>
    <t>515443000</t>
  </si>
  <si>
    <t>Бирлесуский с.о.</t>
  </si>
  <si>
    <t>515443100</t>
  </si>
  <si>
    <t>с.28 гвардейцев</t>
  </si>
  <si>
    <t>515443200</t>
  </si>
  <si>
    <t>515443300</t>
  </si>
  <si>
    <t>а.Дихан</t>
  </si>
  <si>
    <t>515443400</t>
  </si>
  <si>
    <t>с.Берекели</t>
  </si>
  <si>
    <t>515445000</t>
  </si>
  <si>
    <t>515445100</t>
  </si>
  <si>
    <t>434035100</t>
  </si>
  <si>
    <t>434037000</t>
  </si>
  <si>
    <t>Байкенженский с.о.</t>
  </si>
  <si>
    <t>434037100</t>
  </si>
  <si>
    <t>434037200</t>
  </si>
  <si>
    <t>с.Билибай</t>
  </si>
  <si>
    <t>434039000</t>
  </si>
  <si>
    <t>Бесарыкский с.о.</t>
  </si>
  <si>
    <t>434039100</t>
  </si>
  <si>
    <t>с.Бесарык</t>
  </si>
  <si>
    <t>434039200</t>
  </si>
  <si>
    <t>с.Апанкак</t>
  </si>
  <si>
    <t>434039400</t>
  </si>
  <si>
    <t>434040000</t>
  </si>
  <si>
    <t>Екпиндинский с.о.</t>
  </si>
  <si>
    <t>434040100</t>
  </si>
  <si>
    <t>434041000</t>
  </si>
  <si>
    <t>515447300</t>
  </si>
  <si>
    <t>с.Азербайджан</t>
  </si>
  <si>
    <t>515447380</t>
  </si>
  <si>
    <t>а.Жабайытобе</t>
  </si>
  <si>
    <t>515447400</t>
  </si>
  <si>
    <t>515447600</t>
  </si>
  <si>
    <t>515447680</t>
  </si>
  <si>
    <t>515447700</t>
  </si>
  <si>
    <t>515447780</t>
  </si>
  <si>
    <t>а.Керегетас</t>
  </si>
  <si>
    <t>515447880</t>
  </si>
  <si>
    <t>с.Биртилек</t>
  </si>
  <si>
    <t>515447900</t>
  </si>
  <si>
    <t>с.Шукырсай</t>
  </si>
  <si>
    <t>515447980</t>
  </si>
  <si>
    <t>515449000</t>
  </si>
  <si>
    <t>Дарбазинский с.о.</t>
  </si>
  <si>
    <t>515449100</t>
  </si>
  <si>
    <t>515449200</t>
  </si>
  <si>
    <t>515449300</t>
  </si>
  <si>
    <t>с.Куруксай</t>
  </si>
  <si>
    <t>515449400</t>
  </si>
  <si>
    <t>рзд.50</t>
  </si>
  <si>
    <t>515449500</t>
  </si>
  <si>
    <t>рзд.51</t>
  </si>
  <si>
    <t>515449600</t>
  </si>
  <si>
    <t>с.Ердаулет</t>
  </si>
  <si>
    <t>515449700</t>
  </si>
  <si>
    <t>515449800</t>
  </si>
  <si>
    <t>515451000</t>
  </si>
  <si>
    <t>Дербисекский с.о.</t>
  </si>
  <si>
    <t>515451100</t>
  </si>
  <si>
    <t>с.Дербисек</t>
  </si>
  <si>
    <t>515451200</t>
  </si>
  <si>
    <t>515453000</t>
  </si>
  <si>
    <t>515453100</t>
  </si>
  <si>
    <t>515453200</t>
  </si>
  <si>
    <t>с.Ашикуль</t>
  </si>
  <si>
    <t>515453300</t>
  </si>
  <si>
    <t>515453400</t>
  </si>
  <si>
    <t>515453500</t>
  </si>
  <si>
    <t>с.Майдабозай</t>
  </si>
  <si>
    <t>515455000</t>
  </si>
  <si>
    <t>Жартытобинский с.о.</t>
  </si>
  <si>
    <t>515455100</t>
  </si>
  <si>
    <t>515455200</t>
  </si>
  <si>
    <t>515455300</t>
  </si>
  <si>
    <t>515455400</t>
  </si>
  <si>
    <t>515455500</t>
  </si>
  <si>
    <t>515457000</t>
  </si>
  <si>
    <t>Жемистинский с.о.</t>
  </si>
  <si>
    <t>515457100</t>
  </si>
  <si>
    <t>515457200</t>
  </si>
  <si>
    <t>515459000</t>
  </si>
  <si>
    <t>Жузумдикский с.о.</t>
  </si>
  <si>
    <t>515459100</t>
  </si>
  <si>
    <t>с.Бирлесу</t>
  </si>
  <si>
    <t>515459200</t>
  </si>
  <si>
    <t>а. Аксу</t>
  </si>
  <si>
    <t>515459300</t>
  </si>
  <si>
    <t>515459400</t>
  </si>
  <si>
    <t>с.Онтустик</t>
  </si>
  <si>
    <t>515461000</t>
  </si>
  <si>
    <t>515461100</t>
  </si>
  <si>
    <t>515461200</t>
  </si>
  <si>
    <t>а. Зортобе</t>
  </si>
  <si>
    <t>515461280</t>
  </si>
  <si>
    <t>а.Дикан баба</t>
  </si>
  <si>
    <t>515461300</t>
  </si>
  <si>
    <t>515461400</t>
  </si>
  <si>
    <t>515461600</t>
  </si>
  <si>
    <t>а. Саркырама</t>
  </si>
  <si>
    <t>515461700</t>
  </si>
  <si>
    <t>а. Карабау</t>
  </si>
  <si>
    <t>515461800</t>
  </si>
  <si>
    <t>с.Сок-Сок</t>
  </si>
  <si>
    <t>515463000</t>
  </si>
  <si>
    <t>Жылгинский с.о.</t>
  </si>
  <si>
    <t>515463100</t>
  </si>
  <si>
    <t>с.Жилга</t>
  </si>
  <si>
    <t>515463200</t>
  </si>
  <si>
    <t>с.Капанза</t>
  </si>
  <si>
    <t>515463300</t>
  </si>
  <si>
    <t>515463400</t>
  </si>
  <si>
    <t>а.Кызыласу</t>
  </si>
  <si>
    <t>515463500</t>
  </si>
  <si>
    <t>рзд.49</t>
  </si>
  <si>
    <t>515463600</t>
  </si>
  <si>
    <t>а.Hурауыл</t>
  </si>
  <si>
    <t>515463700</t>
  </si>
  <si>
    <t>515463800</t>
  </si>
  <si>
    <t>515463900</t>
  </si>
  <si>
    <t>515465000</t>
  </si>
  <si>
    <t>Куркелесский а.о.</t>
  </si>
  <si>
    <t>515465100</t>
  </si>
  <si>
    <t>а. Акниет</t>
  </si>
  <si>
    <t>515465200</t>
  </si>
  <si>
    <t>515465280</t>
  </si>
  <si>
    <t>с.Белый дом</t>
  </si>
  <si>
    <t>515465300</t>
  </si>
  <si>
    <t>515465380</t>
  </si>
  <si>
    <t>с.Дархан</t>
  </si>
  <si>
    <t>515465400</t>
  </si>
  <si>
    <t>515465480</t>
  </si>
  <si>
    <t>515465500</t>
  </si>
  <si>
    <t>Женисский с.о.</t>
  </si>
  <si>
    <t>514639100</t>
  </si>
  <si>
    <t>514639200</t>
  </si>
  <si>
    <t>514643000</t>
  </si>
  <si>
    <t>Карааспанский с.о.</t>
  </si>
  <si>
    <t>514643100</t>
  </si>
  <si>
    <t>с.Карааспан</t>
  </si>
  <si>
    <t>514643280</t>
  </si>
  <si>
    <t>с.Бейсен Онтаева</t>
  </si>
  <si>
    <t>514643300</t>
  </si>
  <si>
    <t>514643380</t>
  </si>
  <si>
    <t>с.Берген Исаханова</t>
  </si>
  <si>
    <t>514643400</t>
  </si>
  <si>
    <t>514643480</t>
  </si>
  <si>
    <t>514643500</t>
  </si>
  <si>
    <t>с.Тореарык</t>
  </si>
  <si>
    <t>514643580</t>
  </si>
  <si>
    <t>514643600</t>
  </si>
  <si>
    <t>514643680</t>
  </si>
  <si>
    <t>с.Карааспанское</t>
  </si>
  <si>
    <t>514643700</t>
  </si>
  <si>
    <t>514643780</t>
  </si>
  <si>
    <t>514643800</t>
  </si>
  <si>
    <t>514643900</t>
  </si>
  <si>
    <t>с.Сарыарык</t>
  </si>
  <si>
    <t>514645000</t>
  </si>
  <si>
    <t>514645100</t>
  </si>
  <si>
    <t>514653000</t>
  </si>
  <si>
    <t>Торткольский с.о.</t>
  </si>
  <si>
    <t>514653100</t>
  </si>
  <si>
    <t>514653200</t>
  </si>
  <si>
    <t>с.Аксоры</t>
  </si>
  <si>
    <t>514653280</t>
  </si>
  <si>
    <t>с.Арыстанды</t>
  </si>
  <si>
    <t>514653300</t>
  </si>
  <si>
    <t>514653400</t>
  </si>
  <si>
    <t>514653500</t>
  </si>
  <si>
    <t>514653600</t>
  </si>
  <si>
    <t>с.Елшибек батыр</t>
  </si>
  <si>
    <t>514653700</t>
  </si>
  <si>
    <t>514653800</t>
  </si>
  <si>
    <t>514653900</t>
  </si>
  <si>
    <t>с.Спатаево</t>
  </si>
  <si>
    <t>514655000</t>
  </si>
  <si>
    <t>514655100</t>
  </si>
  <si>
    <t>с.Чубар</t>
  </si>
  <si>
    <t>514655200</t>
  </si>
  <si>
    <t>с.Аккойлы</t>
  </si>
  <si>
    <t>514655300</t>
  </si>
  <si>
    <t>514655400</t>
  </si>
  <si>
    <t>с.Жусансай</t>
  </si>
  <si>
    <t>514655500</t>
  </si>
  <si>
    <t>514655600</t>
  </si>
  <si>
    <t>с.Токсансай</t>
  </si>
  <si>
    <t>514657000</t>
  </si>
  <si>
    <t>с.о.Шубарсу</t>
  </si>
  <si>
    <t>514657100</t>
  </si>
  <si>
    <t>а.Шубарсу</t>
  </si>
  <si>
    <t>514800000</t>
  </si>
  <si>
    <t>Отрарский район</t>
  </si>
  <si>
    <t>514830000</t>
  </si>
  <si>
    <t>Шаульдерский с.о.</t>
  </si>
  <si>
    <t>514830100</t>
  </si>
  <si>
    <t>с.Шаульдер</t>
  </si>
  <si>
    <t>514833000</t>
  </si>
  <si>
    <t>514833100</t>
  </si>
  <si>
    <t>514833103</t>
  </si>
  <si>
    <t>с.Кокколь</t>
  </si>
  <si>
    <t>514833105</t>
  </si>
  <si>
    <t>с.Туйеауылы</t>
  </si>
  <si>
    <t>514834000</t>
  </si>
  <si>
    <t>514834100</t>
  </si>
  <si>
    <t>514834103</t>
  </si>
  <si>
    <t>с.Сиырауылы</t>
  </si>
  <si>
    <t>514835000</t>
  </si>
  <si>
    <t>Балтакольский с.о.</t>
  </si>
  <si>
    <t>514835100</t>
  </si>
  <si>
    <t>с.Балтаколь</t>
  </si>
  <si>
    <t>514835103</t>
  </si>
  <si>
    <t>514835200</t>
  </si>
  <si>
    <t>514835203</t>
  </si>
  <si>
    <t>514835500</t>
  </si>
  <si>
    <t>514835503</t>
  </si>
  <si>
    <t>с.Уштам</t>
  </si>
  <si>
    <t>514836000</t>
  </si>
  <si>
    <t>514836100</t>
  </si>
  <si>
    <t>514836103</t>
  </si>
  <si>
    <t>с.Сулыкесын</t>
  </si>
  <si>
    <t>514836400</t>
  </si>
  <si>
    <t>с.Отрар</t>
  </si>
  <si>
    <t>514837000</t>
  </si>
  <si>
    <t>Коксарайский с.о.</t>
  </si>
  <si>
    <t>514837100</t>
  </si>
  <si>
    <t>с.Коксарай</t>
  </si>
  <si>
    <t>514837103</t>
  </si>
  <si>
    <t>514837105</t>
  </si>
  <si>
    <t>Дом отдыха</t>
  </si>
  <si>
    <t>514837200</t>
  </si>
  <si>
    <t>с.Жанкел</t>
  </si>
  <si>
    <t>514837203</t>
  </si>
  <si>
    <t>с.Акшыганак</t>
  </si>
  <si>
    <t>514837205</t>
  </si>
  <si>
    <t>с.Байтуяк</t>
  </si>
  <si>
    <t>514837207</t>
  </si>
  <si>
    <t>514837209</t>
  </si>
  <si>
    <t>с.Жартытобе 1</t>
  </si>
  <si>
    <t>514837211</t>
  </si>
  <si>
    <t>с.Жартытобе 2</t>
  </si>
  <si>
    <t>514837213</t>
  </si>
  <si>
    <t>с.Жунискудык</t>
  </si>
  <si>
    <t>514837215</t>
  </si>
  <si>
    <t>с.Жылкыауылы</t>
  </si>
  <si>
    <t>514837217</t>
  </si>
  <si>
    <t>с.Жылы</t>
  </si>
  <si>
    <t>514837219</t>
  </si>
  <si>
    <t>Колхоз</t>
  </si>
  <si>
    <t>514837221</t>
  </si>
  <si>
    <t>Кудайберген,фонтан</t>
  </si>
  <si>
    <t>514837223</t>
  </si>
  <si>
    <t>с.Отегентобе</t>
  </si>
  <si>
    <t>514837225</t>
  </si>
  <si>
    <t>514837227</t>
  </si>
  <si>
    <t>514837229</t>
  </si>
  <si>
    <t>514837300</t>
  </si>
  <si>
    <t>514837303</t>
  </si>
  <si>
    <t>с.Ескеркора</t>
  </si>
  <si>
    <t>514837305</t>
  </si>
  <si>
    <t>514837400</t>
  </si>
  <si>
    <t>514837403</t>
  </si>
  <si>
    <t>с.Табакбулак</t>
  </si>
  <si>
    <t>514839000</t>
  </si>
  <si>
    <t>Караконырский с.о.</t>
  </si>
  <si>
    <t>514839100</t>
  </si>
  <si>
    <t>с. Шамши Калдаякова</t>
  </si>
  <si>
    <t>514839300</t>
  </si>
  <si>
    <t>с.Арысь</t>
  </si>
  <si>
    <t>514839500</t>
  </si>
  <si>
    <t>а. Бесторангыл</t>
  </si>
  <si>
    <t>514839503</t>
  </si>
  <si>
    <t>с.Тайконыр</t>
  </si>
  <si>
    <t>515647000</t>
  </si>
  <si>
    <t>Сузакский с.о.</t>
  </si>
  <si>
    <t>515647100</t>
  </si>
  <si>
    <t>с.Сузак</t>
  </si>
  <si>
    <t>515647200</t>
  </si>
  <si>
    <t>515647300</t>
  </si>
  <si>
    <t>с.Какпансор</t>
  </si>
  <si>
    <t>515647400</t>
  </si>
  <si>
    <t>с.Шакырык</t>
  </si>
  <si>
    <t>515647500</t>
  </si>
  <si>
    <t>а.Ыбырая Жаукебаева</t>
  </si>
  <si>
    <t>515649000</t>
  </si>
  <si>
    <t>Сызганский с.о.</t>
  </si>
  <si>
    <t>515649100</t>
  </si>
  <si>
    <t>515649200</t>
  </si>
  <si>
    <t>с.Босбулак</t>
  </si>
  <si>
    <t>515649400</t>
  </si>
  <si>
    <t>515649500</t>
  </si>
  <si>
    <t>с.Козмолдак</t>
  </si>
  <si>
    <t>515653000</t>
  </si>
  <si>
    <t>515653100</t>
  </si>
  <si>
    <t>515653200</t>
  </si>
  <si>
    <t>с.Кылты</t>
  </si>
  <si>
    <t>515655000</t>
  </si>
  <si>
    <t>Таукентская п.а.</t>
  </si>
  <si>
    <t>515655100</t>
  </si>
  <si>
    <t>п.Таукент</t>
  </si>
  <si>
    <t>356049121</t>
  </si>
  <si>
    <t>356049122</t>
  </si>
  <si>
    <t>зимовка Акшал</t>
  </si>
  <si>
    <t>356049123</t>
  </si>
  <si>
    <t>зимовка Досжан</t>
  </si>
  <si>
    <t>356049124</t>
  </si>
  <si>
    <t>зимовка Кусконган</t>
  </si>
  <si>
    <t>356049125</t>
  </si>
  <si>
    <t>зимовка Hабай</t>
  </si>
  <si>
    <t>356049126</t>
  </si>
  <si>
    <t>зимовка Тукпир</t>
  </si>
  <si>
    <t>356049127</t>
  </si>
  <si>
    <t>356049200</t>
  </si>
  <si>
    <t>с.Боздак</t>
  </si>
  <si>
    <t>356049202</t>
  </si>
  <si>
    <t>зимовка Адильбай</t>
  </si>
  <si>
    <t>356049203</t>
  </si>
  <si>
    <t>зимовка Екиаша</t>
  </si>
  <si>
    <t>356049204</t>
  </si>
  <si>
    <t>356049206</t>
  </si>
  <si>
    <t>зимовка Ман</t>
  </si>
  <si>
    <t>356049207</t>
  </si>
  <si>
    <t>зимовка Мынбай</t>
  </si>
  <si>
    <t>356049208</t>
  </si>
  <si>
    <t>зимовка Hадирбай</t>
  </si>
  <si>
    <t>356049209</t>
  </si>
  <si>
    <t>зимовка Обалы</t>
  </si>
  <si>
    <t>356049212</t>
  </si>
  <si>
    <t>356049213</t>
  </si>
  <si>
    <t>зимовка Шалтык</t>
  </si>
  <si>
    <t>356051000</t>
  </si>
  <si>
    <t>Карсакпайская п.а.</t>
  </si>
  <si>
    <t>356051100</t>
  </si>
  <si>
    <t>п.Карсакпай</t>
  </si>
  <si>
    <t>356051103</t>
  </si>
  <si>
    <t>зимовка Абжаппар</t>
  </si>
  <si>
    <t>356051104</t>
  </si>
  <si>
    <t>зимовка Алменбет</t>
  </si>
  <si>
    <t>356051105</t>
  </si>
  <si>
    <t>зимовка Атан</t>
  </si>
  <si>
    <t>356051106</t>
  </si>
  <si>
    <t>зимовка Аралкол</t>
  </si>
  <si>
    <t>356051108</t>
  </si>
  <si>
    <t>зимовка Байтен</t>
  </si>
  <si>
    <t>356051109</t>
  </si>
  <si>
    <t>зимовка Бектурган</t>
  </si>
  <si>
    <t>356051111</t>
  </si>
  <si>
    <t>зимовка Жанадил</t>
  </si>
  <si>
    <t>356051112</t>
  </si>
  <si>
    <t>зимовка Жандос</t>
  </si>
  <si>
    <t>356051113</t>
  </si>
  <si>
    <t>зимовка Жарма</t>
  </si>
  <si>
    <t>356051114</t>
  </si>
  <si>
    <t>зимовка Жарык</t>
  </si>
  <si>
    <t>356051116</t>
  </si>
  <si>
    <t>зимовка Караиын</t>
  </si>
  <si>
    <t>356051117</t>
  </si>
  <si>
    <t>356051118</t>
  </si>
  <si>
    <t>зимовка Келдибек</t>
  </si>
  <si>
    <t>356051119</t>
  </si>
  <si>
    <t>356051121</t>
  </si>
  <si>
    <t>зимовка Куттыбай</t>
  </si>
  <si>
    <t>356051123</t>
  </si>
  <si>
    <t>зимовка Кумола</t>
  </si>
  <si>
    <t>356051125</t>
  </si>
  <si>
    <t>зимовка Майтобе</t>
  </si>
  <si>
    <t>356051127</t>
  </si>
  <si>
    <t>356051128</t>
  </si>
  <si>
    <t>356051131</t>
  </si>
  <si>
    <t>зимовка Сарыин</t>
  </si>
  <si>
    <t>356051133</t>
  </si>
  <si>
    <t>зимовка Сейт</t>
  </si>
  <si>
    <t>356051137</t>
  </si>
  <si>
    <t>зимовка Шиликудык</t>
  </si>
  <si>
    <t>356051139</t>
  </si>
  <si>
    <t>зимовка Шотыбас</t>
  </si>
  <si>
    <t>356051141</t>
  </si>
  <si>
    <t>зимовка Кошкарбай</t>
  </si>
  <si>
    <t>356053000</t>
  </si>
  <si>
    <t>Коргасынский с.о.</t>
  </si>
  <si>
    <t>356053100</t>
  </si>
  <si>
    <t>с.Коргасын</t>
  </si>
  <si>
    <t>356053102</t>
  </si>
  <si>
    <t>зимовка Алтуайт</t>
  </si>
  <si>
    <t>356053104</t>
  </si>
  <si>
    <t>зимовка Байтлеу</t>
  </si>
  <si>
    <t>356053105</t>
  </si>
  <si>
    <t>зимовка Дуйсен</t>
  </si>
  <si>
    <t>356053106</t>
  </si>
  <si>
    <t>зимовка Есенбек</t>
  </si>
  <si>
    <t>356053107</t>
  </si>
  <si>
    <t>зимовка Жаманбас</t>
  </si>
  <si>
    <t>356053108</t>
  </si>
  <si>
    <t>зимовка Жекешат 1</t>
  </si>
  <si>
    <t>356053109</t>
  </si>
  <si>
    <t>зимовка Жекешат 2</t>
  </si>
  <si>
    <t>356053111</t>
  </si>
  <si>
    <t>зимовка Исалык</t>
  </si>
  <si>
    <t>356053112</t>
  </si>
  <si>
    <t>356053113</t>
  </si>
  <si>
    <t>зимовка Коксу</t>
  </si>
  <si>
    <t>356053116</t>
  </si>
  <si>
    <t>зимовка Кушокы</t>
  </si>
  <si>
    <t>356053117</t>
  </si>
  <si>
    <t>зимовка Кызылшын</t>
  </si>
  <si>
    <t>356053118</t>
  </si>
  <si>
    <t>зимовка Малмола</t>
  </si>
  <si>
    <t>356053121</t>
  </si>
  <si>
    <t>зимовка Hурман</t>
  </si>
  <si>
    <t>356053122</t>
  </si>
  <si>
    <t>зимовка Орныкпай</t>
  </si>
  <si>
    <t>356053123</t>
  </si>
  <si>
    <t>зимовка Оспан</t>
  </si>
  <si>
    <t>356053124</t>
  </si>
  <si>
    <t>зимовка Тогызкудук</t>
  </si>
  <si>
    <t>356053125</t>
  </si>
  <si>
    <t>356053300</t>
  </si>
  <si>
    <t>с.Унгирли</t>
  </si>
  <si>
    <t>356053303</t>
  </si>
  <si>
    <t>зимовка Акастау</t>
  </si>
  <si>
    <t>356053304</t>
  </si>
  <si>
    <t>зимовка Алпан</t>
  </si>
  <si>
    <t>356053305</t>
  </si>
  <si>
    <t>356053306</t>
  </si>
  <si>
    <t>зимовка Бакалы</t>
  </si>
  <si>
    <t>356053309</t>
  </si>
  <si>
    <t>зимовка Домбыгуль</t>
  </si>
  <si>
    <t>356053311</t>
  </si>
  <si>
    <t>зимовка Коктал</t>
  </si>
  <si>
    <t>356053317</t>
  </si>
  <si>
    <t>зимовка Шонтык</t>
  </si>
  <si>
    <t>356055000</t>
  </si>
  <si>
    <t>356055100</t>
  </si>
  <si>
    <t>356055102</t>
  </si>
  <si>
    <t>зимовка Акбекет</t>
  </si>
  <si>
    <t>356055103</t>
  </si>
  <si>
    <t>зимовка Боскопе</t>
  </si>
  <si>
    <t>356055104</t>
  </si>
  <si>
    <t>зимовка Ешкикум</t>
  </si>
  <si>
    <t>356055105</t>
  </si>
  <si>
    <t>356055106</t>
  </si>
  <si>
    <t>зимовка Китар 1</t>
  </si>
  <si>
    <t>356055107</t>
  </si>
  <si>
    <t>356055108</t>
  </si>
  <si>
    <t>356055109</t>
  </si>
  <si>
    <t>зимовка Танкы</t>
  </si>
  <si>
    <t>356055111</t>
  </si>
  <si>
    <t>зимовка Китар 2</t>
  </si>
  <si>
    <t>356055112</t>
  </si>
  <si>
    <t>356055113</t>
  </si>
  <si>
    <t>зимовка Карикон</t>
  </si>
  <si>
    <t>356055114</t>
  </si>
  <si>
    <t>зимовка Мешит 1</t>
  </si>
  <si>
    <t>356055400</t>
  </si>
  <si>
    <t>Фазлиорны</t>
  </si>
  <si>
    <t>274037000</t>
  </si>
  <si>
    <t>Жанаказанский с.о.</t>
  </si>
  <si>
    <t>274037100</t>
  </si>
  <si>
    <t>с.Жанаказан</t>
  </si>
  <si>
    <t>274037102</t>
  </si>
  <si>
    <t>274037103</t>
  </si>
  <si>
    <t>274037104</t>
  </si>
  <si>
    <t>274037107</t>
  </si>
  <si>
    <t>Жанаорын</t>
  </si>
  <si>
    <t>274037109</t>
  </si>
  <si>
    <t>с.Жунус</t>
  </si>
  <si>
    <t>274037112</t>
  </si>
  <si>
    <t>с.Кути</t>
  </si>
  <si>
    <t>274037113</t>
  </si>
  <si>
    <t>с.Кадыр</t>
  </si>
  <si>
    <t>274037114</t>
  </si>
  <si>
    <t>с.Кази</t>
  </si>
  <si>
    <t>274037115</t>
  </si>
  <si>
    <t>с.Калмакшыгыл</t>
  </si>
  <si>
    <t>274037116</t>
  </si>
  <si>
    <t>с.Кажия</t>
  </si>
  <si>
    <t>274037118</t>
  </si>
  <si>
    <t>с.Койкум</t>
  </si>
  <si>
    <t>274037119</t>
  </si>
  <si>
    <t>с.Курмаш</t>
  </si>
  <si>
    <t>274037124</t>
  </si>
  <si>
    <t>с.Молдамурат</t>
  </si>
  <si>
    <t>274037125</t>
  </si>
  <si>
    <t>с.Hугман</t>
  </si>
  <si>
    <t>с.Сарсен</t>
  </si>
  <si>
    <t>274037134</t>
  </si>
  <si>
    <t>с.Шакибай</t>
  </si>
  <si>
    <t>274037135</t>
  </si>
  <si>
    <t>с.Шагала</t>
  </si>
  <si>
    <t>274037300</t>
  </si>
  <si>
    <t>с.Балдырган</t>
  </si>
  <si>
    <t>274037302</t>
  </si>
  <si>
    <t>с.Бузауой</t>
  </si>
  <si>
    <t>274037303</t>
  </si>
  <si>
    <t>274037400</t>
  </si>
  <si>
    <t>с.Жуалыой</t>
  </si>
  <si>
    <t>274037402</t>
  </si>
  <si>
    <t>с.Абил</t>
  </si>
  <si>
    <t>274037403</t>
  </si>
  <si>
    <t>с.Байкенже</t>
  </si>
  <si>
    <t>274037404</t>
  </si>
  <si>
    <t>с.Бекмаганбет</t>
  </si>
  <si>
    <t>с.Екибас</t>
  </si>
  <si>
    <t>п.Акбакай</t>
  </si>
  <si>
    <t>315633000</t>
  </si>
  <si>
    <t>Аксуекская п.а.</t>
  </si>
  <si>
    <t>315633100</t>
  </si>
  <si>
    <t>п.Аксуек</t>
  </si>
  <si>
    <t>315634000</t>
  </si>
  <si>
    <t>Биназарский с.о.</t>
  </si>
  <si>
    <t>315634100</t>
  </si>
  <si>
    <t>с.Биназар</t>
  </si>
  <si>
    <t>отг.Жыланды</t>
  </si>
  <si>
    <t>315635000</t>
  </si>
  <si>
    <t>315635100</t>
  </si>
  <si>
    <t>315635111</t>
  </si>
  <si>
    <t>315636000</t>
  </si>
  <si>
    <t>315636100</t>
  </si>
  <si>
    <t>315636105</t>
  </si>
  <si>
    <t>Отделение 2</t>
  </si>
  <si>
    <t>315636115</t>
  </si>
  <si>
    <t>315637000</t>
  </si>
  <si>
    <t>315637100</t>
  </si>
  <si>
    <t>315637200</t>
  </si>
  <si>
    <t>315637300</t>
  </si>
  <si>
    <t>315637400</t>
  </si>
  <si>
    <t>с.Кумозек</t>
  </si>
  <si>
    <t>315637500</t>
  </si>
  <si>
    <t>315638000</t>
  </si>
  <si>
    <t>315638100</t>
  </si>
  <si>
    <t>315638103</t>
  </si>
  <si>
    <t>Зона отдыха Сункар</t>
  </si>
  <si>
    <t>315639000</t>
  </si>
  <si>
    <t>315639100</t>
  </si>
  <si>
    <t>315639105</t>
  </si>
  <si>
    <t>Пункт ДЭП</t>
  </si>
  <si>
    <t>315639108</t>
  </si>
  <si>
    <t>ст.Хантау</t>
  </si>
  <si>
    <t>Дом чабана</t>
  </si>
  <si>
    <t>315639400</t>
  </si>
  <si>
    <t>с.им.Hазарбекова А.</t>
  </si>
  <si>
    <t>315640000</t>
  </si>
  <si>
    <t>зимовка Кызылдан</t>
  </si>
  <si>
    <t>356063215</t>
  </si>
  <si>
    <t>зимовка Кыпшакпай</t>
  </si>
  <si>
    <t>356063216</t>
  </si>
  <si>
    <t>зимовка Hогай</t>
  </si>
  <si>
    <t>356063217</t>
  </si>
  <si>
    <t>356063218</t>
  </si>
  <si>
    <t>356063219</t>
  </si>
  <si>
    <t>зимовка Сарынсай</t>
  </si>
  <si>
    <t>356063221</t>
  </si>
  <si>
    <t>зимовка Серали</t>
  </si>
  <si>
    <t>356063223</t>
  </si>
  <si>
    <t>356063300</t>
  </si>
  <si>
    <t>356063302</t>
  </si>
  <si>
    <t>356063303</t>
  </si>
  <si>
    <t>зимовка Балкан</t>
  </si>
  <si>
    <t>356063306</t>
  </si>
  <si>
    <t>356063307</t>
  </si>
  <si>
    <t>356063308</t>
  </si>
  <si>
    <t>зимовка Койлыкон</t>
  </si>
  <si>
    <t>356063309</t>
  </si>
  <si>
    <t>356063311</t>
  </si>
  <si>
    <t>зимовка Мыншукыр</t>
  </si>
  <si>
    <t>356063312</t>
  </si>
  <si>
    <t>356065000</t>
  </si>
  <si>
    <t>Мыйбулакский с.о.</t>
  </si>
  <si>
    <t>356065100</t>
  </si>
  <si>
    <t>с.Мыйбулак</t>
  </si>
  <si>
    <t>356065102</t>
  </si>
  <si>
    <t>зимовка Баскон</t>
  </si>
  <si>
    <t>356065103</t>
  </si>
  <si>
    <t>зимовка Баскауга</t>
  </si>
  <si>
    <t>356065104</t>
  </si>
  <si>
    <t>зимовка Батыр</t>
  </si>
  <si>
    <t>356065105</t>
  </si>
  <si>
    <t>356065106</t>
  </si>
  <si>
    <t>зимовка Бидыкыриши</t>
  </si>
  <si>
    <t>356065107</t>
  </si>
  <si>
    <t>зимовка Кейит 1</t>
  </si>
  <si>
    <t>356065108</t>
  </si>
  <si>
    <t>зимовка Кейит 2</t>
  </si>
  <si>
    <t>356065109</t>
  </si>
  <si>
    <t>зимовка Копебай</t>
  </si>
  <si>
    <t>356065111</t>
  </si>
  <si>
    <t>зимовка Коктабан</t>
  </si>
  <si>
    <t>356065112</t>
  </si>
  <si>
    <t>356065113</t>
  </si>
  <si>
    <t>зимовка Школа</t>
  </si>
  <si>
    <t>356065114</t>
  </si>
  <si>
    <t>356065115</t>
  </si>
  <si>
    <t>г.Жанатас</t>
  </si>
  <si>
    <t>316033000</t>
  </si>
  <si>
    <t>Байкадамский с.о.</t>
  </si>
  <si>
    <t>316033100</t>
  </si>
  <si>
    <t>а.Саудакент</t>
  </si>
  <si>
    <t>316033103</t>
  </si>
  <si>
    <t>316033300</t>
  </si>
  <si>
    <t>с.Жаркудук</t>
  </si>
  <si>
    <t>316035000</t>
  </si>
  <si>
    <t>Жайылминский с.о.</t>
  </si>
  <si>
    <t>316035100</t>
  </si>
  <si>
    <t>316035105</t>
  </si>
  <si>
    <t>с.Шаихан</t>
  </si>
  <si>
    <t>316035200</t>
  </si>
  <si>
    <t>316035600</t>
  </si>
  <si>
    <t>с.Кызылдикан</t>
  </si>
  <si>
    <t>316035603</t>
  </si>
  <si>
    <t>316035605</t>
  </si>
  <si>
    <t>с.Буйрекколь</t>
  </si>
  <si>
    <t>316035607</t>
  </si>
  <si>
    <t>с.Исабай</t>
  </si>
  <si>
    <t>316035609</t>
  </si>
  <si>
    <t>с.Казоты</t>
  </si>
  <si>
    <t>316035615</t>
  </si>
  <si>
    <t>316035617</t>
  </si>
  <si>
    <t>с.Ушназар</t>
  </si>
  <si>
    <t>316035621</t>
  </si>
  <si>
    <t>с.Шешенбай</t>
  </si>
  <si>
    <t>316035700</t>
  </si>
  <si>
    <t>а.Маятас</t>
  </si>
  <si>
    <t>316036000</t>
  </si>
  <si>
    <t>316036100</t>
  </si>
  <si>
    <t>316036600</t>
  </si>
  <si>
    <t>с.Уюм</t>
  </si>
  <si>
    <t>316037000</t>
  </si>
  <si>
    <t>Жанаарыкский с.о.</t>
  </si>
  <si>
    <t>316037100</t>
  </si>
  <si>
    <t>а.Узакбай Сыздыкбаева</t>
  </si>
  <si>
    <t>316037103</t>
  </si>
  <si>
    <t>с.Акпанбет</t>
  </si>
  <si>
    <t>316037105</t>
  </si>
  <si>
    <t>с.Жекетал</t>
  </si>
  <si>
    <t>316037107</t>
  </si>
  <si>
    <t>316037109</t>
  </si>
  <si>
    <t>с.Илгерибас</t>
  </si>
  <si>
    <t>316037200</t>
  </si>
  <si>
    <t>316038000</t>
  </si>
  <si>
    <t>Игликский с.о.</t>
  </si>
  <si>
    <t>316038100</t>
  </si>
  <si>
    <t>316038103</t>
  </si>
  <si>
    <t>316038105</t>
  </si>
  <si>
    <t>316038400</t>
  </si>
  <si>
    <t>а.Игилик</t>
  </si>
  <si>
    <t>316039000</t>
  </si>
  <si>
    <t>Камкалинский с.о.</t>
  </si>
  <si>
    <t>316039100</t>
  </si>
  <si>
    <t>с.Жал</t>
  </si>
  <si>
    <t>316039200</t>
  </si>
  <si>
    <t>с.Жайлауколь</t>
  </si>
  <si>
    <t>316039205</t>
  </si>
  <si>
    <t>с.Итеке</t>
  </si>
  <si>
    <t>316039300</t>
  </si>
  <si>
    <t>с.Камкалы</t>
  </si>
  <si>
    <t>316039307</t>
  </si>
  <si>
    <t>с.Майдакен</t>
  </si>
  <si>
    <t>316041000</t>
  </si>
  <si>
    <t>Туркестанский с.о.</t>
  </si>
  <si>
    <t>316041100</t>
  </si>
  <si>
    <t>274837407</t>
  </si>
  <si>
    <t>с.Текебай</t>
  </si>
  <si>
    <t>274837408</t>
  </si>
  <si>
    <t>274837409</t>
  </si>
  <si>
    <t>с.Тушыкудук</t>
  </si>
  <si>
    <t>274837411</t>
  </si>
  <si>
    <t>Шильная балка</t>
  </si>
  <si>
    <t>274839000</t>
  </si>
  <si>
    <t>Бостандыкский с.о.</t>
  </si>
  <si>
    <t>274839100</t>
  </si>
  <si>
    <t>с.Бостандык</t>
  </si>
  <si>
    <t>274839102</t>
  </si>
  <si>
    <t>с.Айткул</t>
  </si>
  <si>
    <t>274839103</t>
  </si>
  <si>
    <t>274839106</t>
  </si>
  <si>
    <t>с.Искак</t>
  </si>
  <si>
    <t>274839108</t>
  </si>
  <si>
    <t>с.Муканбет</t>
  </si>
  <si>
    <t>274839109</t>
  </si>
  <si>
    <t>с.Канал</t>
  </si>
  <si>
    <t>274839111</t>
  </si>
  <si>
    <t>с.Кайып</t>
  </si>
  <si>
    <t>274839113</t>
  </si>
  <si>
    <t>с.Конырша</t>
  </si>
  <si>
    <t>274839114</t>
  </si>
  <si>
    <t>274839200</t>
  </si>
  <si>
    <t>274839202</t>
  </si>
  <si>
    <t>с.Акколмек</t>
  </si>
  <si>
    <t>274839203</t>
  </si>
  <si>
    <t>с.Бекиш</t>
  </si>
  <si>
    <t>274839204</t>
  </si>
  <si>
    <t>274839205</t>
  </si>
  <si>
    <t>274839206</t>
  </si>
  <si>
    <t>274839209</t>
  </si>
  <si>
    <t>274839211</t>
  </si>
  <si>
    <t>274839213</t>
  </si>
  <si>
    <t>с.Жылти</t>
  </si>
  <si>
    <t>274839214</t>
  </si>
  <si>
    <t>с.Ибатшеген</t>
  </si>
  <si>
    <t>с.Кенжегали</t>
  </si>
  <si>
    <t>274839216</t>
  </si>
  <si>
    <t>274839218</t>
  </si>
  <si>
    <t>274839219</t>
  </si>
  <si>
    <t>274839221</t>
  </si>
  <si>
    <t>274839222</t>
  </si>
  <si>
    <t>с.Hасип</t>
  </si>
  <si>
    <t>274839223</t>
  </si>
  <si>
    <t>с.Онбай</t>
  </si>
  <si>
    <t>274839225</t>
  </si>
  <si>
    <t>с.Сабыр</t>
  </si>
  <si>
    <t>274841000</t>
  </si>
  <si>
    <t>Бирикский с.о.</t>
  </si>
  <si>
    <t>274841100</t>
  </si>
  <si>
    <t>с.Ажибай</t>
  </si>
  <si>
    <t>274841102</t>
  </si>
  <si>
    <t>Агашуй</t>
  </si>
  <si>
    <t>с.Алтай</t>
  </si>
  <si>
    <t>274841104</t>
  </si>
  <si>
    <t>с.Курколь</t>
  </si>
  <si>
    <t>274841105</t>
  </si>
  <si>
    <t>с.Лекер</t>
  </si>
  <si>
    <t>274841108</t>
  </si>
  <si>
    <t>274841200</t>
  </si>
  <si>
    <t>274841202</t>
  </si>
  <si>
    <t>с.Акбасты</t>
  </si>
  <si>
    <t>274841204</t>
  </si>
  <si>
    <t>274841206</t>
  </si>
  <si>
    <t>с.Кердери</t>
  </si>
  <si>
    <t>274841208</t>
  </si>
  <si>
    <t>с.Мангур</t>
  </si>
  <si>
    <t>274841209</t>
  </si>
  <si>
    <t>274841300</t>
  </si>
  <si>
    <t>274843000</t>
  </si>
  <si>
    <t>Жалпакталский с.о.</t>
  </si>
  <si>
    <t>274843100</t>
  </si>
  <si>
    <t>с.Жалпактал</t>
  </si>
  <si>
    <t>274843200</t>
  </si>
  <si>
    <t>274845000</t>
  </si>
  <si>
    <t>274845100</t>
  </si>
  <si>
    <t>274845200</t>
  </si>
  <si>
    <t>с.Абиш</t>
  </si>
  <si>
    <t>274845202</t>
  </si>
  <si>
    <t>с.Hазар</t>
  </si>
  <si>
    <t>274845203</t>
  </si>
  <si>
    <t>274845204</t>
  </si>
  <si>
    <t>274845300</t>
  </si>
  <si>
    <t>с.Комекши</t>
  </si>
  <si>
    <t>274845303</t>
  </si>
  <si>
    <t>с.Байжиен</t>
  </si>
  <si>
    <t>274845305</t>
  </si>
  <si>
    <t>274845307</t>
  </si>
  <si>
    <t>274845308</t>
  </si>
  <si>
    <t>с.Сакрыль</t>
  </si>
  <si>
    <t>274845309</t>
  </si>
  <si>
    <t>с.Туремурат</t>
  </si>
  <si>
    <t>274845500</t>
  </si>
  <si>
    <t>с.Танат</t>
  </si>
  <si>
    <t>274845502</t>
  </si>
  <si>
    <t>с.Айганша</t>
  </si>
  <si>
    <t>274845503</t>
  </si>
  <si>
    <t>с.Арыкбай</t>
  </si>
  <si>
    <t>274845504</t>
  </si>
  <si>
    <t>с.Даси</t>
  </si>
  <si>
    <t>274845505</t>
  </si>
  <si>
    <t>274845506</t>
  </si>
  <si>
    <t>с.Малакан</t>
  </si>
  <si>
    <t>274845507</t>
  </si>
  <si>
    <t>274849000</t>
  </si>
  <si>
    <t>274849100</t>
  </si>
  <si>
    <t>274849102</t>
  </si>
  <si>
    <t>274849103</t>
  </si>
  <si>
    <t>274849104</t>
  </si>
  <si>
    <t>с.Мамай 1</t>
  </si>
  <si>
    <t>274849106</t>
  </si>
  <si>
    <t>274849200</t>
  </si>
  <si>
    <t>274849204</t>
  </si>
  <si>
    <t>с.Жибек</t>
  </si>
  <si>
    <t>274849206</t>
  </si>
  <si>
    <t>с.Полевой</t>
  </si>
  <si>
    <t>274849300</t>
  </si>
  <si>
    <t>с.Уразгали</t>
  </si>
  <si>
    <t>274849303</t>
  </si>
  <si>
    <t>с.Аликопа</t>
  </si>
  <si>
    <t>274849304</t>
  </si>
  <si>
    <t>с.Есболат</t>
  </si>
  <si>
    <t>274849306</t>
  </si>
  <si>
    <t>с.Жетикебен</t>
  </si>
  <si>
    <t>274849308</t>
  </si>
  <si>
    <t>с.Халайык</t>
  </si>
  <si>
    <t>с.Хамза</t>
  </si>
  <si>
    <t>274849313</t>
  </si>
  <si>
    <t>с.Шыбынды</t>
  </si>
  <si>
    <t>274849400</t>
  </si>
  <si>
    <t>274849408</t>
  </si>
  <si>
    <t>с.Отеп</t>
  </si>
  <si>
    <t>274849409</t>
  </si>
  <si>
    <t>с.Шегирткели</t>
  </si>
  <si>
    <t>274849500</t>
  </si>
  <si>
    <t>с.Сатыбалды</t>
  </si>
  <si>
    <t>с.Караузен</t>
  </si>
  <si>
    <t>274851000</t>
  </si>
  <si>
    <t>Караобинский с.о.</t>
  </si>
  <si>
    <t>274851100</t>
  </si>
  <si>
    <t>с.Ажкей</t>
  </si>
  <si>
    <t>274851103</t>
  </si>
  <si>
    <t>274851104</t>
  </si>
  <si>
    <t>274851106</t>
  </si>
  <si>
    <t>с.Едилбай</t>
  </si>
  <si>
    <t>274851107</t>
  </si>
  <si>
    <t>274851108</t>
  </si>
  <si>
    <t>274851109</t>
  </si>
  <si>
    <t>с.Мади</t>
  </si>
  <si>
    <t>Совхоз</t>
  </si>
  <si>
    <t>274851113</t>
  </si>
  <si>
    <t>с.Ушкын</t>
  </si>
  <si>
    <t>274851200</t>
  </si>
  <si>
    <t>274851202</t>
  </si>
  <si>
    <t>с.Абдыреш</t>
  </si>
  <si>
    <t>274851203</t>
  </si>
  <si>
    <t>с.Акшырак</t>
  </si>
  <si>
    <t>274851204</t>
  </si>
  <si>
    <t>с.Алгали</t>
  </si>
  <si>
    <t>274851205</t>
  </si>
  <si>
    <t>с.Кожантай</t>
  </si>
  <si>
    <t>274851300</t>
  </si>
  <si>
    <t>274851302</t>
  </si>
  <si>
    <t>с.Жанабай</t>
  </si>
  <si>
    <t>274851303</t>
  </si>
  <si>
    <t>с.Жанаорнек</t>
  </si>
  <si>
    <t>274851306</t>
  </si>
  <si>
    <t>274851308</t>
  </si>
  <si>
    <t>274853000</t>
  </si>
  <si>
    <t>Караузенский с.о.</t>
  </si>
  <si>
    <t>274853100</t>
  </si>
  <si>
    <t>274853200</t>
  </si>
  <si>
    <t>с.Жас</t>
  </si>
  <si>
    <t>274853202</t>
  </si>
  <si>
    <t>с.Алкеш</t>
  </si>
  <si>
    <t>274853204</t>
  </si>
  <si>
    <t>274853205</t>
  </si>
  <si>
    <t>с.Елексай</t>
  </si>
  <si>
    <t>274853206</t>
  </si>
  <si>
    <t>с.Жузбай</t>
  </si>
  <si>
    <t>316637100</t>
  </si>
  <si>
    <t>с.Бельбасар</t>
  </si>
  <si>
    <t>316637300</t>
  </si>
  <si>
    <t>316637500</t>
  </si>
  <si>
    <t>316638000</t>
  </si>
  <si>
    <t>316638100</t>
  </si>
  <si>
    <t>316639000</t>
  </si>
  <si>
    <t>Жанакогамский с.о.</t>
  </si>
  <si>
    <t>316639100</t>
  </si>
  <si>
    <t>316640000</t>
  </si>
  <si>
    <t>Балуан Шолакский с.о.</t>
  </si>
  <si>
    <t>316640100</t>
  </si>
  <si>
    <t>с.Жетитобе</t>
  </si>
  <si>
    <t>316641000</t>
  </si>
  <si>
    <t>Шокпарский с.о.</t>
  </si>
  <si>
    <t>316641100</t>
  </si>
  <si>
    <t>с.Шокпар</t>
  </si>
  <si>
    <t>316641103</t>
  </si>
  <si>
    <t>уч.Талапкер</t>
  </si>
  <si>
    <t>316641200</t>
  </si>
  <si>
    <t>ст.Алайгыр</t>
  </si>
  <si>
    <t>316641300</t>
  </si>
  <si>
    <t>ст.Эспе</t>
  </si>
  <si>
    <t>316641400</t>
  </si>
  <si>
    <t>ст.Кулакшино</t>
  </si>
  <si>
    <t>316641500</t>
  </si>
  <si>
    <t>ст.Шокпар</t>
  </si>
  <si>
    <t>316643000</t>
  </si>
  <si>
    <t>Коккайнарский с.о.</t>
  </si>
  <si>
    <t>316643100</t>
  </si>
  <si>
    <t>316645000</t>
  </si>
  <si>
    <t>316645100</t>
  </si>
  <si>
    <t>316645300</t>
  </si>
  <si>
    <t>316645400</t>
  </si>
  <si>
    <t>с.Жиенбет</t>
  </si>
  <si>
    <t>316647000</t>
  </si>
  <si>
    <t>с.о.Динмухамеда Кунаева</t>
  </si>
  <si>
    <t>316647100</t>
  </si>
  <si>
    <t>а.Динмухамеда Кунаева</t>
  </si>
  <si>
    <t>316649000</t>
  </si>
  <si>
    <t>Ондирисский с.о.</t>
  </si>
  <si>
    <t>316649100</t>
  </si>
  <si>
    <t>316651000</t>
  </si>
  <si>
    <t>Тасоткелский с.о.</t>
  </si>
  <si>
    <t>316651100</t>
  </si>
  <si>
    <t>316651200</t>
  </si>
  <si>
    <t>ст.Аспара</t>
  </si>
  <si>
    <t>316651300</t>
  </si>
  <si>
    <t>рзд.Кумозек</t>
  </si>
  <si>
    <t>316655000</t>
  </si>
  <si>
    <t>Актобинский с.о.</t>
  </si>
  <si>
    <t>316655100</t>
  </si>
  <si>
    <t>350000000</t>
  </si>
  <si>
    <t>Карагандинская область</t>
  </si>
  <si>
    <t>351000000</t>
  </si>
  <si>
    <t>Караганда Г.А.</t>
  </si>
  <si>
    <t>351010000</t>
  </si>
  <si>
    <t>г.Караганда</t>
  </si>
  <si>
    <t>351011000</t>
  </si>
  <si>
    <t>Октябрьская р.а.</t>
  </si>
  <si>
    <t>351011100</t>
  </si>
  <si>
    <t>Октябрьский район</t>
  </si>
  <si>
    <t>351011300</t>
  </si>
  <si>
    <t>351013100</t>
  </si>
  <si>
    <t>315432503</t>
  </si>
  <si>
    <t>БЧК</t>
  </si>
  <si>
    <t>315432505</t>
  </si>
  <si>
    <t>Тракторная бригада</t>
  </si>
  <si>
    <t>315433000</t>
  </si>
  <si>
    <t>315433100</t>
  </si>
  <si>
    <t>315433103</t>
  </si>
  <si>
    <t>315433105</t>
  </si>
  <si>
    <t>315433400</t>
  </si>
  <si>
    <t>с.Красная Заря</t>
  </si>
  <si>
    <t>315433403</t>
  </si>
  <si>
    <t>Животноводческая база 1</t>
  </si>
  <si>
    <t>315433404</t>
  </si>
  <si>
    <t>Животноводческая база 2</t>
  </si>
  <si>
    <t>315433405</t>
  </si>
  <si>
    <t>Животноводческая база 3</t>
  </si>
  <si>
    <t>315433406</t>
  </si>
  <si>
    <t>Животноводческая база 4</t>
  </si>
  <si>
    <t>315433407</t>
  </si>
  <si>
    <t>Зерносклад</t>
  </si>
  <si>
    <t>315433408</t>
  </si>
  <si>
    <t>315433409</t>
  </si>
  <si>
    <t>Тракторная стоянка</t>
  </si>
  <si>
    <t>315433600</t>
  </si>
  <si>
    <t>с.Плодовоягодное</t>
  </si>
  <si>
    <t>315433603</t>
  </si>
  <si>
    <t>кр.хоз Альянс</t>
  </si>
  <si>
    <t>315433605</t>
  </si>
  <si>
    <t>315433607</t>
  </si>
  <si>
    <t>315433700</t>
  </si>
  <si>
    <t>уч.Талдыбулак</t>
  </si>
  <si>
    <t>315435000</t>
  </si>
  <si>
    <t>Жанатоганский с.о.</t>
  </si>
  <si>
    <t>315435100</t>
  </si>
  <si>
    <t>с.Костоган</t>
  </si>
  <si>
    <t>315435103</t>
  </si>
  <si>
    <t>уч.Каратума</t>
  </si>
  <si>
    <t>315435105</t>
  </si>
  <si>
    <t>МТФ П.К.</t>
  </si>
  <si>
    <t>315435300</t>
  </si>
  <si>
    <t>315435400</t>
  </si>
  <si>
    <t>а.Мынказан</t>
  </si>
  <si>
    <t>315437000</t>
  </si>
  <si>
    <t>315437100</t>
  </si>
  <si>
    <t>315437103</t>
  </si>
  <si>
    <t>кр.хоз Кенес</t>
  </si>
  <si>
    <t>315437700</t>
  </si>
  <si>
    <t>с.Жаугаш</t>
  </si>
  <si>
    <t>315437800</t>
  </si>
  <si>
    <t>с.Кентай</t>
  </si>
  <si>
    <t>315437880</t>
  </si>
  <si>
    <t>с.Кайындысай</t>
  </si>
  <si>
    <t>315441000</t>
  </si>
  <si>
    <t>с.о.Андас батыра</t>
  </si>
  <si>
    <t>315441100</t>
  </si>
  <si>
    <t>с. Андас батыра</t>
  </si>
  <si>
    <t>315441103</t>
  </si>
  <si>
    <t>МТФ ПК Победа</t>
  </si>
  <si>
    <t>315441200</t>
  </si>
  <si>
    <t>с.Аралкишлак</t>
  </si>
  <si>
    <t>315441300</t>
  </si>
  <si>
    <t>п.Гранитогорск</t>
  </si>
  <si>
    <t>315441400</t>
  </si>
  <si>
    <t>с.Кызылкишлак</t>
  </si>
  <si>
    <t>315441500</t>
  </si>
  <si>
    <t>ст.Чолдавар</t>
  </si>
  <si>
    <t>315443000</t>
  </si>
  <si>
    <t>Ойталский с.о</t>
  </si>
  <si>
    <t>315443100</t>
  </si>
  <si>
    <t>с.Ойтал</t>
  </si>
  <si>
    <t>315443300</t>
  </si>
  <si>
    <t>с.Маханда</t>
  </si>
  <si>
    <t>315443400</t>
  </si>
  <si>
    <t>ст.Мерке</t>
  </si>
  <si>
    <t>315444000</t>
  </si>
  <si>
    <t>Т.Рыскуловский с.о.</t>
  </si>
  <si>
    <t>315444100</t>
  </si>
  <si>
    <t>с.Т.Рыскулова</t>
  </si>
  <si>
    <t>315444103</t>
  </si>
  <si>
    <t>МТФ Т.Рыскулов</t>
  </si>
  <si>
    <t>315444105</t>
  </si>
  <si>
    <t>Кр.хоз</t>
  </si>
  <si>
    <t>315444300</t>
  </si>
  <si>
    <t>315445000</t>
  </si>
  <si>
    <t>Сарымолдаевский с.о.</t>
  </si>
  <si>
    <t>315445100</t>
  </si>
  <si>
    <t>с.Сарымолдаева</t>
  </si>
  <si>
    <t>315445300</t>
  </si>
  <si>
    <t>с.Екпенды</t>
  </si>
  <si>
    <t>315445400</t>
  </si>
  <si>
    <t>315445403</t>
  </si>
  <si>
    <t>Бригада 2 П.К.</t>
  </si>
  <si>
    <t>315445405</t>
  </si>
  <si>
    <t>Стрижка П.К.</t>
  </si>
  <si>
    <t>315446000</t>
  </si>
  <si>
    <t>Суратский с.о.</t>
  </si>
  <si>
    <t>315446100</t>
  </si>
  <si>
    <t>с.Сурат</t>
  </si>
  <si>
    <t>315446103</t>
  </si>
  <si>
    <t>315446200</t>
  </si>
  <si>
    <t>а.Аккайнар</t>
  </si>
  <si>
    <t>315446600</t>
  </si>
  <si>
    <t>а.Тескентоган</t>
  </si>
  <si>
    <t>315447000</t>
  </si>
  <si>
    <t>Таттинский с.о.</t>
  </si>
  <si>
    <t>315447100</t>
  </si>
  <si>
    <t>с.Татти</t>
  </si>
  <si>
    <t>315447200</t>
  </si>
  <si>
    <t>с.Бельарык</t>
  </si>
  <si>
    <t>315447300</t>
  </si>
  <si>
    <t>315447400</t>
  </si>
  <si>
    <t>с.Ленинжолы</t>
  </si>
  <si>
    <t>315447500</t>
  </si>
  <si>
    <t>рзд.Тасоткель</t>
  </si>
  <si>
    <t>315447600</t>
  </si>
  <si>
    <t>ст.Татти</t>
  </si>
  <si>
    <t>315447700</t>
  </si>
  <si>
    <t>рзд.Чемен</t>
  </si>
  <si>
    <t>315451000</t>
  </si>
  <si>
    <t>Акаралский с.о.</t>
  </si>
  <si>
    <t>315451100</t>
  </si>
  <si>
    <t>315451500</t>
  </si>
  <si>
    <t>с.Сыпатай</t>
  </si>
  <si>
    <t>315453000</t>
  </si>
  <si>
    <t>Аспаринский с.о.</t>
  </si>
  <si>
    <t>315453100</t>
  </si>
  <si>
    <t>с.Аспара</t>
  </si>
  <si>
    <t>315453103</t>
  </si>
  <si>
    <t>кр.хоз Арман</t>
  </si>
  <si>
    <t>315453104</t>
  </si>
  <si>
    <t>кр.хоз Аспара</t>
  </si>
  <si>
    <t>315453105</t>
  </si>
  <si>
    <t>Мехток 1</t>
  </si>
  <si>
    <t>315453106</t>
  </si>
  <si>
    <t>Мехток 2</t>
  </si>
  <si>
    <t>315453107</t>
  </si>
  <si>
    <t>315453108</t>
  </si>
  <si>
    <t>315600000</t>
  </si>
  <si>
    <t>Мойынкумский район</t>
  </si>
  <si>
    <t>315630000</t>
  </si>
  <si>
    <t>Мойынкумский с.о.</t>
  </si>
  <si>
    <t>315630100</t>
  </si>
  <si>
    <t>а.Мойынкум</t>
  </si>
  <si>
    <t>315630109</t>
  </si>
  <si>
    <t>315630111</t>
  </si>
  <si>
    <t>Гидроузел</t>
  </si>
  <si>
    <t>315630113</t>
  </si>
  <si>
    <t>315630119</t>
  </si>
  <si>
    <t>315630123</t>
  </si>
  <si>
    <t>Подхоз ПМК</t>
  </si>
  <si>
    <t>315632000</t>
  </si>
  <si>
    <t>Акбакайская п.а.</t>
  </si>
  <si>
    <t>315632100</t>
  </si>
  <si>
    <t>зимовка Байназар</t>
  </si>
  <si>
    <t>356455108</t>
  </si>
  <si>
    <t>зимовка Жайсан</t>
  </si>
  <si>
    <t>356455109</t>
  </si>
  <si>
    <t>зимовка Жасканат</t>
  </si>
  <si>
    <t>356455111</t>
  </si>
  <si>
    <t>зимовка Кулеке</t>
  </si>
  <si>
    <t>356455112</t>
  </si>
  <si>
    <t>зимовка Какпантас</t>
  </si>
  <si>
    <t>356455113</t>
  </si>
  <si>
    <t>зимовка Муздыбулак</t>
  </si>
  <si>
    <t>356455114</t>
  </si>
  <si>
    <t>зимовка Мынкауга</t>
  </si>
  <si>
    <t>356455115</t>
  </si>
  <si>
    <t>зимовка Орташокы</t>
  </si>
  <si>
    <t>356455116</t>
  </si>
  <si>
    <t>зимовка Сарыколь</t>
  </si>
  <si>
    <t>356455117</t>
  </si>
  <si>
    <t>356455118</t>
  </si>
  <si>
    <t>Актауская п.а.</t>
  </si>
  <si>
    <t>352431100</t>
  </si>
  <si>
    <t>п.Актау</t>
  </si>
  <si>
    <t>352800000</t>
  </si>
  <si>
    <t>Шахтинск Г.А.</t>
  </si>
  <si>
    <t>352810000</t>
  </si>
  <si>
    <t>г.Шахтинск</t>
  </si>
  <si>
    <t>352835000</t>
  </si>
  <si>
    <t>Долинская п.а.</t>
  </si>
  <si>
    <t>352835100</t>
  </si>
  <si>
    <t>п.Долинка</t>
  </si>
  <si>
    <t>352839000</t>
  </si>
  <si>
    <t>Hоводолинская п.а.</t>
  </si>
  <si>
    <t>352839100</t>
  </si>
  <si>
    <t>п.Hоводолинский</t>
  </si>
  <si>
    <t>352845000</t>
  </si>
  <si>
    <t>Шаханская п.а.</t>
  </si>
  <si>
    <t>352845100</t>
  </si>
  <si>
    <t>п.Шахан</t>
  </si>
  <si>
    <t>353200000</t>
  </si>
  <si>
    <t>Абайский район</t>
  </si>
  <si>
    <t>353220000</t>
  </si>
  <si>
    <t>Абайская г.а.</t>
  </si>
  <si>
    <t>353220100</t>
  </si>
  <si>
    <t>г.Абай</t>
  </si>
  <si>
    <t>353233000</t>
  </si>
  <si>
    <t>353233100</t>
  </si>
  <si>
    <t>353237000</t>
  </si>
  <si>
    <t>Дзержинский с.о.</t>
  </si>
  <si>
    <t>353237100</t>
  </si>
  <si>
    <t>с.Сарепта</t>
  </si>
  <si>
    <t>353237107</t>
  </si>
  <si>
    <t>353237200</t>
  </si>
  <si>
    <t>с.Койбас</t>
  </si>
  <si>
    <t>353237300</t>
  </si>
  <si>
    <t>353241000</t>
  </si>
  <si>
    <t>Есенгельдинский с.о.</t>
  </si>
  <si>
    <t>353241100</t>
  </si>
  <si>
    <t>с.Есенгельды</t>
  </si>
  <si>
    <t>353241200</t>
  </si>
  <si>
    <t>с.Пахотное</t>
  </si>
  <si>
    <t>353241300</t>
  </si>
  <si>
    <t>с.Восьмой аул</t>
  </si>
  <si>
    <t>353249000</t>
  </si>
  <si>
    <t>Ильичевский с.о.</t>
  </si>
  <si>
    <t>353249100</t>
  </si>
  <si>
    <t>353249200</t>
  </si>
  <si>
    <t>с.Жон</t>
  </si>
  <si>
    <t>353249205</t>
  </si>
  <si>
    <t>с.Карнак</t>
  </si>
  <si>
    <t>353249500</t>
  </si>
  <si>
    <t>с.Тасзаемка</t>
  </si>
  <si>
    <t>353253000</t>
  </si>
  <si>
    <t>Коксунский с.о.</t>
  </si>
  <si>
    <t>353253100</t>
  </si>
  <si>
    <t>с.Коксун</t>
  </si>
  <si>
    <t>356467000</t>
  </si>
  <si>
    <t>Краснополянский с.о.</t>
  </si>
  <si>
    <t>356467100</t>
  </si>
  <si>
    <t>356467200</t>
  </si>
  <si>
    <t>356467300</t>
  </si>
  <si>
    <t>с.Дерипсал</t>
  </si>
  <si>
    <t>356467400</t>
  </si>
  <si>
    <t>с.Карамурун</t>
  </si>
  <si>
    <t>356467407</t>
  </si>
  <si>
    <t>с.Байгара</t>
  </si>
  <si>
    <t>356467411</t>
  </si>
  <si>
    <t>с.Сулумадине</t>
  </si>
  <si>
    <t>356469000</t>
  </si>
  <si>
    <t>а.о. Карима Мынбаева</t>
  </si>
  <si>
    <t>356469100</t>
  </si>
  <si>
    <t>356469102</t>
  </si>
  <si>
    <t>356469104</t>
  </si>
  <si>
    <t>зимовка Едиге</t>
  </si>
  <si>
    <t>356469106</t>
  </si>
  <si>
    <t>зимовка Комсомольское</t>
  </si>
  <si>
    <t>356469107</t>
  </si>
  <si>
    <t>зимовка Караматак</t>
  </si>
  <si>
    <t>356469108</t>
  </si>
  <si>
    <t>зимовка Казансынган</t>
  </si>
  <si>
    <t>356469109</t>
  </si>
  <si>
    <t>356469111</t>
  </si>
  <si>
    <t>зимовка Сарыматак</t>
  </si>
  <si>
    <t>356469112</t>
  </si>
  <si>
    <t>Отделение 1</t>
  </si>
  <si>
    <t>356471000</t>
  </si>
  <si>
    <t>Мойынтынская п.а.</t>
  </si>
  <si>
    <t>356471100</t>
  </si>
  <si>
    <t>п.Мойынты</t>
  </si>
  <si>
    <t>356471200</t>
  </si>
  <si>
    <t>356471202</t>
  </si>
  <si>
    <t>356471209</t>
  </si>
  <si>
    <t>356473000</t>
  </si>
  <si>
    <t>Hураталдинский с.о.</t>
  </si>
  <si>
    <t>356473100</t>
  </si>
  <si>
    <t>356473102</t>
  </si>
  <si>
    <t>Молзавод</t>
  </si>
  <si>
    <t>356473103</t>
  </si>
  <si>
    <t>зимовка Толегенбаз</t>
  </si>
  <si>
    <t>356473200</t>
  </si>
  <si>
    <t>с.Аккияк</t>
  </si>
  <si>
    <t>356473300</t>
  </si>
  <si>
    <t>356473307</t>
  </si>
  <si>
    <t>зимовка Тесиктас</t>
  </si>
  <si>
    <t>356473400</t>
  </si>
  <si>
    <t>с.Кызылкой</t>
  </si>
  <si>
    <t>356473405</t>
  </si>
  <si>
    <t>зимовка Бабан</t>
  </si>
  <si>
    <t>356473500</t>
  </si>
  <si>
    <t>с.Шопа</t>
  </si>
  <si>
    <t>356475000</t>
  </si>
  <si>
    <t>Ортауский с.о.</t>
  </si>
  <si>
    <t>356475100</t>
  </si>
  <si>
    <t>с.Ортау</t>
  </si>
  <si>
    <t>356475102</t>
  </si>
  <si>
    <t>356475103</t>
  </si>
  <si>
    <t>435263000</t>
  </si>
  <si>
    <t>435263100</t>
  </si>
  <si>
    <t>с.Ш.Кодаманова</t>
  </si>
  <si>
    <t>Дом чабана 3</t>
  </si>
  <si>
    <t>435267000</t>
  </si>
  <si>
    <t>Ортакшылский с.о.</t>
  </si>
  <si>
    <t>435267100</t>
  </si>
  <si>
    <t>435267500</t>
  </si>
  <si>
    <t>с.Кызылкаин</t>
  </si>
  <si>
    <t>470000000</t>
  </si>
  <si>
    <t>Мангистауская область</t>
  </si>
  <si>
    <t>471000000</t>
  </si>
  <si>
    <t>Актау Г.А.</t>
  </si>
  <si>
    <t>471010000</t>
  </si>
  <si>
    <t>г.Актау</t>
  </si>
  <si>
    <t>471043000</t>
  </si>
  <si>
    <t>Умирзакский с.о.</t>
  </si>
  <si>
    <t>471043100</t>
  </si>
  <si>
    <t>с.Умирзак</t>
  </si>
  <si>
    <t>471800000</t>
  </si>
  <si>
    <t>Жанаозен Г.А.</t>
  </si>
  <si>
    <t>471810000</t>
  </si>
  <si>
    <t>г.Жанаозен</t>
  </si>
  <si>
    <t>471835000</t>
  </si>
  <si>
    <t>471835100</t>
  </si>
  <si>
    <t>471837000</t>
  </si>
  <si>
    <t>зимовка Ахмет 2</t>
  </si>
  <si>
    <t>356075105</t>
  </si>
  <si>
    <t>зимовка Коктабан 1</t>
  </si>
  <si>
    <t>356075106</t>
  </si>
  <si>
    <t>зимовка Коктабан 2</t>
  </si>
  <si>
    <t>356075107</t>
  </si>
  <si>
    <t>зимовка Райыс</t>
  </si>
  <si>
    <t>356075108</t>
  </si>
  <si>
    <t>зимовка Таукебай</t>
  </si>
  <si>
    <t>356075109</t>
  </si>
  <si>
    <t>зимовка Тирсек</t>
  </si>
  <si>
    <t>356075111</t>
  </si>
  <si>
    <t>зимовка Шыныбек</t>
  </si>
  <si>
    <t>356075112</t>
  </si>
  <si>
    <t>356075113</t>
  </si>
  <si>
    <t>356075114</t>
  </si>
  <si>
    <t>зимовка Кулен 3</t>
  </si>
  <si>
    <t>356075115</t>
  </si>
  <si>
    <t>зимовка Каражигит</t>
  </si>
  <si>
    <t>356075116</t>
  </si>
  <si>
    <t>356075117</t>
  </si>
  <si>
    <t>зимовка Табан</t>
  </si>
  <si>
    <t>356075118</t>
  </si>
  <si>
    <t>зимовка Ерубай</t>
  </si>
  <si>
    <t>356075119</t>
  </si>
  <si>
    <t>зимовка Аккыстау</t>
  </si>
  <si>
    <t>356075121</t>
  </si>
  <si>
    <t>356075122</t>
  </si>
  <si>
    <t>зимовка Арай</t>
  </si>
  <si>
    <t>356075123</t>
  </si>
  <si>
    <t>356075500</t>
  </si>
  <si>
    <t>с.Тюемойнак</t>
  </si>
  <si>
    <t>356075502</t>
  </si>
  <si>
    <t>зимовка Карабидай</t>
  </si>
  <si>
    <t>356075503</t>
  </si>
  <si>
    <t>зимовка Косапан</t>
  </si>
  <si>
    <t>356075504</t>
  </si>
  <si>
    <t>зимовка Коскудук 2</t>
  </si>
  <si>
    <t>356075511</t>
  </si>
  <si>
    <t>зимовка Тюемойнак</t>
  </si>
  <si>
    <t>356075512</t>
  </si>
  <si>
    <t>зимовка Уштаган</t>
  </si>
  <si>
    <t>356075514</t>
  </si>
  <si>
    <t>зимовка Шекара</t>
  </si>
  <si>
    <t>356075515</t>
  </si>
  <si>
    <t>356079000</t>
  </si>
  <si>
    <t>Терсакканский с.о.</t>
  </si>
  <si>
    <t>356079100</t>
  </si>
  <si>
    <t>с.Терсаккан</t>
  </si>
  <si>
    <t>356079200</t>
  </si>
  <si>
    <t>356079202</t>
  </si>
  <si>
    <t>зимовка Бухарбай</t>
  </si>
  <si>
    <t>356079204</t>
  </si>
  <si>
    <t>зимовка Кунтуган</t>
  </si>
  <si>
    <t>356079205</t>
  </si>
  <si>
    <t>зимовка Косколь</t>
  </si>
  <si>
    <t>356079208</t>
  </si>
  <si>
    <t>зимовка Сарытоган</t>
  </si>
  <si>
    <t>356079212</t>
  </si>
  <si>
    <t>зимовка Уста 2</t>
  </si>
  <si>
    <t>356400000</t>
  </si>
  <si>
    <t>Шетский район</t>
  </si>
  <si>
    <t>356430000</t>
  </si>
  <si>
    <t>Аксу-Аюлинский с.о.</t>
  </si>
  <si>
    <t>356430100</t>
  </si>
  <si>
    <t>с.Аксу-Аюлы</t>
  </si>
  <si>
    <t>356430102</t>
  </si>
  <si>
    <t>356430103</t>
  </si>
  <si>
    <t>зимовка Былкылдак</t>
  </si>
  <si>
    <t>356430104</t>
  </si>
  <si>
    <t>зимовка Жылыказ</t>
  </si>
  <si>
    <t>356430106</t>
  </si>
  <si>
    <t>356430200</t>
  </si>
  <si>
    <t>356430300</t>
  </si>
  <si>
    <t>356430302</t>
  </si>
  <si>
    <t>зимовка Тасбаз</t>
  </si>
  <si>
    <t>356430400</t>
  </si>
  <si>
    <t>356430402</t>
  </si>
  <si>
    <t>зимовка Кабанбай</t>
  </si>
  <si>
    <t>356430500</t>
  </si>
  <si>
    <t>356431000</t>
  </si>
  <si>
    <t>Агадырьская п.а.</t>
  </si>
  <si>
    <t>356431100</t>
  </si>
  <si>
    <t>п.Агадырь</t>
  </si>
  <si>
    <t>356431400</t>
  </si>
  <si>
    <t>356431403</t>
  </si>
  <si>
    <t>зимовка Аксенгир</t>
  </si>
  <si>
    <t>356431404</t>
  </si>
  <si>
    <t>356431409</t>
  </si>
  <si>
    <t>356431413</t>
  </si>
  <si>
    <t>зимовка Кызылкесик</t>
  </si>
  <si>
    <t>356431415</t>
  </si>
  <si>
    <t>зимовка Майлыбай</t>
  </si>
  <si>
    <t>356431500</t>
  </si>
  <si>
    <t>с.Сарыши</t>
  </si>
  <si>
    <t>356431502</t>
  </si>
  <si>
    <t>356431503</t>
  </si>
  <si>
    <t>356431504</t>
  </si>
  <si>
    <t>зимовка Аксарлы</t>
  </si>
  <si>
    <t>356431505</t>
  </si>
  <si>
    <t>зимовка Аксоран 1</t>
  </si>
  <si>
    <t>356431506</t>
  </si>
  <si>
    <t>зимовка Байдаулет</t>
  </si>
  <si>
    <t>356431507</t>
  </si>
  <si>
    <t>зимовка Байташ</t>
  </si>
  <si>
    <t>356431508</t>
  </si>
  <si>
    <t>зимовка Баякожа</t>
  </si>
  <si>
    <t>356431509</t>
  </si>
  <si>
    <t>зимовка Бесапан</t>
  </si>
  <si>
    <t>356431511</t>
  </si>
  <si>
    <t>зимовка Боранколь</t>
  </si>
  <si>
    <t>391653000</t>
  </si>
  <si>
    <t>391653100</t>
  </si>
  <si>
    <t>391653104</t>
  </si>
  <si>
    <t>уч.Боксы</t>
  </si>
  <si>
    <t>391653200</t>
  </si>
  <si>
    <t>391653205</t>
  </si>
  <si>
    <t>уч.Кога</t>
  </si>
  <si>
    <t>уч.Таскора</t>
  </si>
  <si>
    <t>391657000</t>
  </si>
  <si>
    <t>Матросовский с.о.</t>
  </si>
  <si>
    <t>391657100</t>
  </si>
  <si>
    <t>с.Матросово</t>
  </si>
  <si>
    <t>391658000</t>
  </si>
  <si>
    <t>Мирненский с.о.</t>
  </si>
  <si>
    <t>391658100</t>
  </si>
  <si>
    <t>391659000</t>
  </si>
  <si>
    <t>Молодежный с.о.</t>
  </si>
  <si>
    <t>391659100</t>
  </si>
  <si>
    <t>391661000</t>
  </si>
  <si>
    <t>Родинский с.о.</t>
  </si>
  <si>
    <t>353643105</t>
  </si>
  <si>
    <t>зимовка Бакырбай</t>
  </si>
  <si>
    <t>353643107</t>
  </si>
  <si>
    <t>зимовка Карашын</t>
  </si>
  <si>
    <t>353643109</t>
  </si>
  <si>
    <t>зимовка Hура</t>
  </si>
  <si>
    <t>353643111</t>
  </si>
  <si>
    <t>353643113</t>
  </si>
  <si>
    <t>зимовка Сорша</t>
  </si>
  <si>
    <t>353643115</t>
  </si>
  <si>
    <t>зимовка Суртобе</t>
  </si>
  <si>
    <t>353643117</t>
  </si>
  <si>
    <t>зимовка Талдыбулак</t>
  </si>
  <si>
    <t>353645000</t>
  </si>
  <si>
    <t>353645100</t>
  </si>
  <si>
    <t>аул Нарманбет</t>
  </si>
  <si>
    <t>353645102</t>
  </si>
  <si>
    <t>зимовка Актоган</t>
  </si>
  <si>
    <t>353645103</t>
  </si>
  <si>
    <t>зимовка Алшынбек</t>
  </si>
  <si>
    <t>353645104</t>
  </si>
  <si>
    <t>зимовка Жанике</t>
  </si>
  <si>
    <t>353645105</t>
  </si>
  <si>
    <t>зимовка Заготскот</t>
  </si>
  <si>
    <t>353645106</t>
  </si>
  <si>
    <t>зимовка Иманбай</t>
  </si>
  <si>
    <t>353645107</t>
  </si>
  <si>
    <t>зимовка Иса</t>
  </si>
  <si>
    <t>353645108</t>
  </si>
  <si>
    <t>зимовка Киндик</t>
  </si>
  <si>
    <t>353645109</t>
  </si>
  <si>
    <t>зимовка Кажи</t>
  </si>
  <si>
    <t>353645111</t>
  </si>
  <si>
    <t>зимовка Капаш</t>
  </si>
  <si>
    <t>353645112</t>
  </si>
  <si>
    <t>зимовка Карабулак</t>
  </si>
  <si>
    <t>353645113</t>
  </si>
  <si>
    <t>зимовка Мектеп</t>
  </si>
  <si>
    <t>353645114</t>
  </si>
  <si>
    <t>зимовка Омарбек</t>
  </si>
  <si>
    <t>353645115</t>
  </si>
  <si>
    <t>зимовка Разах</t>
  </si>
  <si>
    <t>353645116</t>
  </si>
  <si>
    <t>зимовка Рахым</t>
  </si>
  <si>
    <t>353645117</t>
  </si>
  <si>
    <t>зимовка Сорелен</t>
  </si>
  <si>
    <t>353645118</t>
  </si>
  <si>
    <t>зимовка Стандарт</t>
  </si>
  <si>
    <t>353645119</t>
  </si>
  <si>
    <t>зимовка Хасен</t>
  </si>
  <si>
    <t>353645121</t>
  </si>
  <si>
    <t>зимовка Токал</t>
  </si>
  <si>
    <t>353645200</t>
  </si>
  <si>
    <t>с.Дуаншы</t>
  </si>
  <si>
    <t>353645202</t>
  </si>
  <si>
    <t>зимовка Арын</t>
  </si>
  <si>
    <t>353645203</t>
  </si>
  <si>
    <t>зимовка Баскора</t>
  </si>
  <si>
    <t>353645204</t>
  </si>
  <si>
    <t>зимовка Бульдозер</t>
  </si>
  <si>
    <t>353645205</t>
  </si>
  <si>
    <t>зимовка Енбек</t>
  </si>
  <si>
    <t>353645206</t>
  </si>
  <si>
    <t>353645207</t>
  </si>
  <si>
    <t>зимовка Туйекора</t>
  </si>
  <si>
    <t>353645300</t>
  </si>
  <si>
    <t>353645302</t>
  </si>
  <si>
    <t>353645303</t>
  </si>
  <si>
    <t>зимовка Кажы</t>
  </si>
  <si>
    <t>353645304</t>
  </si>
  <si>
    <t>зимовка Нарманбет</t>
  </si>
  <si>
    <t>353645305</t>
  </si>
  <si>
    <t>зимовка Сага</t>
  </si>
  <si>
    <t>353645306</t>
  </si>
  <si>
    <t>зимовка Сутбай</t>
  </si>
  <si>
    <t>353645307</t>
  </si>
  <si>
    <t>зимовка Телеуберли</t>
  </si>
  <si>
    <t>353645308</t>
  </si>
  <si>
    <t>зимовка Туйебай</t>
  </si>
  <si>
    <t>353645309</t>
  </si>
  <si>
    <t>зимовка Шолак</t>
  </si>
  <si>
    <t>353645313</t>
  </si>
  <si>
    <t>зимовка Алдаберли</t>
  </si>
  <si>
    <t>353647000</t>
  </si>
  <si>
    <t>а.о. Караменде би</t>
  </si>
  <si>
    <t>353647100</t>
  </si>
  <si>
    <t>353647105</t>
  </si>
  <si>
    <t>зимовка Бишай</t>
  </si>
  <si>
    <t>353647107</t>
  </si>
  <si>
    <t>зимовка Жуанконыр</t>
  </si>
  <si>
    <t>353647109</t>
  </si>
  <si>
    <t>зимовка Карамола</t>
  </si>
  <si>
    <t>353647111</t>
  </si>
  <si>
    <t>зимовка Омар</t>
  </si>
  <si>
    <t>353647112</t>
  </si>
  <si>
    <t>зимовка Мустакай</t>
  </si>
  <si>
    <t>353647113</t>
  </si>
  <si>
    <t>зимовка Калпе</t>
  </si>
  <si>
    <t>353647200</t>
  </si>
  <si>
    <t>с.Куаныш</t>
  </si>
  <si>
    <t>353647202</t>
  </si>
  <si>
    <t>зимовка Акжарык</t>
  </si>
  <si>
    <t>353647203</t>
  </si>
  <si>
    <t>зимовка Кушколик</t>
  </si>
  <si>
    <t>353647204</t>
  </si>
  <si>
    <t>353647205</t>
  </si>
  <si>
    <t>393435000</t>
  </si>
  <si>
    <t>Есирский с.о.</t>
  </si>
  <si>
    <t>393435100</t>
  </si>
  <si>
    <t>с.Есир</t>
  </si>
  <si>
    <t>393435300</t>
  </si>
  <si>
    <t>с.Аккиси</t>
  </si>
  <si>
    <t>393435400</t>
  </si>
  <si>
    <t>393435500</t>
  </si>
  <si>
    <t>с.Когалыколь</t>
  </si>
  <si>
    <t>393435700</t>
  </si>
  <si>
    <t>393437000</t>
  </si>
  <si>
    <t>Амантогайский с.о.</t>
  </si>
  <si>
    <t>393437100</t>
  </si>
  <si>
    <t>с.Амантогай</t>
  </si>
  <si>
    <t>393437104</t>
  </si>
  <si>
    <t>с.Макат</t>
  </si>
  <si>
    <t>393437280</t>
  </si>
  <si>
    <t>с.Жалдама</t>
  </si>
  <si>
    <t>393437400</t>
  </si>
  <si>
    <t>393437500</t>
  </si>
  <si>
    <t>393437700</t>
  </si>
  <si>
    <t>393437703</t>
  </si>
  <si>
    <t>393437704</t>
  </si>
  <si>
    <t>с.Балгабай</t>
  </si>
  <si>
    <t>393437705</t>
  </si>
  <si>
    <t>393437706</t>
  </si>
  <si>
    <t>с.Тобе</t>
  </si>
  <si>
    <t>393443000</t>
  </si>
  <si>
    <t>Байгабылский с.о.</t>
  </si>
  <si>
    <t>393443100</t>
  </si>
  <si>
    <t>с.Байгабыл</t>
  </si>
  <si>
    <t>с.Кокпектиколь</t>
  </si>
  <si>
    <t>393443104</t>
  </si>
  <si>
    <t>с.Смаил</t>
  </si>
  <si>
    <t>393443200</t>
  </si>
  <si>
    <t>с.Карабатыр</t>
  </si>
  <si>
    <t>393443203</t>
  </si>
  <si>
    <t>393443204</t>
  </si>
  <si>
    <t>с.Мыкантубек</t>
  </si>
  <si>
    <t>393443205</t>
  </si>
  <si>
    <t>393443206</t>
  </si>
  <si>
    <t>393443300</t>
  </si>
  <si>
    <t>с.Жетибай</t>
  </si>
  <si>
    <t>393443302</t>
  </si>
  <si>
    <t>393443303</t>
  </si>
  <si>
    <t>с.Байдос</t>
  </si>
  <si>
    <t>393443304</t>
  </si>
  <si>
    <t>станция</t>
  </si>
  <si>
    <t>393443400</t>
  </si>
  <si>
    <t>393443402</t>
  </si>
  <si>
    <t>с.Алембай</t>
  </si>
  <si>
    <t>393453000</t>
  </si>
  <si>
    <t>Кабыргинский с.о.</t>
  </si>
  <si>
    <t>393453100</t>
  </si>
  <si>
    <t>с.Кабырга</t>
  </si>
  <si>
    <t>393453200</t>
  </si>
  <si>
    <t>393453400</t>
  </si>
  <si>
    <t>с.Жанатай</t>
  </si>
  <si>
    <t>с.Карашатобе</t>
  </si>
  <si>
    <t>393457000</t>
  </si>
  <si>
    <t>Карынсалдинский с.о.</t>
  </si>
  <si>
    <t>393457100</t>
  </si>
  <si>
    <t>с.Карынсалды</t>
  </si>
  <si>
    <t>393457300</t>
  </si>
  <si>
    <t>с.Горняк</t>
  </si>
  <si>
    <t>393459000</t>
  </si>
  <si>
    <t>393459100</t>
  </si>
  <si>
    <t>393459103</t>
  </si>
  <si>
    <t>393459180</t>
  </si>
  <si>
    <t>с.им.Абу Сыздыкова</t>
  </si>
  <si>
    <t>393459200</t>
  </si>
  <si>
    <t>с.Агайдар</t>
  </si>
  <si>
    <t>393459202</t>
  </si>
  <si>
    <t>с.Аккорга</t>
  </si>
  <si>
    <t>393459203</t>
  </si>
  <si>
    <t>с.Жасбуын</t>
  </si>
  <si>
    <t>393459204</t>
  </si>
  <si>
    <t>393459300</t>
  </si>
  <si>
    <t>393459400</t>
  </si>
  <si>
    <t>с.Есенбаев</t>
  </si>
  <si>
    <t>393459402</t>
  </si>
  <si>
    <t>с.Айкожа</t>
  </si>
  <si>
    <t>393461000</t>
  </si>
  <si>
    <t>Кумкешуский с.о.</t>
  </si>
  <si>
    <t>393461100</t>
  </si>
  <si>
    <t>с.Кумкешу</t>
  </si>
  <si>
    <t>393461200</t>
  </si>
  <si>
    <t>с.Айтбай</t>
  </si>
  <si>
    <t>393461300</t>
  </si>
  <si>
    <t>с.Кустобе</t>
  </si>
  <si>
    <t>393465000</t>
  </si>
  <si>
    <t>Урпекский с.о.</t>
  </si>
  <si>
    <t>393465100</t>
  </si>
  <si>
    <t>393465200</t>
  </si>
  <si>
    <t>с.Агаштыколь</t>
  </si>
  <si>
    <t>393465202</t>
  </si>
  <si>
    <t>с.Байдаулет 1</t>
  </si>
  <si>
    <t>с.Иманбай</t>
  </si>
  <si>
    <t>393465300</t>
  </si>
  <si>
    <t>с.Мектеп</t>
  </si>
  <si>
    <t>393465400</t>
  </si>
  <si>
    <t>393465403</t>
  </si>
  <si>
    <t>393465404</t>
  </si>
  <si>
    <t>с.Кызылтас</t>
  </si>
  <si>
    <t>393465500</t>
  </si>
  <si>
    <t>с.Кулик</t>
  </si>
  <si>
    <t>393465502</t>
  </si>
  <si>
    <t>393465503</t>
  </si>
  <si>
    <t>с.Кумтобе</t>
  </si>
  <si>
    <t>393465504</t>
  </si>
  <si>
    <t>с.Hургазы</t>
  </si>
  <si>
    <t>с.Уан</t>
  </si>
  <si>
    <t>393473000</t>
  </si>
  <si>
    <t>Степнякский с.о.</t>
  </si>
  <si>
    <t>393473100</t>
  </si>
  <si>
    <t>с.Степняк</t>
  </si>
  <si>
    <t>393475000</t>
  </si>
  <si>
    <t>Тастинский с.о.</t>
  </si>
  <si>
    <t>393475100</t>
  </si>
  <si>
    <t>с.Тасты</t>
  </si>
  <si>
    <t>393477000</t>
  </si>
  <si>
    <t>Уштогайский с.о.</t>
  </si>
  <si>
    <t>393477100</t>
  </si>
  <si>
    <t>с.Уштогай</t>
  </si>
  <si>
    <t>393600000</t>
  </si>
  <si>
    <t>Аулиекольский район</t>
  </si>
  <si>
    <t>393630000</t>
  </si>
  <si>
    <t>Аулиекольский с.о.</t>
  </si>
  <si>
    <t>393630100</t>
  </si>
  <si>
    <t>с.Аулиеколь</t>
  </si>
  <si>
    <t>393631000</t>
  </si>
  <si>
    <t>с.Тулептубеш</t>
  </si>
  <si>
    <t>274859000</t>
  </si>
  <si>
    <t>Талдыапанский с.о.</t>
  </si>
  <si>
    <t>274859100</t>
  </si>
  <si>
    <t>с.Талдыапан</t>
  </si>
  <si>
    <t>274859102</t>
  </si>
  <si>
    <t>Алмабак</t>
  </si>
  <si>
    <t>274859103</t>
  </si>
  <si>
    <t>с.Бекбау</t>
  </si>
  <si>
    <t>274859104</t>
  </si>
  <si>
    <t>с.Костанбай</t>
  </si>
  <si>
    <t>274859105</t>
  </si>
  <si>
    <t>с.Талсай</t>
  </si>
  <si>
    <t>274859106</t>
  </si>
  <si>
    <t>с.Улкенколь</t>
  </si>
  <si>
    <t>274859200</t>
  </si>
  <si>
    <t>с.Бейистерек</t>
  </si>
  <si>
    <t>с.Костерек</t>
  </si>
  <si>
    <t>274859205</t>
  </si>
  <si>
    <t>274859300</t>
  </si>
  <si>
    <t>с.Кайшакудук</t>
  </si>
  <si>
    <t>274859302</t>
  </si>
  <si>
    <t>274859303</t>
  </si>
  <si>
    <t>с.Жади</t>
  </si>
  <si>
    <t>274859304</t>
  </si>
  <si>
    <t>274859305</t>
  </si>
  <si>
    <t>с.Пашка</t>
  </si>
  <si>
    <t>274859306</t>
  </si>
  <si>
    <t>с.Отызкебен</t>
  </si>
  <si>
    <t>274859400</t>
  </si>
  <si>
    <t>274859402</t>
  </si>
  <si>
    <t>с.Кособа 1</t>
  </si>
  <si>
    <t>274859404</t>
  </si>
  <si>
    <t>с.Иклас</t>
  </si>
  <si>
    <t>274859405</t>
  </si>
  <si>
    <t>с.Ормакай</t>
  </si>
  <si>
    <t>274859406</t>
  </si>
  <si>
    <t>с.Сарышункей</t>
  </si>
  <si>
    <t>274859407</t>
  </si>
  <si>
    <t>с.Талап</t>
  </si>
  <si>
    <t>274859409</t>
  </si>
  <si>
    <t>140 км</t>
  </si>
  <si>
    <t>274859500</t>
  </si>
  <si>
    <t>с.Сарыкудук</t>
  </si>
  <si>
    <t>274863000</t>
  </si>
  <si>
    <t>Талдыкудукский с.о.</t>
  </si>
  <si>
    <t>274863100</t>
  </si>
  <si>
    <t>274863109</t>
  </si>
  <si>
    <t>274863300</t>
  </si>
  <si>
    <t>с.Курман</t>
  </si>
  <si>
    <t>274863303</t>
  </si>
  <si>
    <t>с.Атыкара</t>
  </si>
  <si>
    <t>274863307</t>
  </si>
  <si>
    <t>274863400</t>
  </si>
  <si>
    <t>с.Таскутур</t>
  </si>
  <si>
    <t>274863403</t>
  </si>
  <si>
    <t>274863600</t>
  </si>
  <si>
    <t>с.Хайруш</t>
  </si>
  <si>
    <t>274863602</t>
  </si>
  <si>
    <t>274863609</t>
  </si>
  <si>
    <t>с.Суйрген</t>
  </si>
  <si>
    <t>274865000</t>
  </si>
  <si>
    <t>Баскудукский с.о.</t>
  </si>
  <si>
    <t>153443100</t>
  </si>
  <si>
    <t>с.Тымабулак</t>
  </si>
  <si>
    <t>153443600</t>
  </si>
  <si>
    <t>с.Сарбулак</t>
  </si>
  <si>
    <t>153447000</t>
  </si>
  <si>
    <t>Жабасакский с.о.</t>
  </si>
  <si>
    <t>153447100</t>
  </si>
  <si>
    <t>с.Жабасак</t>
  </si>
  <si>
    <t>153447200</t>
  </si>
  <si>
    <t>с.Аккум</t>
  </si>
  <si>
    <t>153447400</t>
  </si>
  <si>
    <t>с.Байжанкол</t>
  </si>
  <si>
    <t>153447500</t>
  </si>
  <si>
    <t>153449000</t>
  </si>
  <si>
    <t>153449100</t>
  </si>
  <si>
    <t>153451000</t>
  </si>
  <si>
    <t>153451100</t>
  </si>
  <si>
    <t>с.Талдык</t>
  </si>
  <si>
    <t>153453000</t>
  </si>
  <si>
    <t>Карабутакский с.о.</t>
  </si>
  <si>
    <t>153453100</t>
  </si>
  <si>
    <t>с.Карабутак</t>
  </si>
  <si>
    <t>153453300</t>
  </si>
  <si>
    <t>с.Белкопа</t>
  </si>
  <si>
    <t>153453400</t>
  </si>
  <si>
    <t>с.Енбекту</t>
  </si>
  <si>
    <t>153453500</t>
  </si>
  <si>
    <t>с.Жароткель</t>
  </si>
  <si>
    <t>153457000</t>
  </si>
  <si>
    <t>Кумкудукский с.о.</t>
  </si>
  <si>
    <t>153457100</t>
  </si>
  <si>
    <t>с.Кумкудук</t>
  </si>
  <si>
    <t>153458000</t>
  </si>
  <si>
    <t>Саратский с.о.</t>
  </si>
  <si>
    <t>153458100</t>
  </si>
  <si>
    <t>с.Сарат</t>
  </si>
  <si>
    <t>153458400</t>
  </si>
  <si>
    <t>с.Кырыккудук</t>
  </si>
  <si>
    <t>153459000</t>
  </si>
  <si>
    <t>Сулукольский с.о.</t>
  </si>
  <si>
    <t>153459100</t>
  </si>
  <si>
    <t>с.Сулуколь</t>
  </si>
  <si>
    <t>153473000</t>
  </si>
  <si>
    <t>Ушкаттинский с.о.</t>
  </si>
  <si>
    <t>153473100</t>
  </si>
  <si>
    <t>с.Ушкатты</t>
  </si>
  <si>
    <t>153600000</t>
  </si>
  <si>
    <t>Байганинский район</t>
  </si>
  <si>
    <t>153630000</t>
  </si>
  <si>
    <t>Карауылкелдынский с.о.</t>
  </si>
  <si>
    <t>153630100</t>
  </si>
  <si>
    <t>с.Карауылкелды</t>
  </si>
  <si>
    <t>153630102</t>
  </si>
  <si>
    <t>с.Теренкудук</t>
  </si>
  <si>
    <t>153630300</t>
  </si>
  <si>
    <t>153630303</t>
  </si>
  <si>
    <t>с.Колтабан</t>
  </si>
  <si>
    <t>153630304</t>
  </si>
  <si>
    <t>с.Копир</t>
  </si>
  <si>
    <t>153630305</t>
  </si>
  <si>
    <t>с.Куырдакты</t>
  </si>
  <si>
    <t>153630307</t>
  </si>
  <si>
    <t>с.Сарытобе</t>
  </si>
  <si>
    <t>153630308</t>
  </si>
  <si>
    <t>с.Тиритам</t>
  </si>
  <si>
    <t>153630309</t>
  </si>
  <si>
    <t>с.Токтар</t>
  </si>
  <si>
    <t>153630311</t>
  </si>
  <si>
    <t>с.Шубаркудук</t>
  </si>
  <si>
    <t>153630312</t>
  </si>
  <si>
    <t>с.Акшагала</t>
  </si>
  <si>
    <t>153630400</t>
  </si>
  <si>
    <t>с.Кокбулак</t>
  </si>
  <si>
    <t>153630403</t>
  </si>
  <si>
    <t>с.Дауыл</t>
  </si>
  <si>
    <t>153630404</t>
  </si>
  <si>
    <t>с.Жайылма</t>
  </si>
  <si>
    <t>153630405</t>
  </si>
  <si>
    <t>153630406</t>
  </si>
  <si>
    <t>с.Копа 1</t>
  </si>
  <si>
    <t>153630407</t>
  </si>
  <si>
    <t>с.Копа 2</t>
  </si>
  <si>
    <t>153630500</t>
  </si>
  <si>
    <t>с.Косарал</t>
  </si>
  <si>
    <t>153630503</t>
  </si>
  <si>
    <t>с.Жанабаз</t>
  </si>
  <si>
    <t>153630504</t>
  </si>
  <si>
    <t>с.Журынбай</t>
  </si>
  <si>
    <t>153630505</t>
  </si>
  <si>
    <t>с.Конеккосарал</t>
  </si>
  <si>
    <t>153630507</t>
  </si>
  <si>
    <t>с.Куйгенколь</t>
  </si>
  <si>
    <t>196833202</t>
  </si>
  <si>
    <t>196833300</t>
  </si>
  <si>
    <t>196835000</t>
  </si>
  <si>
    <t>Боралдайская п.а.</t>
  </si>
  <si>
    <t>196835100</t>
  </si>
  <si>
    <t>п.Боралдай</t>
  </si>
  <si>
    <t>196837000</t>
  </si>
  <si>
    <t>Жетыгенский с.о.</t>
  </si>
  <si>
    <t>196837100</t>
  </si>
  <si>
    <t>с.Жетыген</t>
  </si>
  <si>
    <t>196837102</t>
  </si>
  <si>
    <t>с.56 км Учарал</t>
  </si>
  <si>
    <t>196837200</t>
  </si>
  <si>
    <t>196837202</t>
  </si>
  <si>
    <t>196837300</t>
  </si>
  <si>
    <t>196837400</t>
  </si>
  <si>
    <t>196837500</t>
  </si>
  <si>
    <t>196839000</t>
  </si>
  <si>
    <t>Казциковский с.о.</t>
  </si>
  <si>
    <t>196839100</t>
  </si>
  <si>
    <t>с.Казцик</t>
  </si>
  <si>
    <t>196839200</t>
  </si>
  <si>
    <t>с.Комсомол</t>
  </si>
  <si>
    <t>196843000</t>
  </si>
  <si>
    <t>196843100</t>
  </si>
  <si>
    <t>196843102</t>
  </si>
  <si>
    <t>Отгон</t>
  </si>
  <si>
    <t>196843103</t>
  </si>
  <si>
    <t>Подхоз Монтажник</t>
  </si>
  <si>
    <t>196843104</t>
  </si>
  <si>
    <t>Бригада 1-14</t>
  </si>
  <si>
    <t>196843200</t>
  </si>
  <si>
    <t>с.Косозен</t>
  </si>
  <si>
    <t>196843202</t>
  </si>
  <si>
    <t>уч.Малый Караой</t>
  </si>
  <si>
    <t>196843300</t>
  </si>
  <si>
    <t>с.Нургиса Тлендиев</t>
  </si>
  <si>
    <t>196845000</t>
  </si>
  <si>
    <t>Куртинский с.о.</t>
  </si>
  <si>
    <t>196845100</t>
  </si>
  <si>
    <t>196845200</t>
  </si>
  <si>
    <t>с.Курты</t>
  </si>
  <si>
    <t>196847000</t>
  </si>
  <si>
    <t>Байсеркенский с.о.</t>
  </si>
  <si>
    <t>196847100</t>
  </si>
  <si>
    <t>с.Байсерке</t>
  </si>
  <si>
    <t>196847200</t>
  </si>
  <si>
    <t>с.Али</t>
  </si>
  <si>
    <t>196847300</t>
  </si>
  <si>
    <t>с.Жанадаур</t>
  </si>
  <si>
    <t>196847400</t>
  </si>
  <si>
    <t>196847500</t>
  </si>
  <si>
    <t>196847600</t>
  </si>
  <si>
    <t>196849000</t>
  </si>
  <si>
    <t>Междуреченский с.о.</t>
  </si>
  <si>
    <t>196849100</t>
  </si>
  <si>
    <t>с.Междуреченское</t>
  </si>
  <si>
    <t>196849102</t>
  </si>
  <si>
    <t>196849104</t>
  </si>
  <si>
    <t>МТФ 1</t>
  </si>
  <si>
    <t>196849105</t>
  </si>
  <si>
    <t>РСУ</t>
  </si>
  <si>
    <t>196849107</t>
  </si>
  <si>
    <t>Плотина</t>
  </si>
  <si>
    <t>196849109</t>
  </si>
  <si>
    <t>Бригада 1</t>
  </si>
  <si>
    <t>196849111</t>
  </si>
  <si>
    <t>Бригада 2</t>
  </si>
  <si>
    <t>196849121</t>
  </si>
  <si>
    <t>Бригада 11</t>
  </si>
  <si>
    <t>196849200</t>
  </si>
  <si>
    <t>с.Екпинды</t>
  </si>
  <si>
    <t>196849300</t>
  </si>
  <si>
    <t>с.Жаугашты</t>
  </si>
  <si>
    <t>196853000</t>
  </si>
  <si>
    <t>Первомайская п.а.</t>
  </si>
  <si>
    <t>196853100</t>
  </si>
  <si>
    <t>п.Первомайский</t>
  </si>
  <si>
    <t>196853200</t>
  </si>
  <si>
    <t>с.Коянкус</t>
  </si>
  <si>
    <t>196855000</t>
  </si>
  <si>
    <t>196855100</t>
  </si>
  <si>
    <t>с.Чапаево</t>
  </si>
  <si>
    <t>230000000</t>
  </si>
  <si>
    <t>Атырауская область</t>
  </si>
  <si>
    <t>231000000</t>
  </si>
  <si>
    <t>Атырау Г.А.</t>
  </si>
  <si>
    <t>231010000</t>
  </si>
  <si>
    <t>г.Атырау</t>
  </si>
  <si>
    <t>231033000</t>
  </si>
  <si>
    <t>231033100</t>
  </si>
  <si>
    <t>231033200</t>
  </si>
  <si>
    <t>231035000</t>
  </si>
  <si>
    <t>Атырауский с.о.</t>
  </si>
  <si>
    <t>231035100</t>
  </si>
  <si>
    <t>с.Атырау</t>
  </si>
  <si>
    <t>231035102</t>
  </si>
  <si>
    <t>а.Золотенок</t>
  </si>
  <si>
    <t>231035103</t>
  </si>
  <si>
    <t>231035200</t>
  </si>
  <si>
    <t>231035202</t>
  </si>
  <si>
    <t>а.Зарослый</t>
  </si>
  <si>
    <t>231035203</t>
  </si>
  <si>
    <t>231035300</t>
  </si>
  <si>
    <t>с.Курмангазы</t>
  </si>
  <si>
    <t>231035302</t>
  </si>
  <si>
    <t>231037000</t>
  </si>
  <si>
    <t>Балыкшинская п.а.</t>
  </si>
  <si>
    <t>с.Кызылкудык</t>
  </si>
  <si>
    <t>153641508</t>
  </si>
  <si>
    <t>с.Теренкудык</t>
  </si>
  <si>
    <t>153641509</t>
  </si>
  <si>
    <t>с.Улкен Соркудык</t>
  </si>
  <si>
    <t>153643000</t>
  </si>
  <si>
    <t>Копинский с.о.</t>
  </si>
  <si>
    <t>153643100</t>
  </si>
  <si>
    <t>с.Ебейты</t>
  </si>
  <si>
    <t>153643102</t>
  </si>
  <si>
    <t>с.Терекбай</t>
  </si>
  <si>
    <t>153643200</t>
  </si>
  <si>
    <t>с.Айрык</t>
  </si>
  <si>
    <t>153643202</t>
  </si>
  <si>
    <t>с.Аккуп</t>
  </si>
  <si>
    <t>153643203</t>
  </si>
  <si>
    <t>с.Егиндисай</t>
  </si>
  <si>
    <t>153643204</t>
  </si>
  <si>
    <t>с.Конырсай</t>
  </si>
  <si>
    <t>153643205</t>
  </si>
  <si>
    <t>рзд.239</t>
  </si>
  <si>
    <t>153643206</t>
  </si>
  <si>
    <t>рзд.228</t>
  </si>
  <si>
    <t>153643207</t>
  </si>
  <si>
    <t>с.Сарыбас</t>
  </si>
  <si>
    <t>153643300</t>
  </si>
  <si>
    <t>с.Коптогай</t>
  </si>
  <si>
    <t>153643302</t>
  </si>
  <si>
    <t>153643303</t>
  </si>
  <si>
    <t>с.Бузаукора</t>
  </si>
  <si>
    <t>153643304</t>
  </si>
  <si>
    <t>с.Hуркебай</t>
  </si>
  <si>
    <t>Дома АТК</t>
  </si>
  <si>
    <t>231039300</t>
  </si>
  <si>
    <t>ст.Карабатан</t>
  </si>
  <si>
    <t>231039400</t>
  </si>
  <si>
    <t>с.Hовокирпичное</t>
  </si>
  <si>
    <t>231039500</t>
  </si>
  <si>
    <t>рзд.496</t>
  </si>
  <si>
    <t>231039700</t>
  </si>
  <si>
    <t>ст.Тендык</t>
  </si>
  <si>
    <t>231043000</t>
  </si>
  <si>
    <t>Жанааула</t>
  </si>
  <si>
    <t>275430208</t>
  </si>
  <si>
    <t>275430209</t>
  </si>
  <si>
    <t>275430212</t>
  </si>
  <si>
    <t>с.Кумак</t>
  </si>
  <si>
    <t>275430213</t>
  </si>
  <si>
    <t>Казарма 340</t>
  </si>
  <si>
    <t>275430214</t>
  </si>
  <si>
    <t>275430215</t>
  </si>
  <si>
    <t>275430216</t>
  </si>
  <si>
    <t>Пункт Муса</t>
  </si>
  <si>
    <t>275430217</t>
  </si>
  <si>
    <t>275430218</t>
  </si>
  <si>
    <t>с.Сатан</t>
  </si>
  <si>
    <t>275430219</t>
  </si>
  <si>
    <t>275430221</t>
  </si>
  <si>
    <t>с.Сертекшалаш</t>
  </si>
  <si>
    <t>275430222</t>
  </si>
  <si>
    <t>Туйекыстау</t>
  </si>
  <si>
    <t>275430223</t>
  </si>
  <si>
    <t>с.Узункол 1</t>
  </si>
  <si>
    <t>275430224</t>
  </si>
  <si>
    <t>с.Узункол 2</t>
  </si>
  <si>
    <t>275430225</t>
  </si>
  <si>
    <t>с.Унгысын</t>
  </si>
  <si>
    <t>275430300</t>
  </si>
  <si>
    <t>а.Жарменке</t>
  </si>
  <si>
    <t>275430302</t>
  </si>
  <si>
    <t>с.Акгиык</t>
  </si>
  <si>
    <t>275430303</t>
  </si>
  <si>
    <t>275430304</t>
  </si>
  <si>
    <t>275430305</t>
  </si>
  <si>
    <t>с.Аханколь 1</t>
  </si>
  <si>
    <t>275430306</t>
  </si>
  <si>
    <t>с.Аханколь 2</t>
  </si>
  <si>
    <t>275430307</t>
  </si>
  <si>
    <t>с.Бектас</t>
  </si>
  <si>
    <t>275430308</t>
  </si>
  <si>
    <t>275430309</t>
  </si>
  <si>
    <t>Бригада 4</t>
  </si>
  <si>
    <t>275430311</t>
  </si>
  <si>
    <t>с.Жумагелды</t>
  </si>
  <si>
    <t>275430312</t>
  </si>
  <si>
    <t>с.Камеш</t>
  </si>
  <si>
    <t>275430313</t>
  </si>
  <si>
    <t>с.Калыш</t>
  </si>
  <si>
    <t>275430314</t>
  </si>
  <si>
    <t>275430315</t>
  </si>
  <si>
    <t>с.Копадай</t>
  </si>
  <si>
    <t>275430316</t>
  </si>
  <si>
    <t>с.Курманбай</t>
  </si>
  <si>
    <t>275430317</t>
  </si>
  <si>
    <t>275430318</t>
  </si>
  <si>
    <t>275430319</t>
  </si>
  <si>
    <t>с.Лукпанколь 1</t>
  </si>
  <si>
    <t>275430321</t>
  </si>
  <si>
    <t>с.Лукпанколь 2</t>
  </si>
  <si>
    <t>275430322</t>
  </si>
  <si>
    <t>а.Какимжан</t>
  </si>
  <si>
    <t>196037300</t>
  </si>
  <si>
    <t>с.Таскудык</t>
  </si>
  <si>
    <t>196039000</t>
  </si>
  <si>
    <t>Екиашинский с.о.</t>
  </si>
  <si>
    <t>196039100</t>
  </si>
  <si>
    <t>с.Екиаша</t>
  </si>
  <si>
    <t>196039200</t>
  </si>
  <si>
    <t>с.Тополевка</t>
  </si>
  <si>
    <t>196043000</t>
  </si>
  <si>
    <t>Алмалинский с.о.</t>
  </si>
  <si>
    <t>196043100</t>
  </si>
  <si>
    <t>196043200</t>
  </si>
  <si>
    <t>196045000</t>
  </si>
  <si>
    <t>Кокжидинский с.о.</t>
  </si>
  <si>
    <t>196045100</t>
  </si>
  <si>
    <t>196047000</t>
  </si>
  <si>
    <t>Коктерекский с.о.</t>
  </si>
  <si>
    <t>196047100</t>
  </si>
  <si>
    <t>196049000</t>
  </si>
  <si>
    <t>Карабогетский с.о.</t>
  </si>
  <si>
    <t>196049100</t>
  </si>
  <si>
    <t>с.Карабогет</t>
  </si>
  <si>
    <t>196049300</t>
  </si>
  <si>
    <t>196051000</t>
  </si>
  <si>
    <t>Карашиганский с.о.</t>
  </si>
  <si>
    <t>196051100</t>
  </si>
  <si>
    <t>с.им.М.Тулебаева</t>
  </si>
  <si>
    <t>196051200</t>
  </si>
  <si>
    <t>с.Шубартубек</t>
  </si>
  <si>
    <t>196051300</t>
  </si>
  <si>
    <t>с.Ульга</t>
  </si>
  <si>
    <t>196053000</t>
  </si>
  <si>
    <t>Койлыкский с.о.</t>
  </si>
  <si>
    <t>196053100</t>
  </si>
  <si>
    <t>с.Койлык</t>
  </si>
  <si>
    <t>196055000</t>
  </si>
  <si>
    <t>Лепсинская п.а.</t>
  </si>
  <si>
    <t>196055100</t>
  </si>
  <si>
    <t>п.Лепсы</t>
  </si>
  <si>
    <t>196055200</t>
  </si>
  <si>
    <t>ст.Акбалык</t>
  </si>
  <si>
    <t>196055300</t>
  </si>
  <si>
    <t>ст.Арганаты</t>
  </si>
  <si>
    <t>196055400</t>
  </si>
  <si>
    <t>рзд.Керегетас</t>
  </si>
  <si>
    <t>196055500</t>
  </si>
  <si>
    <t>рзд.Кокшалгын</t>
  </si>
  <si>
    <t>196055600</t>
  </si>
  <si>
    <t>ст.Каратас</t>
  </si>
  <si>
    <t>196055700</t>
  </si>
  <si>
    <t>рзд.Сарыкурак</t>
  </si>
  <si>
    <t>196057000</t>
  </si>
  <si>
    <t>Черкасский с.о.</t>
  </si>
  <si>
    <t>196057100</t>
  </si>
  <si>
    <t>с.Черкасск</t>
  </si>
  <si>
    <t>196057200</t>
  </si>
  <si>
    <t>196057300</t>
  </si>
  <si>
    <t>с.Аккайын</t>
  </si>
  <si>
    <t>196057400</t>
  </si>
  <si>
    <t>196057500</t>
  </si>
  <si>
    <t>196057600</t>
  </si>
  <si>
    <t>с.Соколовка</t>
  </si>
  <si>
    <t>196059000</t>
  </si>
  <si>
    <t>Шатырбайский с.о.</t>
  </si>
  <si>
    <t>196059100</t>
  </si>
  <si>
    <t>с.Шатырбай</t>
  </si>
  <si>
    <t>196200000</t>
  </si>
  <si>
    <t>Талгарский район</t>
  </si>
  <si>
    <t>196220000</t>
  </si>
  <si>
    <t>Талгарская г.а.</t>
  </si>
  <si>
    <t>196220100</t>
  </si>
  <si>
    <t>г.Талгар</t>
  </si>
  <si>
    <t>196233000</t>
  </si>
  <si>
    <t>Алатауский с.о.</t>
  </si>
  <si>
    <t>196233100</t>
  </si>
  <si>
    <t>с.Кызылкайрат</t>
  </si>
  <si>
    <t>196233200</t>
  </si>
  <si>
    <t>с.Алмалык</t>
  </si>
  <si>
    <t>196233300</t>
  </si>
  <si>
    <t>с.Алтындан</t>
  </si>
  <si>
    <t>196233400</t>
  </si>
  <si>
    <t>196233500</t>
  </si>
  <si>
    <t>с.Байбулак</t>
  </si>
  <si>
    <t>196233680</t>
  </si>
  <si>
    <t>196233700</t>
  </si>
  <si>
    <t>с.Орман</t>
  </si>
  <si>
    <t>196233800</t>
  </si>
  <si>
    <t>с.Рыскулово</t>
  </si>
  <si>
    <t>196233900</t>
  </si>
  <si>
    <t>196235000</t>
  </si>
  <si>
    <t>Бельбулакский с.о.</t>
  </si>
  <si>
    <t>196235100</t>
  </si>
  <si>
    <t>с.Белбулак</t>
  </si>
  <si>
    <t>196235200</t>
  </si>
  <si>
    <t>196235300</t>
  </si>
  <si>
    <t>196237000</t>
  </si>
  <si>
    <t>196237100</t>
  </si>
  <si>
    <t>с.Кольсай</t>
  </si>
  <si>
    <t>196237200</t>
  </si>
  <si>
    <t>196237300</t>
  </si>
  <si>
    <t>196237400</t>
  </si>
  <si>
    <t>с.Сулусай</t>
  </si>
  <si>
    <t>196237500</t>
  </si>
  <si>
    <t>с.Ремизовка</t>
  </si>
  <si>
    <t>196239000</t>
  </si>
  <si>
    <t>Бескайнарский с.о.</t>
  </si>
  <si>
    <t>196239100</t>
  </si>
  <si>
    <t>196239300</t>
  </si>
  <si>
    <t>с.Котырбулак</t>
  </si>
  <si>
    <t>196243000</t>
  </si>
  <si>
    <t>Бесагашский с.о.</t>
  </si>
  <si>
    <t>196243100</t>
  </si>
  <si>
    <t>196243200</t>
  </si>
  <si>
    <t>196245000</t>
  </si>
  <si>
    <t>Туздыбастауский с.о.</t>
  </si>
  <si>
    <t>196245100</t>
  </si>
  <si>
    <t>с.Туздыбастау</t>
  </si>
  <si>
    <t>196247000</t>
  </si>
  <si>
    <t>196247100</t>
  </si>
  <si>
    <t>196247300</t>
  </si>
  <si>
    <t>196247380</t>
  </si>
  <si>
    <t>с.Еламан</t>
  </si>
  <si>
    <t>196247400</t>
  </si>
  <si>
    <t>с.Жалкамыс</t>
  </si>
  <si>
    <t>196247480</t>
  </si>
  <si>
    <t>с.Жанаарна</t>
  </si>
  <si>
    <t>196247500</t>
  </si>
  <si>
    <t>196247580</t>
  </si>
  <si>
    <t>196247600</t>
  </si>
  <si>
    <t>196247700</t>
  </si>
  <si>
    <t>с.Даулет</t>
  </si>
  <si>
    <t>196247780</t>
  </si>
  <si>
    <t>с.Сактан</t>
  </si>
  <si>
    <t>196247800</t>
  </si>
  <si>
    <t>с.Теренкара</t>
  </si>
  <si>
    <t>196249000</t>
  </si>
  <si>
    <t>Гульдалинский с.о.</t>
  </si>
  <si>
    <t>196249100</t>
  </si>
  <si>
    <t>с.Гульдала</t>
  </si>
  <si>
    <t>196249200</t>
  </si>
  <si>
    <t>с.Альмерек</t>
  </si>
  <si>
    <t>196249300</t>
  </si>
  <si>
    <t>196249400</t>
  </si>
  <si>
    <t>с.Колхозшы</t>
  </si>
  <si>
    <t>196249500</t>
  </si>
  <si>
    <t>с.Киши Байсерке</t>
  </si>
  <si>
    <t>196253000</t>
  </si>
  <si>
    <t>зимовка Кызылкайын</t>
  </si>
  <si>
    <t>353655507</t>
  </si>
  <si>
    <t>зимовка Момын</t>
  </si>
  <si>
    <t>353655508</t>
  </si>
  <si>
    <t>зимовка Саран</t>
  </si>
  <si>
    <t>353655511</t>
  </si>
  <si>
    <t>зимовка Терешокы</t>
  </si>
  <si>
    <t>353659000</t>
  </si>
  <si>
    <t>Ортадересинский с.о.</t>
  </si>
  <si>
    <t>353659100</t>
  </si>
  <si>
    <t>с.Орта Дересин</t>
  </si>
  <si>
    <t>353659102</t>
  </si>
  <si>
    <t>с.Бас Дересин</t>
  </si>
  <si>
    <t>353659103</t>
  </si>
  <si>
    <t>Бригада 8</t>
  </si>
  <si>
    <t>353659105</t>
  </si>
  <si>
    <t>зимовка Каработа</t>
  </si>
  <si>
    <t>353659106</t>
  </si>
  <si>
    <t>зимовка Арнур</t>
  </si>
  <si>
    <t>353659107</t>
  </si>
  <si>
    <t>зимовка Саламат</t>
  </si>
  <si>
    <t>с.Шукыраул</t>
  </si>
  <si>
    <t>475239000</t>
  </si>
  <si>
    <t>Таушыкский с.о.</t>
  </si>
  <si>
    <t>475239100</t>
  </si>
  <si>
    <t>с.Таушык</t>
  </si>
  <si>
    <t>475239102</t>
  </si>
  <si>
    <t>с.Аксиын 1</t>
  </si>
  <si>
    <t>475239103</t>
  </si>
  <si>
    <t>с.Аксиын 2</t>
  </si>
  <si>
    <t>475239104</t>
  </si>
  <si>
    <t>с.Аласак</t>
  </si>
  <si>
    <t>475239105</t>
  </si>
  <si>
    <t>с.Барак 1</t>
  </si>
  <si>
    <t>475239106</t>
  </si>
  <si>
    <t>с.Барак 2</t>
  </si>
  <si>
    <t>с.Актумсык</t>
  </si>
  <si>
    <t>353663202</t>
  </si>
  <si>
    <t>353663203</t>
  </si>
  <si>
    <t>зимовка Алибек</t>
  </si>
  <si>
    <t>353663204</t>
  </si>
  <si>
    <t>зимовка Достар</t>
  </si>
  <si>
    <t>353663208</t>
  </si>
  <si>
    <t>зимовка Самал</t>
  </si>
  <si>
    <t>353663209</t>
  </si>
  <si>
    <t>зимовка Узынбулак</t>
  </si>
  <si>
    <t>353663300</t>
  </si>
  <si>
    <t>475239117</t>
  </si>
  <si>
    <t>с.Когалтобе</t>
  </si>
  <si>
    <t>475239118</t>
  </si>
  <si>
    <t>475239119</t>
  </si>
  <si>
    <t>с.Карашагыр</t>
  </si>
  <si>
    <t>475239121</t>
  </si>
  <si>
    <t>с.Кожак 1</t>
  </si>
  <si>
    <t>475239122</t>
  </si>
  <si>
    <t>с.Кожак 2</t>
  </si>
  <si>
    <t>475239123</t>
  </si>
  <si>
    <t>с.Кошак</t>
  </si>
  <si>
    <t>475239124</t>
  </si>
  <si>
    <t>475239125</t>
  </si>
  <si>
    <t>с.Кумыралжы</t>
  </si>
  <si>
    <t>475239126</t>
  </si>
  <si>
    <t>475239127</t>
  </si>
  <si>
    <t>с.Сарытас</t>
  </si>
  <si>
    <t>475239128</t>
  </si>
  <si>
    <t>475239129</t>
  </si>
  <si>
    <t>с.Тобекудук</t>
  </si>
  <si>
    <t>475239131</t>
  </si>
  <si>
    <t>с.Туйесу</t>
  </si>
  <si>
    <t>475239132</t>
  </si>
  <si>
    <t>с.Тышканжар</t>
  </si>
  <si>
    <t>475239133</t>
  </si>
  <si>
    <t>с.Тышкак</t>
  </si>
  <si>
    <t>475239134</t>
  </si>
  <si>
    <t>475239135</t>
  </si>
  <si>
    <t>с.Ушауыз</t>
  </si>
  <si>
    <t>475239136</t>
  </si>
  <si>
    <t>с.Ушкан</t>
  </si>
  <si>
    <t>475239137</t>
  </si>
  <si>
    <t>510000000</t>
  </si>
  <si>
    <t>Южно-Казахстанская область</t>
  </si>
  <si>
    <t>511000000</t>
  </si>
  <si>
    <t>Шымкент Г.А.</t>
  </si>
  <si>
    <t>511010000</t>
  </si>
  <si>
    <t>г.Шымкент</t>
  </si>
  <si>
    <t>511011100</t>
  </si>
  <si>
    <t>511013100</t>
  </si>
  <si>
    <t>Аль-Фарабийский район</t>
  </si>
  <si>
    <t>511015100</t>
  </si>
  <si>
    <t>Енбекшинский район</t>
  </si>
  <si>
    <t>511600000</t>
  </si>
  <si>
    <t>Арысь Г.А.</t>
  </si>
  <si>
    <t>511610000</t>
  </si>
  <si>
    <t>г.Арысь</t>
  </si>
  <si>
    <t>511633000</t>
  </si>
  <si>
    <t>511633100</t>
  </si>
  <si>
    <t>511633105</t>
  </si>
  <si>
    <t>ферма 1</t>
  </si>
  <si>
    <t>511633200</t>
  </si>
  <si>
    <t>с.Акын Жакып</t>
  </si>
  <si>
    <t>511633300</t>
  </si>
  <si>
    <t>с.Пакентай Арапов</t>
  </si>
  <si>
    <t>511633400</t>
  </si>
  <si>
    <t>с.Тахирколь</t>
  </si>
  <si>
    <t>511633500</t>
  </si>
  <si>
    <t>с.Тогайлы</t>
  </si>
  <si>
    <t>511633600</t>
  </si>
  <si>
    <t>с.Онтам</t>
  </si>
  <si>
    <t>511635000</t>
  </si>
  <si>
    <t>Баиркумский с.о.</t>
  </si>
  <si>
    <t>511635100</t>
  </si>
  <si>
    <t>с.Баиркум</t>
  </si>
  <si>
    <t>511635300</t>
  </si>
  <si>
    <t>511635500</t>
  </si>
  <si>
    <t>511637000</t>
  </si>
  <si>
    <t>Дармениский с.о.</t>
  </si>
  <si>
    <t>511637100</t>
  </si>
  <si>
    <t>с.Дармино</t>
  </si>
  <si>
    <t>511637200</t>
  </si>
  <si>
    <t>с.Саналы</t>
  </si>
  <si>
    <t>511637300</t>
  </si>
  <si>
    <t>с.Каражантак</t>
  </si>
  <si>
    <t>511637400</t>
  </si>
  <si>
    <t>511637500</t>
  </si>
  <si>
    <t>рзд.40</t>
  </si>
  <si>
    <t>511637700</t>
  </si>
  <si>
    <t>с.Темиржолшы</t>
  </si>
  <si>
    <t>511637800</t>
  </si>
  <si>
    <t>511639000</t>
  </si>
  <si>
    <t>511639100</t>
  </si>
  <si>
    <t>511639200</t>
  </si>
  <si>
    <t>с.Аккала</t>
  </si>
  <si>
    <t>511643000</t>
  </si>
  <si>
    <t>Задарьинский с.о.</t>
  </si>
  <si>
    <t>511643100</t>
  </si>
  <si>
    <t>с.Задарья</t>
  </si>
  <si>
    <t>511643700</t>
  </si>
  <si>
    <t>с.Шогирли</t>
  </si>
  <si>
    <t>511645000</t>
  </si>
  <si>
    <t>Монтайтасский с.о.</t>
  </si>
  <si>
    <t>511645100</t>
  </si>
  <si>
    <t>с.Монтайтас</t>
  </si>
  <si>
    <t>511645200</t>
  </si>
  <si>
    <t>511645300</t>
  </si>
  <si>
    <t>с.Бакырша</t>
  </si>
  <si>
    <t>511645400</t>
  </si>
  <si>
    <t>с.Кабылсай</t>
  </si>
  <si>
    <t>511645500</t>
  </si>
  <si>
    <t>с.Кожатогай</t>
  </si>
  <si>
    <t>511645600</t>
  </si>
  <si>
    <t>511645700</t>
  </si>
  <si>
    <t>с.Тогансай</t>
  </si>
  <si>
    <t>511645800</t>
  </si>
  <si>
    <t>512000000</t>
  </si>
  <si>
    <t>Кентау Г.А.</t>
  </si>
  <si>
    <t>512010000</t>
  </si>
  <si>
    <t>г.Кентау</t>
  </si>
  <si>
    <t>555651300</t>
  </si>
  <si>
    <t>555653000</t>
  </si>
  <si>
    <t>555653100</t>
  </si>
  <si>
    <t>555653300</t>
  </si>
  <si>
    <t>556000000</t>
  </si>
  <si>
    <t>Павлодарский район</t>
  </si>
  <si>
    <t>556031000</t>
  </si>
  <si>
    <t>Пресновский с.о.</t>
  </si>
  <si>
    <t>556031100</t>
  </si>
  <si>
    <t>с.Пресное</t>
  </si>
  <si>
    <t>556035000</t>
  </si>
  <si>
    <t>556035100</t>
  </si>
  <si>
    <t>556035200</t>
  </si>
  <si>
    <t>с."Жана кала"</t>
  </si>
  <si>
    <t>556037000</t>
  </si>
  <si>
    <t>Ефремовский с.о.</t>
  </si>
  <si>
    <t>556037100</t>
  </si>
  <si>
    <t>556037200</t>
  </si>
  <si>
    <t>с.Даниловка</t>
  </si>
  <si>
    <t>556039000</t>
  </si>
  <si>
    <t>Жетекшинский с.о.</t>
  </si>
  <si>
    <t>556039100</t>
  </si>
  <si>
    <t>с.Жетекши</t>
  </si>
  <si>
    <t>556043000</t>
  </si>
  <si>
    <t>Зангарский с.о.</t>
  </si>
  <si>
    <t>556043100</t>
  </si>
  <si>
    <t>с.Зангар</t>
  </si>
  <si>
    <t>556043400</t>
  </si>
  <si>
    <t>с.Коряковка</t>
  </si>
  <si>
    <t>556045000</t>
  </si>
  <si>
    <t>Заринский с.о.</t>
  </si>
  <si>
    <t>556045100</t>
  </si>
  <si>
    <t>556045200</t>
  </si>
  <si>
    <t>556045300</t>
  </si>
  <si>
    <t>с.Жертумсык</t>
  </si>
  <si>
    <t>556045400</t>
  </si>
  <si>
    <t>556047000</t>
  </si>
  <si>
    <t>556047100</t>
  </si>
  <si>
    <t>с.Hовоямышево</t>
  </si>
  <si>
    <t>556047200</t>
  </si>
  <si>
    <t>с."Айтім ауылы"</t>
  </si>
  <si>
    <t>556047300</t>
  </si>
  <si>
    <t>с.Комарицино</t>
  </si>
  <si>
    <t>556049000</t>
  </si>
  <si>
    <t>556049100</t>
  </si>
  <si>
    <t>с.Красноармейка</t>
  </si>
  <si>
    <t>556049105</t>
  </si>
  <si>
    <t>556049300</t>
  </si>
  <si>
    <t>ст.Красноармейка</t>
  </si>
  <si>
    <t>556049400</t>
  </si>
  <si>
    <t>с.Шанды</t>
  </si>
  <si>
    <t>556053000</t>
  </si>
  <si>
    <t>Луганский с.о.</t>
  </si>
  <si>
    <t>556053100</t>
  </si>
  <si>
    <t>с.Луганск</t>
  </si>
  <si>
    <t>556053200</t>
  </si>
  <si>
    <t>556053300</t>
  </si>
  <si>
    <t>556055000</t>
  </si>
  <si>
    <t>556055100</t>
  </si>
  <si>
    <t>с.Мичурино</t>
  </si>
  <si>
    <t>556055105</t>
  </si>
  <si>
    <t>с.Алексеевка</t>
  </si>
  <si>
    <t>556055200</t>
  </si>
  <si>
    <t>с.Госплемстанция</t>
  </si>
  <si>
    <t>556055203</t>
  </si>
  <si>
    <t>Дом отдыха Энергетик</t>
  </si>
  <si>
    <t>556055300</t>
  </si>
  <si>
    <t>556057000</t>
  </si>
  <si>
    <t>Ольгинский с.о.</t>
  </si>
  <si>
    <t>556057100</t>
  </si>
  <si>
    <t>556059000</t>
  </si>
  <si>
    <t>Рождественский с.о.</t>
  </si>
  <si>
    <t>556059100</t>
  </si>
  <si>
    <t>с.Розовка</t>
  </si>
  <si>
    <t>556059200</t>
  </si>
  <si>
    <t>с.Рождественка</t>
  </si>
  <si>
    <t>556059300</t>
  </si>
  <si>
    <t>556063000</t>
  </si>
  <si>
    <t>Маралдинский с.о.</t>
  </si>
  <si>
    <t>556063100</t>
  </si>
  <si>
    <t>с.Маралды</t>
  </si>
  <si>
    <t>556063103</t>
  </si>
  <si>
    <t>556065000</t>
  </si>
  <si>
    <t>Чернорецкий с.о.</t>
  </si>
  <si>
    <t>556065100</t>
  </si>
  <si>
    <t>с.Чернорецк</t>
  </si>
  <si>
    <t>556065200</t>
  </si>
  <si>
    <t>556065300</t>
  </si>
  <si>
    <t>556067000</t>
  </si>
  <si>
    <t>Черноярский с.о.</t>
  </si>
  <si>
    <t>556067100</t>
  </si>
  <si>
    <t>с.Hовочерноярка</t>
  </si>
  <si>
    <t>556067200</t>
  </si>
  <si>
    <t>с.Сычевка</t>
  </si>
  <si>
    <t>556067300</t>
  </si>
  <si>
    <t>с.Черноярка</t>
  </si>
  <si>
    <t>556067305</t>
  </si>
  <si>
    <t>556067307</t>
  </si>
  <si>
    <t>556069000</t>
  </si>
  <si>
    <t>Шакатский с.о.</t>
  </si>
  <si>
    <t>556069100</t>
  </si>
  <si>
    <t>с.Шакат</t>
  </si>
  <si>
    <t>556069200</t>
  </si>
  <si>
    <t>с.Заозерный</t>
  </si>
  <si>
    <t>556069300</t>
  </si>
  <si>
    <t>556069400</t>
  </si>
  <si>
    <t>с.Толубай</t>
  </si>
  <si>
    <t>556400000</t>
  </si>
  <si>
    <t>Успенский район</t>
  </si>
  <si>
    <t>556430000</t>
  </si>
  <si>
    <t>556430100</t>
  </si>
  <si>
    <t>556430200</t>
  </si>
  <si>
    <t>с.Белоусовка</t>
  </si>
  <si>
    <t>556433000</t>
  </si>
  <si>
    <t>Богатырьский с.о.</t>
  </si>
  <si>
    <t>556433100</t>
  </si>
  <si>
    <t>с.Богатырь</t>
  </si>
  <si>
    <t>556435000</t>
  </si>
  <si>
    <t>Козыкеткенский с.о.</t>
  </si>
  <si>
    <t>556435100</t>
  </si>
  <si>
    <t>с.Козыкеткен</t>
  </si>
  <si>
    <t>556435103</t>
  </si>
  <si>
    <t>а.Жалаир</t>
  </si>
  <si>
    <t>556435300</t>
  </si>
  <si>
    <t>с.Травянка</t>
  </si>
  <si>
    <t>556437000</t>
  </si>
  <si>
    <t>Ковалевский с.о.</t>
  </si>
  <si>
    <t>556437100</t>
  </si>
  <si>
    <t>556439000</t>
  </si>
  <si>
    <t>Каратайский с.о.</t>
  </si>
  <si>
    <t>556439100</t>
  </si>
  <si>
    <t>556443000</t>
  </si>
  <si>
    <t>Лозовский с.о.</t>
  </si>
  <si>
    <t>556443100</t>
  </si>
  <si>
    <t>556443200</t>
  </si>
  <si>
    <t>с.Екатеринославка</t>
  </si>
  <si>
    <t>556445000</t>
  </si>
  <si>
    <t>Hадаровский с.о.</t>
  </si>
  <si>
    <t>512649200</t>
  </si>
  <si>
    <t>512649203</t>
  </si>
  <si>
    <t>512649205</t>
  </si>
  <si>
    <t>512649300</t>
  </si>
  <si>
    <t>с.Енбекшидихан</t>
  </si>
  <si>
    <t>512649400</t>
  </si>
  <si>
    <t>с.Кошкорган</t>
  </si>
  <si>
    <t>512653000</t>
  </si>
  <si>
    <t>Ушкаикский с.о.</t>
  </si>
  <si>
    <t>512653100</t>
  </si>
  <si>
    <t>с.Жалантос</t>
  </si>
  <si>
    <t>512653103</t>
  </si>
  <si>
    <t>Дом лесничего</t>
  </si>
  <si>
    <t>512653200</t>
  </si>
  <si>
    <t>с.Hуртас</t>
  </si>
  <si>
    <t>512653300</t>
  </si>
  <si>
    <t>с.Султанбека Кожанова</t>
  </si>
  <si>
    <t>512653303</t>
  </si>
  <si>
    <t>512653305</t>
  </si>
  <si>
    <t>512653400</t>
  </si>
  <si>
    <t>с.Теке</t>
  </si>
  <si>
    <t>512653403</t>
  </si>
  <si>
    <t>512655000</t>
  </si>
  <si>
    <t>Чагинский с.о.</t>
  </si>
  <si>
    <t>512655100</t>
  </si>
  <si>
    <t>с.Чага</t>
  </si>
  <si>
    <t>512655200</t>
  </si>
  <si>
    <t>512655203</t>
  </si>
  <si>
    <t>АТК</t>
  </si>
  <si>
    <t>512655205</t>
  </si>
  <si>
    <t>354071200</t>
  </si>
  <si>
    <t>с.Ашису</t>
  </si>
  <si>
    <t>354073000</t>
  </si>
  <si>
    <t>Акбелский с.о.</t>
  </si>
  <si>
    <t>354073100</t>
  </si>
  <si>
    <t>с.Акбел</t>
  </si>
  <si>
    <t>354073200</t>
  </si>
  <si>
    <t>354073300</t>
  </si>
  <si>
    <t>с.Курама</t>
  </si>
  <si>
    <t>354075000</t>
  </si>
  <si>
    <t>Ростовский с.о.</t>
  </si>
  <si>
    <t>354075100</t>
  </si>
  <si>
    <t>с.Ростовка</t>
  </si>
  <si>
    <t>354075200</t>
  </si>
  <si>
    <t>с.Красная Hива</t>
  </si>
  <si>
    <t>354075300</t>
  </si>
  <si>
    <t>354077000</t>
  </si>
  <si>
    <t>Центральный с.о.</t>
  </si>
  <si>
    <t>354077100</t>
  </si>
  <si>
    <t>с.Центральное</t>
  </si>
  <si>
    <t>354077200</t>
  </si>
  <si>
    <t>с.Урожайное</t>
  </si>
  <si>
    <t>354079000</t>
  </si>
  <si>
    <t>Суыксуский с.о.</t>
  </si>
  <si>
    <t>354079100</t>
  </si>
  <si>
    <t>с.Суыксу</t>
  </si>
  <si>
    <t>354081000</t>
  </si>
  <si>
    <t>Габиден Мустафинская п.а.</t>
  </si>
  <si>
    <t>354081100</t>
  </si>
  <si>
    <t>п.Габидена Мустафина</t>
  </si>
  <si>
    <t>354083000</t>
  </si>
  <si>
    <t>с.о. Тузды</t>
  </si>
  <si>
    <t>354083100</t>
  </si>
  <si>
    <t>а.Тузды</t>
  </si>
  <si>
    <t>354083200</t>
  </si>
  <si>
    <t>с.Старая Тузда</t>
  </si>
  <si>
    <t>354083300</t>
  </si>
  <si>
    <t>354087000</t>
  </si>
  <si>
    <t>Уштобинский с.о.</t>
  </si>
  <si>
    <t>354087100</t>
  </si>
  <si>
    <t>354087300</t>
  </si>
  <si>
    <t>Заречное с.</t>
  </si>
  <si>
    <t>354087400</t>
  </si>
  <si>
    <t>с.Курылус</t>
  </si>
  <si>
    <t>354087403</t>
  </si>
  <si>
    <t>354087500</t>
  </si>
  <si>
    <t>с.Сокурское</t>
  </si>
  <si>
    <t>354089000</t>
  </si>
  <si>
    <t>354089100</t>
  </si>
  <si>
    <t>354089107</t>
  </si>
  <si>
    <t>с.Ташик</t>
  </si>
  <si>
    <t>354089200</t>
  </si>
  <si>
    <t>с.Аюлы</t>
  </si>
  <si>
    <t>354400000</t>
  </si>
  <si>
    <t>Жанааркинский район</t>
  </si>
  <si>
    <t>354430000</t>
  </si>
  <si>
    <t>Атасуская п.а.</t>
  </si>
  <si>
    <t>354430100</t>
  </si>
  <si>
    <t>п.Атасу</t>
  </si>
  <si>
    <t>354433000</t>
  </si>
  <si>
    <t>354433100</t>
  </si>
  <si>
    <t>с.Айнабулак</t>
  </si>
  <si>
    <t>354433105</t>
  </si>
  <si>
    <t>с.Белкараган</t>
  </si>
  <si>
    <t>354433107</t>
  </si>
  <si>
    <t>зимовка Коксай</t>
  </si>
  <si>
    <t>с.Сарыбасты</t>
  </si>
  <si>
    <t>275430323</t>
  </si>
  <si>
    <t>с.Ситали</t>
  </si>
  <si>
    <t>275430324</t>
  </si>
  <si>
    <t>Точка 9</t>
  </si>
  <si>
    <t>275430325</t>
  </si>
  <si>
    <t>с.Шунгил</t>
  </si>
  <si>
    <t>275430400</t>
  </si>
  <si>
    <t>с.Шонай</t>
  </si>
  <si>
    <t>275430402</t>
  </si>
  <si>
    <t>275430403</t>
  </si>
  <si>
    <t>275430404</t>
  </si>
  <si>
    <t>с.Золотой</t>
  </si>
  <si>
    <t>275430405</t>
  </si>
  <si>
    <t>275430406</t>
  </si>
  <si>
    <t>с.Караколь 1</t>
  </si>
  <si>
    <t>275430407</t>
  </si>
  <si>
    <t>с.Караколь 2</t>
  </si>
  <si>
    <t>275430408</t>
  </si>
  <si>
    <t>с.Караколь 3</t>
  </si>
  <si>
    <t>275430409</t>
  </si>
  <si>
    <t>Казарма 365</t>
  </si>
  <si>
    <t>275430411</t>
  </si>
  <si>
    <t>Казарма 372</t>
  </si>
  <si>
    <t>275430412</t>
  </si>
  <si>
    <t>Казарма 390</t>
  </si>
  <si>
    <t>275430413</t>
  </si>
  <si>
    <t>275430414</t>
  </si>
  <si>
    <t>275430415</t>
  </si>
  <si>
    <t>275430416</t>
  </si>
  <si>
    <t>с.Тайгара</t>
  </si>
  <si>
    <t>275430417</t>
  </si>
  <si>
    <t>275430418</t>
  </si>
  <si>
    <t>Филимон сад</t>
  </si>
  <si>
    <t>275430419</t>
  </si>
  <si>
    <t>с.Шокайколь 1</t>
  </si>
  <si>
    <t>275430421</t>
  </si>
  <si>
    <t>с.Шокайколь 2</t>
  </si>
  <si>
    <t>275430422</t>
  </si>
  <si>
    <t>с.Шокайколь 3</t>
  </si>
  <si>
    <t>275433000</t>
  </si>
  <si>
    <t>Бисенский с.о.</t>
  </si>
  <si>
    <t>275433100</t>
  </si>
  <si>
    <t>с.Бисен</t>
  </si>
  <si>
    <t>275433102</t>
  </si>
  <si>
    <t>275433103</t>
  </si>
  <si>
    <t>с.Акайколь</t>
  </si>
  <si>
    <t>275433104</t>
  </si>
  <si>
    <t>с.Аксор</t>
  </si>
  <si>
    <t>275433105</t>
  </si>
  <si>
    <t>275433106</t>
  </si>
  <si>
    <t>с.Бегале</t>
  </si>
  <si>
    <t>275433107</t>
  </si>
  <si>
    <t>275433111</t>
  </si>
  <si>
    <t>275433112</t>
  </si>
  <si>
    <t>с.Пайда</t>
  </si>
  <si>
    <t>275433113</t>
  </si>
  <si>
    <t>275433114</t>
  </si>
  <si>
    <t>275433117</t>
  </si>
  <si>
    <t>с.Шамиль</t>
  </si>
  <si>
    <t>275433200</t>
  </si>
  <si>
    <t>275433204</t>
  </si>
  <si>
    <t>275433205</t>
  </si>
  <si>
    <t>275433206</t>
  </si>
  <si>
    <t>с.Досым 1</t>
  </si>
  <si>
    <t>275433207</t>
  </si>
  <si>
    <t>с.Досым 2</t>
  </si>
  <si>
    <t>275433208</t>
  </si>
  <si>
    <t>с.Досым 3</t>
  </si>
  <si>
    <t>275433209</t>
  </si>
  <si>
    <t>с.Еркеатан</t>
  </si>
  <si>
    <t>275433211</t>
  </si>
  <si>
    <t>275433212</t>
  </si>
  <si>
    <t>с.Жалкаш</t>
  </si>
  <si>
    <t>275433213</t>
  </si>
  <si>
    <t>275433215</t>
  </si>
  <si>
    <t>с.Кедебай</t>
  </si>
  <si>
    <t>275433216</t>
  </si>
  <si>
    <t>с.Кошкен</t>
  </si>
  <si>
    <t>275433217</t>
  </si>
  <si>
    <t>275433218</t>
  </si>
  <si>
    <t>с.Пишпанак</t>
  </si>
  <si>
    <t>275433219</t>
  </si>
  <si>
    <t>с.Рахима</t>
  </si>
  <si>
    <t>275433223</t>
  </si>
  <si>
    <t>с.Сакау</t>
  </si>
  <si>
    <t>275433224</t>
  </si>
  <si>
    <t>с.Склад</t>
  </si>
  <si>
    <t>275433226</t>
  </si>
  <si>
    <t>с.Шалабай</t>
  </si>
  <si>
    <t>275433300</t>
  </si>
  <si>
    <t>с.Жиеккум</t>
  </si>
  <si>
    <t>275433302</t>
  </si>
  <si>
    <t>275433303</t>
  </si>
  <si>
    <t>с.Апакай</t>
  </si>
  <si>
    <t>275433304</t>
  </si>
  <si>
    <t>с.Бескудук 1</t>
  </si>
  <si>
    <t>275433305</t>
  </si>
  <si>
    <t>с.Бескудук 2</t>
  </si>
  <si>
    <t>275433306</t>
  </si>
  <si>
    <t>с.Ескимектеп</t>
  </si>
  <si>
    <t>275433307</t>
  </si>
  <si>
    <t>275433308</t>
  </si>
  <si>
    <t>с.Жакия</t>
  </si>
  <si>
    <t>275433309</t>
  </si>
  <si>
    <t>с.Карагул</t>
  </si>
  <si>
    <t>275433312</t>
  </si>
  <si>
    <t>275845308</t>
  </si>
  <si>
    <t>с.Жетиколь</t>
  </si>
  <si>
    <t>275845309</t>
  </si>
  <si>
    <t>с.Орбисим</t>
  </si>
  <si>
    <t>275845311</t>
  </si>
  <si>
    <t>с.Саралжынсай</t>
  </si>
  <si>
    <t>275845312</t>
  </si>
  <si>
    <t>с.Сыпыра</t>
  </si>
  <si>
    <t>275845400</t>
  </si>
  <si>
    <t>275845402</t>
  </si>
  <si>
    <t>275847000</t>
  </si>
  <si>
    <t>Жосалинский с.о.</t>
  </si>
  <si>
    <t>275847100</t>
  </si>
  <si>
    <t>275847200</t>
  </si>
  <si>
    <t>с.Бас</t>
  </si>
  <si>
    <t>275847300</t>
  </si>
  <si>
    <t>с.Кенаша</t>
  </si>
  <si>
    <t>275847400</t>
  </si>
  <si>
    <t>275853000</t>
  </si>
  <si>
    <t>Кособинский с.о.</t>
  </si>
  <si>
    <t>275853100</t>
  </si>
  <si>
    <t>275853200</t>
  </si>
  <si>
    <t>с.Жыракудук</t>
  </si>
  <si>
    <t>275853203</t>
  </si>
  <si>
    <t>275853204</t>
  </si>
  <si>
    <t>с.Аяккол</t>
  </si>
  <si>
    <t>275853205</t>
  </si>
  <si>
    <t>275853209</t>
  </si>
  <si>
    <t>с.Hаху</t>
  </si>
  <si>
    <t>275853215</t>
  </si>
  <si>
    <t>с.Шагат</t>
  </si>
  <si>
    <t>275853217</t>
  </si>
  <si>
    <t>с.Агатай</t>
  </si>
  <si>
    <t>275853222</t>
  </si>
  <si>
    <t>275853223</t>
  </si>
  <si>
    <t>с.Жыралышыганак</t>
  </si>
  <si>
    <t>275853226</t>
  </si>
  <si>
    <t>275853227</t>
  </si>
  <si>
    <t>275853228</t>
  </si>
  <si>
    <t>275855000</t>
  </si>
  <si>
    <t>Саройский с.о.</t>
  </si>
  <si>
    <t>275855100</t>
  </si>
  <si>
    <t>с.Шагырлой</t>
  </si>
  <si>
    <t>275855200</t>
  </si>
  <si>
    <t>275855206</t>
  </si>
  <si>
    <t>с.Шеркешбай</t>
  </si>
  <si>
    <t>275855300</t>
  </si>
  <si>
    <t>с.Коздикара</t>
  </si>
  <si>
    <t>275855308</t>
  </si>
  <si>
    <t>с.Оралбай</t>
  </si>
  <si>
    <t>275855400</t>
  </si>
  <si>
    <t>275855402</t>
  </si>
  <si>
    <t>с.Ахметжан</t>
  </si>
  <si>
    <t>275855408</t>
  </si>
  <si>
    <t>с.Тленше</t>
  </si>
  <si>
    <t>275857000</t>
  </si>
  <si>
    <t>275857100</t>
  </si>
  <si>
    <t>275857400</t>
  </si>
  <si>
    <t>275859000</t>
  </si>
  <si>
    <t>Шолаканкатынский с.о.</t>
  </si>
  <si>
    <t>275859100</t>
  </si>
  <si>
    <t>с.Тоганас</t>
  </si>
  <si>
    <t>275859200</t>
  </si>
  <si>
    <t>с.Анкаты</t>
  </si>
  <si>
    <t>275859300</t>
  </si>
  <si>
    <t>с.Караганды</t>
  </si>
  <si>
    <t>275859400</t>
  </si>
  <si>
    <t>с.Куспанколь</t>
  </si>
  <si>
    <t>275859500</t>
  </si>
  <si>
    <t>с.Сегизуй</t>
  </si>
  <si>
    <t>276000000</t>
  </si>
  <si>
    <t>Таскалинский район</t>
  </si>
  <si>
    <t>276030000</t>
  </si>
  <si>
    <t>Таскалинский с.о.</t>
  </si>
  <si>
    <t>276030100</t>
  </si>
  <si>
    <t>276030200</t>
  </si>
  <si>
    <t>с.Красненьское</t>
  </si>
  <si>
    <t>276030300</t>
  </si>
  <si>
    <t>с.Кузнецово</t>
  </si>
  <si>
    <t>275435204</t>
  </si>
  <si>
    <t>с.Амангали</t>
  </si>
  <si>
    <t>275435205</t>
  </si>
  <si>
    <t>275435206</t>
  </si>
  <si>
    <t>с.Дуйсенгали</t>
  </si>
  <si>
    <t>275435207</t>
  </si>
  <si>
    <t>275435208</t>
  </si>
  <si>
    <t>с.Жазит</t>
  </si>
  <si>
    <t>275435209</t>
  </si>
  <si>
    <t>с.Жумабек</t>
  </si>
  <si>
    <t>275435211</t>
  </si>
  <si>
    <t>с.Ибис</t>
  </si>
  <si>
    <t>275435212</t>
  </si>
  <si>
    <t>275435213</t>
  </si>
  <si>
    <t>с.Илял</t>
  </si>
  <si>
    <t>275435214</t>
  </si>
  <si>
    <t>с.Кабеш</t>
  </si>
  <si>
    <t>275435216</t>
  </si>
  <si>
    <t>с.Каражума</t>
  </si>
  <si>
    <t>275435217</t>
  </si>
  <si>
    <t>с.Кенжегара</t>
  </si>
  <si>
    <t>275435218</t>
  </si>
  <si>
    <t>с.Куат</t>
  </si>
  <si>
    <t>275435219</t>
  </si>
  <si>
    <t>с.Построй</t>
  </si>
  <si>
    <t>с.Строй</t>
  </si>
  <si>
    <t>275435222</t>
  </si>
  <si>
    <t>с.Тунпет</t>
  </si>
  <si>
    <t>275435300</t>
  </si>
  <si>
    <t>с.Hауша</t>
  </si>
  <si>
    <t>275435304</t>
  </si>
  <si>
    <t>с.Жетижылдык</t>
  </si>
  <si>
    <t>с.Рай</t>
  </si>
  <si>
    <t>с.Сапар</t>
  </si>
  <si>
    <t>275435312</t>
  </si>
  <si>
    <t>275435314</t>
  </si>
  <si>
    <t>с.Файзолла</t>
  </si>
  <si>
    <t>275437000</t>
  </si>
  <si>
    <t>275437100</t>
  </si>
  <si>
    <t>с.Борли</t>
  </si>
  <si>
    <t>275437102</t>
  </si>
  <si>
    <t>275437103</t>
  </si>
  <si>
    <t>с.Бабас</t>
  </si>
  <si>
    <t>с.Бакша</t>
  </si>
  <si>
    <t>275437105</t>
  </si>
  <si>
    <t>с.Балбай</t>
  </si>
  <si>
    <t>275437106</t>
  </si>
  <si>
    <t>с.Даулеткали</t>
  </si>
  <si>
    <t>275437108</t>
  </si>
  <si>
    <t>с.Какпасор</t>
  </si>
  <si>
    <t>275437109</t>
  </si>
  <si>
    <t>с.Каракенже</t>
  </si>
  <si>
    <t>275437111</t>
  </si>
  <si>
    <t>с.Карабас</t>
  </si>
  <si>
    <t>275437112</t>
  </si>
  <si>
    <t>с.Каратай</t>
  </si>
  <si>
    <t>275437113</t>
  </si>
  <si>
    <t>276043405</t>
  </si>
  <si>
    <t>с.Жетикудук</t>
  </si>
  <si>
    <t>276043406</t>
  </si>
  <si>
    <t>276045000</t>
  </si>
  <si>
    <t>276045100</t>
  </si>
  <si>
    <t>а.Атамекен</t>
  </si>
  <si>
    <t>276045102</t>
  </si>
  <si>
    <t>Производственная бригада</t>
  </si>
  <si>
    <t>276045200</t>
  </si>
  <si>
    <t>с.Жумала</t>
  </si>
  <si>
    <t>276045202</t>
  </si>
  <si>
    <t>с.Белоусово 1</t>
  </si>
  <si>
    <t>276045300</t>
  </si>
  <si>
    <t>с.Калмакшабын</t>
  </si>
  <si>
    <t>276045302</t>
  </si>
  <si>
    <t>с.Аяк</t>
  </si>
  <si>
    <t>276045303</t>
  </si>
  <si>
    <t>с.Егизкопа</t>
  </si>
  <si>
    <t>276045304</t>
  </si>
  <si>
    <t>276045305</t>
  </si>
  <si>
    <t>с.Калке</t>
  </si>
  <si>
    <t>276045306</t>
  </si>
  <si>
    <t>с.Молочная</t>
  </si>
  <si>
    <t>276045307</t>
  </si>
  <si>
    <t>с.Hовостройка</t>
  </si>
  <si>
    <t>276045308</t>
  </si>
  <si>
    <t>с.Уштулек</t>
  </si>
  <si>
    <t>276045309</t>
  </si>
  <si>
    <t>с.Шокалак</t>
  </si>
  <si>
    <t>276045400</t>
  </si>
  <si>
    <t>276045402</t>
  </si>
  <si>
    <t>с.Митрофан</t>
  </si>
  <si>
    <t>276045403</t>
  </si>
  <si>
    <t>с.Утеш</t>
  </si>
  <si>
    <t>276045500</t>
  </si>
  <si>
    <t>с.Кисыксай</t>
  </si>
  <si>
    <t>276045502</t>
  </si>
  <si>
    <t>с.Волжанка</t>
  </si>
  <si>
    <t>276045503</t>
  </si>
  <si>
    <t>276045504</t>
  </si>
  <si>
    <t>с.Кисыксай 1</t>
  </si>
  <si>
    <t>276045505</t>
  </si>
  <si>
    <t>с.Кисыксай 2</t>
  </si>
  <si>
    <t>276045507</t>
  </si>
  <si>
    <t>с.Тозгуль</t>
  </si>
  <si>
    <t>276047000</t>
  </si>
  <si>
    <t>Мерекенский с.о.</t>
  </si>
  <si>
    <t>276047100</t>
  </si>
  <si>
    <t>а.Мереке</t>
  </si>
  <si>
    <t>276047103</t>
  </si>
  <si>
    <t>276047105</t>
  </si>
  <si>
    <t>с.Бубенец</t>
  </si>
  <si>
    <t>276047300</t>
  </si>
  <si>
    <t>с.Жайыкбай</t>
  </si>
  <si>
    <t>276047400</t>
  </si>
  <si>
    <t>276047403</t>
  </si>
  <si>
    <t>с.Дюнбек</t>
  </si>
  <si>
    <t>276047404</t>
  </si>
  <si>
    <t>276047500</t>
  </si>
  <si>
    <t>с.Калмак</t>
  </si>
  <si>
    <t>276047502</t>
  </si>
  <si>
    <t>276047504</t>
  </si>
  <si>
    <t>с.Талдыкудык</t>
  </si>
  <si>
    <t>276049000</t>
  </si>
  <si>
    <t>Мерейский с.о.</t>
  </si>
  <si>
    <t>276049100</t>
  </si>
  <si>
    <t>276049102</t>
  </si>
  <si>
    <t>Птичник</t>
  </si>
  <si>
    <t>276049200</t>
  </si>
  <si>
    <t>с.Астраханкино</t>
  </si>
  <si>
    <t>234849323</t>
  </si>
  <si>
    <t>с.Шилиойтан</t>
  </si>
  <si>
    <t>234853000</t>
  </si>
  <si>
    <t>Сагизский с.о.</t>
  </si>
  <si>
    <t>234853100</t>
  </si>
  <si>
    <t>с.Сагиз</t>
  </si>
  <si>
    <t>234853102</t>
  </si>
  <si>
    <t>рзд.265</t>
  </si>
  <si>
    <t>234853103</t>
  </si>
  <si>
    <t>234853105</t>
  </si>
  <si>
    <t>уч.Алып-ана</t>
  </si>
  <si>
    <t>234853107</t>
  </si>
  <si>
    <t>уч.Сарыапан</t>
  </si>
  <si>
    <t>234853300</t>
  </si>
  <si>
    <t>с.Былкылдакты</t>
  </si>
  <si>
    <t>234853303</t>
  </si>
  <si>
    <t>с.Арменкора</t>
  </si>
  <si>
    <t>234853400</t>
  </si>
  <si>
    <t>234853402</t>
  </si>
  <si>
    <t>234853409</t>
  </si>
  <si>
    <t>уч.Килттогай</t>
  </si>
  <si>
    <t>234853500</t>
  </si>
  <si>
    <t>с.Коныраулы</t>
  </si>
  <si>
    <t>234853502</t>
  </si>
  <si>
    <t>с.Алау</t>
  </si>
  <si>
    <t>234853504</t>
  </si>
  <si>
    <t>с.Узынколь</t>
  </si>
  <si>
    <t>234853600</t>
  </si>
  <si>
    <t>234853602</t>
  </si>
  <si>
    <t>234853603</t>
  </si>
  <si>
    <t>с.Балбулак</t>
  </si>
  <si>
    <t>234853604</t>
  </si>
  <si>
    <t>с.Жанакора</t>
  </si>
  <si>
    <t>234853605</t>
  </si>
  <si>
    <t>234853606</t>
  </si>
  <si>
    <t>234853609</t>
  </si>
  <si>
    <t>с.Hаршоккен</t>
  </si>
  <si>
    <t>234853612</t>
  </si>
  <si>
    <t>с.Тосши</t>
  </si>
  <si>
    <t>234855000</t>
  </si>
  <si>
    <t>Тасшагильский с.о.</t>
  </si>
  <si>
    <t>234855100</t>
  </si>
  <si>
    <t>с.Тасшагил</t>
  </si>
  <si>
    <t>234855200</t>
  </si>
  <si>
    <t>234855202</t>
  </si>
  <si>
    <t>с.Актай</t>
  </si>
  <si>
    <t>234855204</t>
  </si>
  <si>
    <t>с.Жанакора 2</t>
  </si>
  <si>
    <t>234855205</t>
  </si>
  <si>
    <t>с.Hурмолда</t>
  </si>
  <si>
    <t>234855206</t>
  </si>
  <si>
    <t>с.Сарытабан</t>
  </si>
  <si>
    <t>234855207</t>
  </si>
  <si>
    <t>с.64</t>
  </si>
  <si>
    <t>234855209</t>
  </si>
  <si>
    <t>с.Шилиарал</t>
  </si>
  <si>
    <t>234855211</t>
  </si>
  <si>
    <t>с.Шубарат</t>
  </si>
  <si>
    <t>234855212</t>
  </si>
  <si>
    <t>уч.Атабасы</t>
  </si>
  <si>
    <t>234855213</t>
  </si>
  <si>
    <t>уч.Еркебай</t>
  </si>
  <si>
    <t>234855214</t>
  </si>
  <si>
    <t>уч.Камиякора</t>
  </si>
  <si>
    <t>234855215</t>
  </si>
  <si>
    <t>уч.Нуржантобе</t>
  </si>
  <si>
    <t>234855300</t>
  </si>
  <si>
    <t>с.Коныстану</t>
  </si>
  <si>
    <t>234855302</t>
  </si>
  <si>
    <t>с.Жондалы</t>
  </si>
  <si>
    <t>234855303</t>
  </si>
  <si>
    <t>с.Тасмола</t>
  </si>
  <si>
    <t>234855304</t>
  </si>
  <si>
    <t>уч.Акшкол</t>
  </si>
  <si>
    <t>234855305</t>
  </si>
  <si>
    <t>уч.Атамурат</t>
  </si>
  <si>
    <t>234855306</t>
  </si>
  <si>
    <t>уч.Бургенди</t>
  </si>
  <si>
    <t>234855307</t>
  </si>
  <si>
    <t>уч.Даулетбай</t>
  </si>
  <si>
    <t>234855308</t>
  </si>
  <si>
    <t>уч.Досан</t>
  </si>
  <si>
    <t>234855309</t>
  </si>
  <si>
    <t>уч.Нумукан</t>
  </si>
  <si>
    <t>234855311</t>
  </si>
  <si>
    <t>уч.Утебай</t>
  </si>
  <si>
    <t>234855312</t>
  </si>
  <si>
    <t>уч.Склад</t>
  </si>
  <si>
    <t>234855313</t>
  </si>
  <si>
    <t>уч.Турекул</t>
  </si>
  <si>
    <t>234859000</t>
  </si>
  <si>
    <t>Тайсойганский с.о.</t>
  </si>
  <si>
    <t>234859100</t>
  </si>
  <si>
    <t>с.Тайсойган</t>
  </si>
  <si>
    <t>234859102</t>
  </si>
  <si>
    <t>с.Акшкол 1</t>
  </si>
  <si>
    <t>234859103</t>
  </si>
  <si>
    <t>с.Алтыкулак</t>
  </si>
  <si>
    <t>234859104</t>
  </si>
  <si>
    <t>234859105</t>
  </si>
  <si>
    <t>234859106</t>
  </si>
  <si>
    <t>с.Аяпберген 3</t>
  </si>
  <si>
    <t>234859107</t>
  </si>
  <si>
    <t>с.Бегенияз</t>
  </si>
  <si>
    <t>234859108</t>
  </si>
  <si>
    <t>с.Бертилеу</t>
  </si>
  <si>
    <t>234859109</t>
  </si>
  <si>
    <t>с.Динтуган</t>
  </si>
  <si>
    <t>234859111</t>
  </si>
  <si>
    <t>с.Жанаис 1</t>
  </si>
  <si>
    <t>234859112</t>
  </si>
  <si>
    <t>с.Жанаис 2</t>
  </si>
  <si>
    <t>234859113</t>
  </si>
  <si>
    <t>с.Жарболсын</t>
  </si>
  <si>
    <t>234859114</t>
  </si>
  <si>
    <t>с.Иманали</t>
  </si>
  <si>
    <t>234859115</t>
  </si>
  <si>
    <t>234859116</t>
  </si>
  <si>
    <t>с.Каракожа 1</t>
  </si>
  <si>
    <t>234859117</t>
  </si>
  <si>
    <t>с.Каракожа 2</t>
  </si>
  <si>
    <t>234859118</t>
  </si>
  <si>
    <t>с.Коденбас</t>
  </si>
  <si>
    <t>234859119</t>
  </si>
  <si>
    <t>с.Кубаш 1</t>
  </si>
  <si>
    <t>234859121</t>
  </si>
  <si>
    <t>с.Кубаш 2</t>
  </si>
  <si>
    <t>234859122</t>
  </si>
  <si>
    <t>с.Мансур</t>
  </si>
  <si>
    <t>234859123</t>
  </si>
  <si>
    <t>234859124</t>
  </si>
  <si>
    <t>с.Ойтак</t>
  </si>
  <si>
    <t>234859125</t>
  </si>
  <si>
    <t>с.Омар 1</t>
  </si>
  <si>
    <t>234859126</t>
  </si>
  <si>
    <t>с.Омар 2</t>
  </si>
  <si>
    <t>234859127</t>
  </si>
  <si>
    <t>с.Сарсенбай</t>
  </si>
  <si>
    <t>234859128</t>
  </si>
  <si>
    <t>с.Сарыкожек</t>
  </si>
  <si>
    <t>234859129</t>
  </si>
  <si>
    <t>с.Тайлакбай</t>
  </si>
  <si>
    <t>234859131</t>
  </si>
  <si>
    <t>234859132</t>
  </si>
  <si>
    <t>с.Шолдербай</t>
  </si>
  <si>
    <t>234859133</t>
  </si>
  <si>
    <t>отг.Искак</t>
  </si>
  <si>
    <t>235200000</t>
  </si>
  <si>
    <t>Макатский район</t>
  </si>
  <si>
    <t>235230000</t>
  </si>
  <si>
    <t>Макатская п.а.</t>
  </si>
  <si>
    <t>235230100</t>
  </si>
  <si>
    <t>п.Макат</t>
  </si>
  <si>
    <t>235233000</t>
  </si>
  <si>
    <t>Байчунасский с.о.</t>
  </si>
  <si>
    <t>235233100</t>
  </si>
  <si>
    <t>с.Байчунас</t>
  </si>
  <si>
    <t>235235000</t>
  </si>
  <si>
    <t>Доссорская п.а.</t>
  </si>
  <si>
    <t>235235100</t>
  </si>
  <si>
    <t>п.Доссор</t>
  </si>
  <si>
    <t>235237000</t>
  </si>
  <si>
    <t>Искенинский с.о.</t>
  </si>
  <si>
    <t>235237100</t>
  </si>
  <si>
    <t>с.Искене</t>
  </si>
  <si>
    <t>235239000</t>
  </si>
  <si>
    <t>235239100</t>
  </si>
  <si>
    <t>235243000</t>
  </si>
  <si>
    <t>Кошкарский с.о.</t>
  </si>
  <si>
    <t>235243100</t>
  </si>
  <si>
    <t>235600000</t>
  </si>
  <si>
    <t>Махамбетский район</t>
  </si>
  <si>
    <t>235630000</t>
  </si>
  <si>
    <t>Махамбетский с.о.</t>
  </si>
  <si>
    <t>с.Шагатай</t>
  </si>
  <si>
    <t>276273200</t>
  </si>
  <si>
    <t>276273300</t>
  </si>
  <si>
    <t>с.Когалытобек</t>
  </si>
  <si>
    <t>276273400</t>
  </si>
  <si>
    <t>с.Кутсиык</t>
  </si>
  <si>
    <t>276273500</t>
  </si>
  <si>
    <t>276275000</t>
  </si>
  <si>
    <t>Шалкарский с.о.</t>
  </si>
  <si>
    <t>276275100</t>
  </si>
  <si>
    <t>с.Сарыомир</t>
  </si>
  <si>
    <t>276275102</t>
  </si>
  <si>
    <t>с.Кирки</t>
  </si>
  <si>
    <t>276275103</t>
  </si>
  <si>
    <t>с.Тюмень</t>
  </si>
  <si>
    <t>276275200</t>
  </si>
  <si>
    <t>276275300</t>
  </si>
  <si>
    <t>276600000</t>
  </si>
  <si>
    <t>Чингирлауский район</t>
  </si>
  <si>
    <t>276630000</t>
  </si>
  <si>
    <t>Чингирлауский с.о.</t>
  </si>
  <si>
    <t>276630100</t>
  </si>
  <si>
    <t>с.Чингирлау</t>
  </si>
  <si>
    <t>276630103</t>
  </si>
  <si>
    <t>рзд.Успешный</t>
  </si>
  <si>
    <t>276633000</t>
  </si>
  <si>
    <t>276633100</t>
  </si>
  <si>
    <t>276633200</t>
  </si>
  <si>
    <t>с.Агатан</t>
  </si>
  <si>
    <t>276633400</t>
  </si>
  <si>
    <t>с.Кутантал</t>
  </si>
  <si>
    <t>276635000</t>
  </si>
  <si>
    <t>Алмазненский с.о.</t>
  </si>
  <si>
    <t>276635100</t>
  </si>
  <si>
    <t>с.Алмазное</t>
  </si>
  <si>
    <t>276635200</t>
  </si>
  <si>
    <t>276635300</t>
  </si>
  <si>
    <t>276635302</t>
  </si>
  <si>
    <t>с.Киндикти</t>
  </si>
  <si>
    <t>точка 4</t>
  </si>
  <si>
    <t>276635304</t>
  </si>
  <si>
    <t>276637000</t>
  </si>
  <si>
    <t>Ащысайский с.о.</t>
  </si>
  <si>
    <t>276637100</t>
  </si>
  <si>
    <t>с.Ащысай</t>
  </si>
  <si>
    <t>276637102</t>
  </si>
  <si>
    <t>276637106</t>
  </si>
  <si>
    <t>с.Тузово</t>
  </si>
  <si>
    <t>276637200</t>
  </si>
  <si>
    <t>276637300</t>
  </si>
  <si>
    <t>с.Женишке</t>
  </si>
  <si>
    <t>276637302</t>
  </si>
  <si>
    <t>276637400</t>
  </si>
  <si>
    <t>с.Мырзагара</t>
  </si>
  <si>
    <t>276637500</t>
  </si>
  <si>
    <t>276639000</t>
  </si>
  <si>
    <t>Белогорский с.о.</t>
  </si>
  <si>
    <t>276639100</t>
  </si>
  <si>
    <t>276639200</t>
  </si>
  <si>
    <t>с.Торыатбас</t>
  </si>
  <si>
    <t>276643000</t>
  </si>
  <si>
    <t>276643100</t>
  </si>
  <si>
    <t>276643200</t>
  </si>
  <si>
    <t>с.Жусалы</t>
  </si>
  <si>
    <t>276643400</t>
  </si>
  <si>
    <t>с.Каинды</t>
  </si>
  <si>
    <t>276643500</t>
  </si>
  <si>
    <t>276645000</t>
  </si>
  <si>
    <t>Кызылкульский с.о.</t>
  </si>
  <si>
    <t>276645100</t>
  </si>
  <si>
    <t>с.Кызылкуль</t>
  </si>
  <si>
    <t>276645103</t>
  </si>
  <si>
    <t>с.Hарымбай</t>
  </si>
  <si>
    <t>с.Юбилейный</t>
  </si>
  <si>
    <t>354855114</t>
  </si>
  <si>
    <t>зимовка Смагул</t>
  </si>
  <si>
    <t>354855115</t>
  </si>
  <si>
    <t>зимовка Сыбай</t>
  </si>
  <si>
    <t>354855123</t>
  </si>
  <si>
    <t>зимовка Казанбай</t>
  </si>
  <si>
    <t>354855125</t>
  </si>
  <si>
    <t>зимовка Кестелитас 1</t>
  </si>
  <si>
    <t>354855126</t>
  </si>
  <si>
    <t>зимовка Кестелитас 2</t>
  </si>
  <si>
    <t>354855200</t>
  </si>
  <si>
    <t>с.Ежебай</t>
  </si>
  <si>
    <t>354855202</t>
  </si>
  <si>
    <t>зимовка Абылай</t>
  </si>
  <si>
    <t>354855203</t>
  </si>
  <si>
    <t>зимовка Аккезен</t>
  </si>
  <si>
    <t>354855204</t>
  </si>
  <si>
    <t>зимовка Байдалы</t>
  </si>
  <si>
    <t>354855206</t>
  </si>
  <si>
    <t>354855207</t>
  </si>
  <si>
    <t>зимовка Кенестас</t>
  </si>
  <si>
    <t>354855209</t>
  </si>
  <si>
    <t>354855212</t>
  </si>
  <si>
    <t>зимовка Елтолган</t>
  </si>
  <si>
    <t>354855214</t>
  </si>
  <si>
    <t>зимовка Букаш</t>
  </si>
  <si>
    <t>354861000</t>
  </si>
  <si>
    <t>Кайнарбулакский с.о.</t>
  </si>
  <si>
    <t>354861100</t>
  </si>
  <si>
    <t>354861102</t>
  </si>
  <si>
    <t>зимовка Иза</t>
  </si>
  <si>
    <t>354861103</t>
  </si>
  <si>
    <t>354861104</t>
  </si>
  <si>
    <t>зимовка Акшолак</t>
  </si>
  <si>
    <t>354861105</t>
  </si>
  <si>
    <t>зимовка Байбосын</t>
  </si>
  <si>
    <t>354861106</t>
  </si>
  <si>
    <t>зимовка Бекиш</t>
  </si>
  <si>
    <t>354861107</t>
  </si>
  <si>
    <t>зимовка Кулатай</t>
  </si>
  <si>
    <t>354861108</t>
  </si>
  <si>
    <t>354861109</t>
  </si>
  <si>
    <t>354861111</t>
  </si>
  <si>
    <t>зимовка Отеу</t>
  </si>
  <si>
    <t>354861112</t>
  </si>
  <si>
    <t>зимовка Станса 1</t>
  </si>
  <si>
    <t>354861113</t>
  </si>
  <si>
    <t>зимовка Станса 2</t>
  </si>
  <si>
    <t>354861115</t>
  </si>
  <si>
    <t>зимовка Токберген 1</t>
  </si>
  <si>
    <t>354861116</t>
  </si>
  <si>
    <t>зимовка Токберген 2</t>
  </si>
  <si>
    <t>354861117</t>
  </si>
  <si>
    <t>зимовка Ази</t>
  </si>
  <si>
    <t>354861200</t>
  </si>
  <si>
    <t>с.Жалпакшилик</t>
  </si>
  <si>
    <t>354861202</t>
  </si>
  <si>
    <t>зимовка Акдонгал</t>
  </si>
  <si>
    <t>354861203</t>
  </si>
  <si>
    <t>зимовка Актай</t>
  </si>
  <si>
    <t>354861204</t>
  </si>
  <si>
    <t>зимовка Бауыр</t>
  </si>
  <si>
    <t>354861205</t>
  </si>
  <si>
    <t>зимовка Коз</t>
  </si>
  <si>
    <t>354861206</t>
  </si>
  <si>
    <t>354861207</t>
  </si>
  <si>
    <t>зимовка Турманбет</t>
  </si>
  <si>
    <t>354861209</t>
  </si>
  <si>
    <t>зимовка Карсенбай</t>
  </si>
  <si>
    <t>354861211</t>
  </si>
  <si>
    <t>зимовка Егиз-Булак</t>
  </si>
  <si>
    <t>354861213</t>
  </si>
  <si>
    <t>зимовка Сарыадыр</t>
  </si>
  <si>
    <t>354861215</t>
  </si>
  <si>
    <t>зимовка Шанты</t>
  </si>
  <si>
    <t>354861300</t>
  </si>
  <si>
    <t>с.Милыбулак</t>
  </si>
  <si>
    <t>354861302</t>
  </si>
  <si>
    <t>354861303</t>
  </si>
  <si>
    <t>зимовка Аттама</t>
  </si>
  <si>
    <t>354861304</t>
  </si>
  <si>
    <t>зимовка Байгоншек</t>
  </si>
  <si>
    <t>354861305</t>
  </si>
  <si>
    <t>зимовка Байке</t>
  </si>
  <si>
    <t>354861306</t>
  </si>
  <si>
    <t>зимовка Бокан</t>
  </si>
  <si>
    <t>354861307</t>
  </si>
  <si>
    <t>зимовка Буркитши</t>
  </si>
  <si>
    <t>354861308</t>
  </si>
  <si>
    <t>зимовка Канкай</t>
  </si>
  <si>
    <t>354861309</t>
  </si>
  <si>
    <t>зимовка Караолке</t>
  </si>
  <si>
    <t>354861311</t>
  </si>
  <si>
    <t>зимовка Мусабай</t>
  </si>
  <si>
    <t>354861312</t>
  </si>
  <si>
    <t>зимовка Сарышокы</t>
  </si>
  <si>
    <t>354861313</t>
  </si>
  <si>
    <t>зимовка Тай</t>
  </si>
  <si>
    <t>354861315</t>
  </si>
  <si>
    <t>зимовка Шайнекбай</t>
  </si>
  <si>
    <t>354861317</t>
  </si>
  <si>
    <t>зимовка Бижан</t>
  </si>
  <si>
    <t>354861319</t>
  </si>
  <si>
    <t>зимовка Волжанка</t>
  </si>
  <si>
    <t>354861400</t>
  </si>
  <si>
    <t>с.Саз</t>
  </si>
  <si>
    <t>354861402</t>
  </si>
  <si>
    <t>зимовка Бекжан</t>
  </si>
  <si>
    <t>354861403</t>
  </si>
  <si>
    <t>зимовка Бестамак</t>
  </si>
  <si>
    <t>354861405</t>
  </si>
  <si>
    <t>зимовка Елшi 1</t>
  </si>
  <si>
    <t>354861406</t>
  </si>
  <si>
    <t>зимовка Елшi 2</t>
  </si>
  <si>
    <t>354861407</t>
  </si>
  <si>
    <t>зимовка Жанаауыл 1</t>
  </si>
  <si>
    <t>354861408</t>
  </si>
  <si>
    <t>зимовка Жанаауыл 2</t>
  </si>
  <si>
    <t>354861411</t>
  </si>
  <si>
    <t>зимовка Калибек</t>
  </si>
  <si>
    <t>354861412</t>
  </si>
  <si>
    <t>354861413</t>
  </si>
  <si>
    <t>зимовка Килыбай</t>
  </si>
  <si>
    <t>354861414</t>
  </si>
  <si>
    <t>зимовка Койта</t>
  </si>
  <si>
    <t>354861415</t>
  </si>
  <si>
    <t>зимовка Мукалы</t>
  </si>
  <si>
    <t>354861416</t>
  </si>
  <si>
    <t>354861417</t>
  </si>
  <si>
    <t>зимовка Шаматай</t>
  </si>
  <si>
    <t>354863000</t>
  </si>
  <si>
    <t>Карагайлинская п.а.</t>
  </si>
  <si>
    <t>354863100</t>
  </si>
  <si>
    <t>п.Карагайлы</t>
  </si>
  <si>
    <t>354863300</t>
  </si>
  <si>
    <t>354865000</t>
  </si>
  <si>
    <t>354865100</t>
  </si>
  <si>
    <t>354865103</t>
  </si>
  <si>
    <t>зимовка Борлыбулак</t>
  </si>
  <si>
    <t>354865105</t>
  </si>
  <si>
    <t>зимовка Рахимбай 1</t>
  </si>
  <si>
    <t>354867000</t>
  </si>
  <si>
    <t>Каршигалинский с.о.</t>
  </si>
  <si>
    <t>354867100</t>
  </si>
  <si>
    <t>с.Коктас</t>
  </si>
  <si>
    <t>354867103</t>
  </si>
  <si>
    <t>зимовка Родилка</t>
  </si>
  <si>
    <t>354867104</t>
  </si>
  <si>
    <t>Молочная ферма</t>
  </si>
  <si>
    <t>354867105</t>
  </si>
  <si>
    <t>Ферма 3</t>
  </si>
  <si>
    <t>354867106</t>
  </si>
  <si>
    <t>354867200</t>
  </si>
  <si>
    <t>с.Hовый Путь</t>
  </si>
  <si>
    <t>354867300</t>
  </si>
  <si>
    <t>ст.Саумалколь</t>
  </si>
  <si>
    <t>354869000</t>
  </si>
  <si>
    <t>Киргизский с.о.</t>
  </si>
  <si>
    <t>354869100</t>
  </si>
  <si>
    <t>Акбулымский с.о.</t>
  </si>
  <si>
    <t>314035100</t>
  </si>
  <si>
    <t>с.Акбулым</t>
  </si>
  <si>
    <t>314035200</t>
  </si>
  <si>
    <t>314037000</t>
  </si>
  <si>
    <t>314037100</t>
  </si>
  <si>
    <t>314037105</t>
  </si>
  <si>
    <t>314037107</t>
  </si>
  <si>
    <t>Дачи</t>
  </si>
  <si>
    <t>314037109</t>
  </si>
  <si>
    <t>ЛСП</t>
  </si>
  <si>
    <t>314037111</t>
  </si>
  <si>
    <t>314037200</t>
  </si>
  <si>
    <t>с.Турксиб</t>
  </si>
  <si>
    <t>314037203</t>
  </si>
  <si>
    <t>314039000</t>
  </si>
  <si>
    <t>Гродековский с.о.</t>
  </si>
  <si>
    <t>314039100</t>
  </si>
  <si>
    <t>с.Гродеково</t>
  </si>
  <si>
    <t>314039103</t>
  </si>
  <si>
    <t>Полевой стан 1</t>
  </si>
  <si>
    <t>314039105</t>
  </si>
  <si>
    <t>Полевой стан 2</t>
  </si>
  <si>
    <t>314039300</t>
  </si>
  <si>
    <t>с.Кызылдихан</t>
  </si>
  <si>
    <t>314041000</t>
  </si>
  <si>
    <t>Полаткошинский с.о.</t>
  </si>
  <si>
    <t>314041100</t>
  </si>
  <si>
    <t>с.Жалпак-Тобе</t>
  </si>
  <si>
    <t>314041103</t>
  </si>
  <si>
    <t>с.Акшолак</t>
  </si>
  <si>
    <t>314041105</t>
  </si>
  <si>
    <t>с.Киршинды</t>
  </si>
  <si>
    <t>314041107</t>
  </si>
  <si>
    <t>с.Мойынкум</t>
  </si>
  <si>
    <t>235634100</t>
  </si>
  <si>
    <t>235634200</t>
  </si>
  <si>
    <t>аул Бала Ораза</t>
  </si>
  <si>
    <t>235634300</t>
  </si>
  <si>
    <t>аул Кенорис</t>
  </si>
  <si>
    <t>235634500</t>
  </si>
  <si>
    <t>аул Отешкали Атамбаева</t>
  </si>
  <si>
    <t>235635000</t>
  </si>
  <si>
    <t>Алгинский с.о.</t>
  </si>
  <si>
    <t>235635100</t>
  </si>
  <si>
    <t>235637000</t>
  </si>
  <si>
    <t>235637100</t>
  </si>
  <si>
    <t>354873106</t>
  </si>
  <si>
    <t>зимовка Жанаконыс</t>
  </si>
  <si>
    <t>354873109</t>
  </si>
  <si>
    <t>354873111</t>
  </si>
  <si>
    <t>354873112</t>
  </si>
  <si>
    <t>354873114</t>
  </si>
  <si>
    <t>зимовка Макай-Такай</t>
  </si>
  <si>
    <t>354873116</t>
  </si>
  <si>
    <t>354873117</t>
  </si>
  <si>
    <t>зимовка Сиырлы</t>
  </si>
  <si>
    <t>354873118</t>
  </si>
  <si>
    <t>с.Беталыс</t>
  </si>
  <si>
    <t>354873121</t>
  </si>
  <si>
    <t>зимовка Баятар</t>
  </si>
  <si>
    <t>354873123</t>
  </si>
  <si>
    <t>зимовка Коспак</t>
  </si>
  <si>
    <t>354873124</t>
  </si>
  <si>
    <t>зимовка Кызылмола</t>
  </si>
  <si>
    <t>354873125</t>
  </si>
  <si>
    <t>зимовка Шанкоз</t>
  </si>
  <si>
    <t>354873300</t>
  </si>
  <si>
    <t>с.Жананегиз</t>
  </si>
  <si>
    <t>354873302</t>
  </si>
  <si>
    <t>зимовка Абиш</t>
  </si>
  <si>
    <t>354873303</t>
  </si>
  <si>
    <t>зимовка Бабайбек</t>
  </si>
  <si>
    <t>354873304</t>
  </si>
  <si>
    <t>зимовка Болекбай</t>
  </si>
  <si>
    <t>354873306</t>
  </si>
  <si>
    <t>354873307</t>
  </si>
  <si>
    <t>зимовка Карагайлы</t>
  </si>
  <si>
    <t>354873308</t>
  </si>
  <si>
    <t>зимовка Каскырын</t>
  </si>
  <si>
    <t>354873309</t>
  </si>
  <si>
    <t>зимовка Кожахмет</t>
  </si>
  <si>
    <t>354873311</t>
  </si>
  <si>
    <t>354873312</t>
  </si>
  <si>
    <t>зимовка Макаш</t>
  </si>
  <si>
    <t>354873313</t>
  </si>
  <si>
    <t>зимовка Чкалов</t>
  </si>
  <si>
    <t>354873314</t>
  </si>
  <si>
    <t>зимовка Шегебай</t>
  </si>
  <si>
    <t>354873316</t>
  </si>
  <si>
    <t>зимовка Шунгултай</t>
  </si>
  <si>
    <t>354875000</t>
  </si>
  <si>
    <t>а.о.Ныгмет Нурмаков</t>
  </si>
  <si>
    <t>354875100</t>
  </si>
  <si>
    <t>с.Осибай</t>
  </si>
  <si>
    <t>354875105</t>
  </si>
  <si>
    <t>354875107</t>
  </si>
  <si>
    <t>354875108</t>
  </si>
  <si>
    <t>зимовка Сауыт</t>
  </si>
  <si>
    <t>354875109</t>
  </si>
  <si>
    <t>с.Догалан</t>
  </si>
  <si>
    <t>354875300</t>
  </si>
  <si>
    <t>с.Бастал</t>
  </si>
  <si>
    <t>354875302</t>
  </si>
  <si>
    <t>зимовка Ахмет</t>
  </si>
  <si>
    <t>354875307</t>
  </si>
  <si>
    <t>354875309</t>
  </si>
  <si>
    <t>зимовка Бекет</t>
  </si>
  <si>
    <t>354875311</t>
  </si>
  <si>
    <t>зимовка Имангали</t>
  </si>
  <si>
    <t>354875312</t>
  </si>
  <si>
    <t>зимовка Карабиик</t>
  </si>
  <si>
    <t>354875317</t>
  </si>
  <si>
    <t>зимовка Коки</t>
  </si>
  <si>
    <t>354439303</t>
  </si>
  <si>
    <t>рзд.163 км</t>
  </si>
  <si>
    <t>354439400</t>
  </si>
  <si>
    <t>354441000</t>
  </si>
  <si>
    <t>с.о.им.Мукажана  Жумажанова</t>
  </si>
  <si>
    <t>354441100</t>
  </si>
  <si>
    <t>а.им.Мукажана Жумажанова</t>
  </si>
  <si>
    <t>354441105</t>
  </si>
  <si>
    <t>с.Куйгенбаз</t>
  </si>
  <si>
    <t>354441200</t>
  </si>
  <si>
    <t>с.Байгул</t>
  </si>
  <si>
    <t>354445000</t>
  </si>
  <si>
    <t>Бидайыкский с.о.</t>
  </si>
  <si>
    <t>354445100</t>
  </si>
  <si>
    <t>354445200</t>
  </si>
  <si>
    <t>с.Актайлак</t>
  </si>
  <si>
    <t>354445205</t>
  </si>
  <si>
    <t>рзд.82 км</t>
  </si>
  <si>
    <t>354445300</t>
  </si>
  <si>
    <t>354445500</t>
  </si>
  <si>
    <t>рзд.69 км</t>
  </si>
  <si>
    <t>354449000</t>
  </si>
  <si>
    <t>Байдалы бийский с.о.</t>
  </si>
  <si>
    <t>354449100</t>
  </si>
  <si>
    <t>354449102</t>
  </si>
  <si>
    <t>зимовка Мешит</t>
  </si>
  <si>
    <t>354449104</t>
  </si>
  <si>
    <t>354449109</t>
  </si>
  <si>
    <t>рзд.105 км</t>
  </si>
  <si>
    <t>354449200</t>
  </si>
  <si>
    <t>с.Ленино</t>
  </si>
  <si>
    <t>354449400</t>
  </si>
  <si>
    <t>рзд.117 км</t>
  </si>
  <si>
    <t>354453000</t>
  </si>
  <si>
    <t>Ералиевский с.о.</t>
  </si>
  <si>
    <t>354453100</t>
  </si>
  <si>
    <t>с.Ералиево</t>
  </si>
  <si>
    <t>354453102</t>
  </si>
  <si>
    <t>зимовка Актобе</t>
  </si>
  <si>
    <t>354453103</t>
  </si>
  <si>
    <t>зимовка Акши 1</t>
  </si>
  <si>
    <t>354453105</t>
  </si>
  <si>
    <t>зимовка Жумырткалы</t>
  </si>
  <si>
    <t>354453106</t>
  </si>
  <si>
    <t>зимовка Змина</t>
  </si>
  <si>
    <t>354453107</t>
  </si>
  <si>
    <t>зимовка Кенсаз 1</t>
  </si>
  <si>
    <t>354453108</t>
  </si>
  <si>
    <t>зимовка Кенсаз 2</t>
  </si>
  <si>
    <t>354453109</t>
  </si>
  <si>
    <t>зимовка Кокозек 1</t>
  </si>
  <si>
    <t>354453111</t>
  </si>
  <si>
    <t>зимовка Кокозек 2</t>
  </si>
  <si>
    <t>354453112</t>
  </si>
  <si>
    <t>зимовка Койтан</t>
  </si>
  <si>
    <t>354453113</t>
  </si>
  <si>
    <t>зимовка Нурхан</t>
  </si>
  <si>
    <t>354453115</t>
  </si>
  <si>
    <t>354453200</t>
  </si>
  <si>
    <t>354453203</t>
  </si>
  <si>
    <t>зимовка Актан</t>
  </si>
  <si>
    <t>354453204</t>
  </si>
  <si>
    <t>354453205</t>
  </si>
  <si>
    <t>зимовка Тлемис</t>
  </si>
  <si>
    <t>354453206</t>
  </si>
  <si>
    <t>зимовка Ушкатын</t>
  </si>
  <si>
    <t>354453207</t>
  </si>
  <si>
    <t>зимовка Центр</t>
  </si>
  <si>
    <t>354453211</t>
  </si>
  <si>
    <t>рзд.201 км</t>
  </si>
  <si>
    <t>354453400</t>
  </si>
  <si>
    <t>ст.Жомарт</t>
  </si>
  <si>
    <t>354453500</t>
  </si>
  <si>
    <t>с.Кезен</t>
  </si>
  <si>
    <t>354453503</t>
  </si>
  <si>
    <t>зимовка Акши 2</t>
  </si>
  <si>
    <t>354453505</t>
  </si>
  <si>
    <t>зимовка Конек</t>
  </si>
  <si>
    <t>354453506</t>
  </si>
  <si>
    <t>зимовка Косар</t>
  </si>
  <si>
    <t>354453507</t>
  </si>
  <si>
    <t>зимовка Наин</t>
  </si>
  <si>
    <t>354453600</t>
  </si>
  <si>
    <t>рзд.189 км</t>
  </si>
  <si>
    <t>354457000</t>
  </si>
  <si>
    <t>Кызылжарская п.а.</t>
  </si>
  <si>
    <t>354457100</t>
  </si>
  <si>
    <t>п.Кызылжар</t>
  </si>
  <si>
    <t>354461000</t>
  </si>
  <si>
    <t>Караагашский с.о.</t>
  </si>
  <si>
    <t>354461100</t>
  </si>
  <si>
    <t>с.Инталы</t>
  </si>
  <si>
    <t>354461102</t>
  </si>
  <si>
    <t>зимовка Жосалы</t>
  </si>
  <si>
    <t>354461104</t>
  </si>
  <si>
    <t>зимовка Мойынкаргалы</t>
  </si>
  <si>
    <t>354461105</t>
  </si>
  <si>
    <t>зимовка Сатыкаргалы</t>
  </si>
  <si>
    <t>354461107</t>
  </si>
  <si>
    <t>354461108</t>
  </si>
  <si>
    <t>зимовка Жартас 2</t>
  </si>
  <si>
    <t>354461400</t>
  </si>
  <si>
    <t>Лесхоз Караагаш</t>
  </si>
  <si>
    <t>354463000</t>
  </si>
  <si>
    <t>Сейфуллинский с.о.</t>
  </si>
  <si>
    <t>354463100</t>
  </si>
  <si>
    <t>354463102</t>
  </si>
  <si>
    <t>зимовка Байтак</t>
  </si>
  <si>
    <t>354463103</t>
  </si>
  <si>
    <t>зимовка Жангозы</t>
  </si>
  <si>
    <t>354463104</t>
  </si>
  <si>
    <t>зимовка Каракога</t>
  </si>
  <si>
    <t>354463105</t>
  </si>
  <si>
    <t>зимовка Каракудук</t>
  </si>
  <si>
    <t>354463106</t>
  </si>
  <si>
    <t>зимовка Каратобе</t>
  </si>
  <si>
    <t>354463107</t>
  </si>
  <si>
    <t>зимовка Кызылагаш</t>
  </si>
  <si>
    <t>354463109</t>
  </si>
  <si>
    <t>с.Бестоган</t>
  </si>
  <si>
    <t>354463200</t>
  </si>
  <si>
    <t>354463400</t>
  </si>
  <si>
    <t>354465000</t>
  </si>
  <si>
    <t>Тогускенский с.о.</t>
  </si>
  <si>
    <t>354465100</t>
  </si>
  <si>
    <t>с.Тогускен</t>
  </si>
  <si>
    <t>354465102</t>
  </si>
  <si>
    <t>зимовка Айбас</t>
  </si>
  <si>
    <t>354465103</t>
  </si>
  <si>
    <t>354465104</t>
  </si>
  <si>
    <t>зимовка Казангап</t>
  </si>
  <si>
    <t>354465105</t>
  </si>
  <si>
    <t>Отделение Сарысу</t>
  </si>
  <si>
    <t>354465106</t>
  </si>
  <si>
    <t>зимовка Акбаз</t>
  </si>
  <si>
    <t>354465107</t>
  </si>
  <si>
    <t>рзд.215 км</t>
  </si>
  <si>
    <t>354465300</t>
  </si>
  <si>
    <t>с.Кенжебайсамай</t>
  </si>
  <si>
    <t>354469000</t>
  </si>
  <si>
    <t>Целинный с.о.</t>
  </si>
  <si>
    <t>354469100</t>
  </si>
  <si>
    <t>с.Орынбай</t>
  </si>
  <si>
    <t>354469102</t>
  </si>
  <si>
    <t>Селхоз Айткожа</t>
  </si>
  <si>
    <t>354469103</t>
  </si>
  <si>
    <t>зимовка Естек</t>
  </si>
  <si>
    <t>354881132</t>
  </si>
  <si>
    <t>зимовка Жумабай</t>
  </si>
  <si>
    <t>354881133</t>
  </si>
  <si>
    <t>354881134</t>
  </si>
  <si>
    <t>зимовка Калдаман</t>
  </si>
  <si>
    <t>354881135</t>
  </si>
  <si>
    <t>зимовка Косым</t>
  </si>
  <si>
    <t>354881137</t>
  </si>
  <si>
    <t>зимовка Кусайн</t>
  </si>
  <si>
    <t>354881138</t>
  </si>
  <si>
    <t>354881139</t>
  </si>
  <si>
    <t>зимовка Сартбай</t>
  </si>
  <si>
    <t>354883000</t>
  </si>
  <si>
    <t>Угарский с.о.</t>
  </si>
  <si>
    <t>354883100</t>
  </si>
  <si>
    <t>с.Матак</t>
  </si>
  <si>
    <t>354883105</t>
  </si>
  <si>
    <t>с.Лиман 46</t>
  </si>
  <si>
    <t>273239300</t>
  </si>
  <si>
    <t>с.Жантемир</t>
  </si>
  <si>
    <t>273239302</t>
  </si>
  <si>
    <t>с.Арен</t>
  </si>
  <si>
    <t>273239303</t>
  </si>
  <si>
    <t>с.Агафия</t>
  </si>
  <si>
    <t>273239305</t>
  </si>
  <si>
    <t>с.Бескутур</t>
  </si>
  <si>
    <t>273239311</t>
  </si>
  <si>
    <t>273239313</t>
  </si>
  <si>
    <t>с.Томаркудык</t>
  </si>
  <si>
    <t>273239314</t>
  </si>
  <si>
    <t>273243000</t>
  </si>
  <si>
    <t>Базартобинский с.о.</t>
  </si>
  <si>
    <t>273243100</t>
  </si>
  <si>
    <t>с.Базартобе</t>
  </si>
  <si>
    <t>273243105</t>
  </si>
  <si>
    <t>с.Карабек</t>
  </si>
  <si>
    <t>273243106</t>
  </si>
  <si>
    <t>с.Кудияр</t>
  </si>
  <si>
    <t>273243200</t>
  </si>
  <si>
    <t>с.Кадыркул</t>
  </si>
  <si>
    <t>273243202</t>
  </si>
  <si>
    <t>с.Жыра</t>
  </si>
  <si>
    <t>273243203</t>
  </si>
  <si>
    <t>273243204</t>
  </si>
  <si>
    <t>с.Кошербайтобе</t>
  </si>
  <si>
    <t>273243205</t>
  </si>
  <si>
    <t>273243206</t>
  </si>
  <si>
    <t>273243207</t>
  </si>
  <si>
    <t>273243300</t>
  </si>
  <si>
    <t>273243302</t>
  </si>
  <si>
    <t>с.Балапан</t>
  </si>
  <si>
    <t>273245000</t>
  </si>
  <si>
    <t>Базаршоланский с.о.</t>
  </si>
  <si>
    <t>273245100</t>
  </si>
  <si>
    <t>с.Базаршолан</t>
  </si>
  <si>
    <t>с.Байбарак</t>
  </si>
  <si>
    <t>с.Султан</t>
  </si>
  <si>
    <t>273245200</t>
  </si>
  <si>
    <t>с.Есим</t>
  </si>
  <si>
    <t>273245202</t>
  </si>
  <si>
    <t>273245203</t>
  </si>
  <si>
    <t>с.Акмешит</t>
  </si>
  <si>
    <t>273245204</t>
  </si>
  <si>
    <t>с.Бекет</t>
  </si>
  <si>
    <t>с.Бозай</t>
  </si>
  <si>
    <t>273245208</t>
  </si>
  <si>
    <t>273245209</t>
  </si>
  <si>
    <t>с.Карикудык</t>
  </si>
  <si>
    <t>273245211</t>
  </si>
  <si>
    <t>273245213</t>
  </si>
  <si>
    <t>с.Кызылой</t>
  </si>
  <si>
    <t>273245216</t>
  </si>
  <si>
    <t>с.Толеке</t>
  </si>
  <si>
    <t>273245218</t>
  </si>
  <si>
    <t>с.Санияахмет</t>
  </si>
  <si>
    <t>273245300</t>
  </si>
  <si>
    <t>с.Жаманкудук</t>
  </si>
  <si>
    <t>Стан</t>
  </si>
  <si>
    <t>273245313</t>
  </si>
  <si>
    <t>с.Избасар</t>
  </si>
  <si>
    <t>273245500</t>
  </si>
  <si>
    <t>с.Баянтобе</t>
  </si>
  <si>
    <t>273247000</t>
  </si>
  <si>
    <t>Бударинский с.о.</t>
  </si>
  <si>
    <t>273247100</t>
  </si>
  <si>
    <t>с.Бударино</t>
  </si>
  <si>
    <t>273247102</t>
  </si>
  <si>
    <t>с.Аманжол</t>
  </si>
  <si>
    <t>273247103</t>
  </si>
  <si>
    <t>с.Байбуз</t>
  </si>
  <si>
    <t>273247105</t>
  </si>
  <si>
    <t>с.Кабыршакты</t>
  </si>
  <si>
    <t>273247200</t>
  </si>
  <si>
    <t>с.Самал</t>
  </si>
  <si>
    <t>273247202</t>
  </si>
  <si>
    <t>273247203</t>
  </si>
  <si>
    <t>с.Казиолла</t>
  </si>
  <si>
    <t>273247204</t>
  </si>
  <si>
    <t>Hефтепровод</t>
  </si>
  <si>
    <t>273247205</t>
  </si>
  <si>
    <t>с.Ушкемпир</t>
  </si>
  <si>
    <t>273247300</t>
  </si>
  <si>
    <t>с.Коловертное</t>
  </si>
  <si>
    <t>273247302</t>
  </si>
  <si>
    <t>273247303</t>
  </si>
  <si>
    <t>Кировский гидроузел</t>
  </si>
  <si>
    <t>273247304</t>
  </si>
  <si>
    <t>Пикет</t>
  </si>
  <si>
    <t>273247306</t>
  </si>
  <si>
    <t>с.Изым</t>
  </si>
  <si>
    <t>273249000</t>
  </si>
  <si>
    <t>Есенсайский с.о.</t>
  </si>
  <si>
    <t>273249100</t>
  </si>
  <si>
    <t>с.Есенсай</t>
  </si>
  <si>
    <t>273249200</t>
  </si>
  <si>
    <t>273249203</t>
  </si>
  <si>
    <t>с.Жалын</t>
  </si>
  <si>
    <t>273249300</t>
  </si>
  <si>
    <t>с.Кенсуат</t>
  </si>
  <si>
    <t>273249304</t>
  </si>
  <si>
    <t>с.Жакаш</t>
  </si>
  <si>
    <t>273249305</t>
  </si>
  <si>
    <t>273249400</t>
  </si>
  <si>
    <t>273249402</t>
  </si>
  <si>
    <t>с.Алтыкора</t>
  </si>
  <si>
    <t>273249403</t>
  </si>
  <si>
    <t>с.Боранбай</t>
  </si>
  <si>
    <t>273249404</t>
  </si>
  <si>
    <t>273249405</t>
  </si>
  <si>
    <t>с.Тулепкул</t>
  </si>
  <si>
    <t>355247100</t>
  </si>
  <si>
    <t>355249000</t>
  </si>
  <si>
    <t>Захаровский с.о.</t>
  </si>
  <si>
    <t>355249100</t>
  </si>
  <si>
    <t>а.Акмешит</t>
  </si>
  <si>
    <t>355249105</t>
  </si>
  <si>
    <t>а.Кобыкол</t>
  </si>
  <si>
    <t>355249200</t>
  </si>
  <si>
    <t>а.Кантай</t>
  </si>
  <si>
    <t>355251000</t>
  </si>
  <si>
    <t>Индустриальный с.о.</t>
  </si>
  <si>
    <t>355251100</t>
  </si>
  <si>
    <t>355253000</t>
  </si>
  <si>
    <t>Кенжарыкский с.о.</t>
  </si>
  <si>
    <t>355253100</t>
  </si>
  <si>
    <t>с.Изенды</t>
  </si>
  <si>
    <t>355253102</t>
  </si>
  <si>
    <t>зимовка Изенды</t>
  </si>
  <si>
    <t>355253103</t>
  </si>
  <si>
    <t>зимовка Каракудык</t>
  </si>
  <si>
    <t>355253104</t>
  </si>
  <si>
    <t>зимовка Каратомар</t>
  </si>
  <si>
    <t>355253107</t>
  </si>
  <si>
    <t>зимовка База 3</t>
  </si>
  <si>
    <t>355253108</t>
  </si>
  <si>
    <t>зимовка Остемир</t>
  </si>
  <si>
    <t>355253200</t>
  </si>
  <si>
    <t>с.Кенжарык</t>
  </si>
  <si>
    <t>355253300</t>
  </si>
  <si>
    <t>а.Топаркол</t>
  </si>
  <si>
    <t>355255000</t>
  </si>
  <si>
    <t>Каройский с.о.</t>
  </si>
  <si>
    <t>355255100</t>
  </si>
  <si>
    <t>с.Карой</t>
  </si>
  <si>
    <t>355257000</t>
  </si>
  <si>
    <t>Кировский с.о.</t>
  </si>
  <si>
    <t>355257100</t>
  </si>
  <si>
    <t>с.Майоровка</t>
  </si>
  <si>
    <t>355259000</t>
  </si>
  <si>
    <t>Каракоинский с.о.</t>
  </si>
  <si>
    <t>355259100</t>
  </si>
  <si>
    <t>с.Жанбобек</t>
  </si>
  <si>
    <t>355259103</t>
  </si>
  <si>
    <t>355259106</t>
  </si>
  <si>
    <t>зимовка Тасмола 1</t>
  </si>
  <si>
    <t>355259107</t>
  </si>
  <si>
    <t>зимовка Тасмола 2</t>
  </si>
  <si>
    <t>355259109</t>
  </si>
  <si>
    <t>355259111</t>
  </si>
  <si>
    <t>зимовка Аубакир</t>
  </si>
  <si>
    <t>355259113</t>
  </si>
  <si>
    <t>зимовка Бурматай</t>
  </si>
  <si>
    <t>355259114</t>
  </si>
  <si>
    <t>зимовка Кусмурун</t>
  </si>
  <si>
    <t>355259115</t>
  </si>
  <si>
    <t>зимовка Мамбет</t>
  </si>
  <si>
    <t>355259117</t>
  </si>
  <si>
    <t>зимовка Шаймерден</t>
  </si>
  <si>
    <t>355259200</t>
  </si>
  <si>
    <t>355259203</t>
  </si>
  <si>
    <t>зимовка Казаншункур</t>
  </si>
  <si>
    <t>355259204</t>
  </si>
  <si>
    <t>зимовка Карабие</t>
  </si>
  <si>
    <t>355259207</t>
  </si>
  <si>
    <t>зимовка Шахман</t>
  </si>
  <si>
    <t>355259215</t>
  </si>
  <si>
    <t>зимовка Дос</t>
  </si>
  <si>
    <t>355259216</t>
  </si>
  <si>
    <t>зимовка Торебай</t>
  </si>
  <si>
    <t>355261000</t>
  </si>
  <si>
    <t>Корганжарский с.о.</t>
  </si>
  <si>
    <t>355261100</t>
  </si>
  <si>
    <t>а. Карим Мынбаев</t>
  </si>
  <si>
    <t>355261105</t>
  </si>
  <si>
    <t>355263000</t>
  </si>
  <si>
    <t>Куланутпесский с.о.</t>
  </si>
  <si>
    <t>355263100</t>
  </si>
  <si>
    <t>с.Куланутпес</t>
  </si>
  <si>
    <t>355263105</t>
  </si>
  <si>
    <t>355263106</t>
  </si>
  <si>
    <t>зимовка Кызылунгир</t>
  </si>
  <si>
    <t>355263200</t>
  </si>
  <si>
    <t>355263300</t>
  </si>
  <si>
    <t>с.Hыгман</t>
  </si>
  <si>
    <t>355265000</t>
  </si>
  <si>
    <t>355265100</t>
  </si>
  <si>
    <t>с.Кертинди</t>
  </si>
  <si>
    <t>355265200</t>
  </si>
  <si>
    <t>355267000</t>
  </si>
  <si>
    <t>Hовокарповский с.о.</t>
  </si>
  <si>
    <t>355267100</t>
  </si>
  <si>
    <t>с.Байтуган</t>
  </si>
  <si>
    <t>355267200</t>
  </si>
  <si>
    <t>355269000</t>
  </si>
  <si>
    <t>Пржевальский с.о.</t>
  </si>
  <si>
    <t>355269100</t>
  </si>
  <si>
    <t>с.Пржевальское</t>
  </si>
  <si>
    <t>355271000</t>
  </si>
  <si>
    <t>Сарыозенский с.о.</t>
  </si>
  <si>
    <t>355271100</t>
  </si>
  <si>
    <t>с.Ткенекты</t>
  </si>
  <si>
    <t>355271105</t>
  </si>
  <si>
    <t>зимовка Ажике</t>
  </si>
  <si>
    <t>355271106</t>
  </si>
  <si>
    <t>зимовка Бакей</t>
  </si>
  <si>
    <t>355271107</t>
  </si>
  <si>
    <t>зимовка Жидели</t>
  </si>
  <si>
    <t>355271400</t>
  </si>
  <si>
    <t>355273000</t>
  </si>
  <si>
    <t>Соналинский с.о.</t>
  </si>
  <si>
    <t>355273100</t>
  </si>
  <si>
    <t>355273103</t>
  </si>
  <si>
    <t>355273105</t>
  </si>
  <si>
    <t>зимовка Тасты</t>
  </si>
  <si>
    <t>355273106</t>
  </si>
  <si>
    <t>355273107</t>
  </si>
  <si>
    <t>зимовка Егизгара</t>
  </si>
  <si>
    <t>355273108</t>
  </si>
  <si>
    <t>зимовка Кызылкент</t>
  </si>
  <si>
    <t>355273109</t>
  </si>
  <si>
    <t>с.Казыкурт</t>
  </si>
  <si>
    <t>355275000</t>
  </si>
  <si>
    <t>156447103</t>
  </si>
  <si>
    <t>точка Актубек</t>
  </si>
  <si>
    <t>156447104</t>
  </si>
  <si>
    <t>точка Ебес</t>
  </si>
  <si>
    <t>156447105</t>
  </si>
  <si>
    <t>точка Ережеп</t>
  </si>
  <si>
    <t>156447106</t>
  </si>
  <si>
    <t>точка Жазыкбай</t>
  </si>
  <si>
    <t>156447107</t>
  </si>
  <si>
    <t>точка Карагайлы</t>
  </si>
  <si>
    <t>156447108</t>
  </si>
  <si>
    <t>точка Каратал</t>
  </si>
  <si>
    <t>156447109</t>
  </si>
  <si>
    <t>156447111</t>
  </si>
  <si>
    <t>точка Кутым</t>
  </si>
  <si>
    <t>156447113</t>
  </si>
  <si>
    <t>с.Сарыкамыс</t>
  </si>
  <si>
    <t>156447114</t>
  </si>
  <si>
    <t>156447115</t>
  </si>
  <si>
    <t>с.Коктымакты</t>
  </si>
  <si>
    <t>156447116</t>
  </si>
  <si>
    <t>156447117</t>
  </si>
  <si>
    <t>точка Дамбар</t>
  </si>
  <si>
    <t>156447118</t>
  </si>
  <si>
    <t>точка Даулетияр</t>
  </si>
  <si>
    <t>156447119</t>
  </si>
  <si>
    <t>точка Камбарши</t>
  </si>
  <si>
    <t>156447121</t>
  </si>
  <si>
    <t>156447122</t>
  </si>
  <si>
    <t>точка Моинкум</t>
  </si>
  <si>
    <t>156447123</t>
  </si>
  <si>
    <t>точка Склад</t>
  </si>
  <si>
    <t>156447124</t>
  </si>
  <si>
    <t>156447125</t>
  </si>
  <si>
    <t>156447126</t>
  </si>
  <si>
    <t>точка Шынырау</t>
  </si>
  <si>
    <t>156447300</t>
  </si>
  <si>
    <t>с.Талдыкум</t>
  </si>
  <si>
    <t>156447302</t>
  </si>
  <si>
    <t>точка Ашыкудук</t>
  </si>
  <si>
    <t>156447303</t>
  </si>
  <si>
    <t>точка Аянкора</t>
  </si>
  <si>
    <t>156447304</t>
  </si>
  <si>
    <t>точка Дандыбек</t>
  </si>
  <si>
    <t>156447305</t>
  </si>
  <si>
    <t>точка Дуздибай</t>
  </si>
  <si>
    <t>156447306</t>
  </si>
  <si>
    <t>точка Кадым</t>
  </si>
  <si>
    <t>156447307</t>
  </si>
  <si>
    <t>точка Канке</t>
  </si>
  <si>
    <t>156447308</t>
  </si>
  <si>
    <t>точка Канбакты</t>
  </si>
  <si>
    <t>156447309</t>
  </si>
  <si>
    <t>точка Колкамыс</t>
  </si>
  <si>
    <t>156447311</t>
  </si>
  <si>
    <t>156447312</t>
  </si>
  <si>
    <t>156447313</t>
  </si>
  <si>
    <t>точка Сызкара</t>
  </si>
  <si>
    <t>113640200</t>
  </si>
  <si>
    <t>ст.Астраханка</t>
  </si>
  <si>
    <t>113640300</t>
  </si>
  <si>
    <t>с.Акбеит</t>
  </si>
  <si>
    <t>113641000</t>
  </si>
  <si>
    <t>Каменский с.о.</t>
  </si>
  <si>
    <t>113641100</t>
  </si>
  <si>
    <t>с.Каменка</t>
  </si>
  <si>
    <t>Кайнарский с.о.</t>
  </si>
  <si>
    <t>с.Кайнарское</t>
  </si>
  <si>
    <t>с.Луговое</t>
  </si>
  <si>
    <t>с.Каратубек</t>
  </si>
  <si>
    <t>113645000</t>
  </si>
  <si>
    <t>Кызылжарский с.о.</t>
  </si>
  <si>
    <t>113645100</t>
  </si>
  <si>
    <t>с.Жана-Турмыс</t>
  </si>
  <si>
    <t>113645200</t>
  </si>
  <si>
    <t>с.Акимовка</t>
  </si>
  <si>
    <t>113645400</t>
  </si>
  <si>
    <t>с.Оксановка</t>
  </si>
  <si>
    <t>113649000</t>
  </si>
  <si>
    <t>Hиколаевский с.о.</t>
  </si>
  <si>
    <t>113649100</t>
  </si>
  <si>
    <t>с.Петровка</t>
  </si>
  <si>
    <t>113649200</t>
  </si>
  <si>
    <t>с.Жамбыл</t>
  </si>
  <si>
    <t>113649500</t>
  </si>
  <si>
    <t>113650000</t>
  </si>
  <si>
    <t>Hовочеркасский с.о.</t>
  </si>
  <si>
    <t>113650100</t>
  </si>
  <si>
    <t>с.Hовочеркасское</t>
  </si>
  <si>
    <t>113650400</t>
  </si>
  <si>
    <t>с.Ондирис</t>
  </si>
  <si>
    <t>113650600</t>
  </si>
  <si>
    <t>с.Приишимка</t>
  </si>
  <si>
    <t>113651000</t>
  </si>
  <si>
    <t>Острогорский с.о.</t>
  </si>
  <si>
    <t>113651100</t>
  </si>
  <si>
    <t>с.Hовый Колутон</t>
  </si>
  <si>
    <t>113651200</t>
  </si>
  <si>
    <t>аул Караколь</t>
  </si>
  <si>
    <t>113653000</t>
  </si>
  <si>
    <t>Первомайский с.о.</t>
  </si>
  <si>
    <t>113653100</t>
  </si>
  <si>
    <t>113653300</t>
  </si>
  <si>
    <t>с.Лозовое</t>
  </si>
  <si>
    <t>113654000</t>
  </si>
  <si>
    <t>Камышенский с.о.</t>
  </si>
  <si>
    <t>113654100</t>
  </si>
  <si>
    <t>с.Камышенка</t>
  </si>
  <si>
    <t>113655000</t>
  </si>
  <si>
    <t>Староколутонский с.о.</t>
  </si>
  <si>
    <t>113655100</t>
  </si>
  <si>
    <t>с.Старый Колутон</t>
  </si>
  <si>
    <t>113655300</t>
  </si>
  <si>
    <t>с.Зареченка</t>
  </si>
  <si>
    <t>113655400</t>
  </si>
  <si>
    <t>с.Ковыленка</t>
  </si>
  <si>
    <t>113655600</t>
  </si>
  <si>
    <t>с.Косколь</t>
  </si>
  <si>
    <t>113656000</t>
  </si>
  <si>
    <t>Колутонский с.о.</t>
  </si>
  <si>
    <t>113656100</t>
  </si>
  <si>
    <t>ст.Колутон</t>
  </si>
  <si>
    <t>113656200</t>
  </si>
  <si>
    <t>с.Бирлик</t>
  </si>
  <si>
    <t>113656700</t>
  </si>
  <si>
    <t>рзд.90</t>
  </si>
  <si>
    <t>113657000</t>
  </si>
  <si>
    <t>Узункольский с.о.</t>
  </si>
  <si>
    <t>113657100</t>
  </si>
  <si>
    <t>с.Узунколь</t>
  </si>
  <si>
    <t>113657200</t>
  </si>
  <si>
    <t>с.Алгабас</t>
  </si>
  <si>
    <t>113657300</t>
  </si>
  <si>
    <t>с.Булакты</t>
  </si>
  <si>
    <t>113800000</t>
  </si>
  <si>
    <t>Атбасарский район</t>
  </si>
  <si>
    <t>113820100</t>
  </si>
  <si>
    <t>г.Атбасар</t>
  </si>
  <si>
    <t>113833000</t>
  </si>
  <si>
    <t>Шункыркольский с.о.</t>
  </si>
  <si>
    <t>113833100</t>
  </si>
  <si>
    <t>с.Шункырколь</t>
  </si>
  <si>
    <t>113834000</t>
  </si>
  <si>
    <t>Адырский с.о.</t>
  </si>
  <si>
    <t>113834100</t>
  </si>
  <si>
    <t>ст.Адыр</t>
  </si>
  <si>
    <t>Отдельно стоящие дома</t>
  </si>
  <si>
    <t>191039200</t>
  </si>
  <si>
    <t>Отделение 3</t>
  </si>
  <si>
    <t>191039300</t>
  </si>
  <si>
    <t>Отделение 5</t>
  </si>
  <si>
    <t>191039700</t>
  </si>
  <si>
    <t>уч.ЗВТ</t>
  </si>
  <si>
    <t>191045000</t>
  </si>
  <si>
    <t>Отенайский с.о.</t>
  </si>
  <si>
    <t>191045100</t>
  </si>
  <si>
    <t>с.Отенай</t>
  </si>
  <si>
    <t>191045380</t>
  </si>
  <si>
    <t>191045500</t>
  </si>
  <si>
    <t>с.Мойнак</t>
  </si>
  <si>
    <t>191045780</t>
  </si>
  <si>
    <t>уч.Ынтымак</t>
  </si>
  <si>
    <t>191045800</t>
  </si>
  <si>
    <t>191600000</t>
  </si>
  <si>
    <t>Капчагай Г.А.</t>
  </si>
  <si>
    <t>191610000</t>
  </si>
  <si>
    <t>г.Капчагай</t>
  </si>
  <si>
    <t>191633000</t>
  </si>
  <si>
    <t>Заречный с.о.</t>
  </si>
  <si>
    <t>191633100</t>
  </si>
  <si>
    <t>191633102</t>
  </si>
  <si>
    <t>Ветстанция</t>
  </si>
  <si>
    <t>191633103</t>
  </si>
  <si>
    <t>ДРП</t>
  </si>
  <si>
    <t>191633104</t>
  </si>
  <si>
    <t>191633200</t>
  </si>
  <si>
    <t>с.Арна</t>
  </si>
  <si>
    <t>191637000</t>
  </si>
  <si>
    <t>Шенгельдинский с.о.</t>
  </si>
  <si>
    <t>191637100</t>
  </si>
  <si>
    <t>с.Шенгельды</t>
  </si>
  <si>
    <t>191637102</t>
  </si>
  <si>
    <t>Военный городок</t>
  </si>
  <si>
    <t>191637103</t>
  </si>
  <si>
    <t>Зона отдыха</t>
  </si>
  <si>
    <t>191637104</t>
  </si>
  <si>
    <t>191637200</t>
  </si>
  <si>
    <t>с.Акозек</t>
  </si>
  <si>
    <t>191637300</t>
  </si>
  <si>
    <t>рзд.Боктер</t>
  </si>
  <si>
    <t>191637400</t>
  </si>
  <si>
    <t>с.Кербулак</t>
  </si>
  <si>
    <t>191637500</t>
  </si>
  <si>
    <t>рзд.Кулантобе</t>
  </si>
  <si>
    <t>191637600</t>
  </si>
  <si>
    <t>ст.Коскудык</t>
  </si>
  <si>
    <t>191637700</t>
  </si>
  <si>
    <t>191637800</t>
  </si>
  <si>
    <t>рзд.Таскум</t>
  </si>
  <si>
    <t>191637900</t>
  </si>
  <si>
    <t>с.Шолак</t>
  </si>
  <si>
    <t>192600000</t>
  </si>
  <si>
    <t>Текели Г.А.</t>
  </si>
  <si>
    <t>192610000</t>
  </si>
  <si>
    <t>г.Текели</t>
  </si>
  <si>
    <t>192633000</t>
  </si>
  <si>
    <t>Рудничная п.а.</t>
  </si>
  <si>
    <t>192633100</t>
  </si>
  <si>
    <t>п.Рудничный</t>
  </si>
  <si>
    <t>193200000</t>
  </si>
  <si>
    <t>Аксуский район</t>
  </si>
  <si>
    <t>193230000</t>
  </si>
  <si>
    <t>Жансугуровская п.а.</t>
  </si>
  <si>
    <t>193230100</t>
  </si>
  <si>
    <t>п.Жансугуров</t>
  </si>
  <si>
    <t>193230200</t>
  </si>
  <si>
    <t>с.Алтынарык</t>
  </si>
  <si>
    <t>193230300</t>
  </si>
  <si>
    <t>193233000</t>
  </si>
  <si>
    <t>193233100</t>
  </si>
  <si>
    <t>193233200</t>
  </si>
  <si>
    <t>с.Казсельхозтехника</t>
  </si>
  <si>
    <t>193233300</t>
  </si>
  <si>
    <t>с.Кокжайдак</t>
  </si>
  <si>
    <t>193233400</t>
  </si>
  <si>
    <t>193233500</t>
  </si>
  <si>
    <t>с.Оним</t>
  </si>
  <si>
    <t>193233600</t>
  </si>
  <si>
    <t>с.Шолакозек</t>
  </si>
  <si>
    <t>193235000</t>
  </si>
  <si>
    <t>Арасанский с.о.</t>
  </si>
  <si>
    <t>193235100</t>
  </si>
  <si>
    <t>с.Арасан</t>
  </si>
  <si>
    <t>193235200</t>
  </si>
  <si>
    <t>с.Арасан-Капал</t>
  </si>
  <si>
    <t>193235300</t>
  </si>
  <si>
    <t>193237000</t>
  </si>
  <si>
    <t>Егинсуский с.о.</t>
  </si>
  <si>
    <t>193237100</t>
  </si>
  <si>
    <t>с.Егинсу</t>
  </si>
  <si>
    <t>193237200</t>
  </si>
  <si>
    <t>ст.Кумтобе</t>
  </si>
  <si>
    <t>193239000</t>
  </si>
  <si>
    <t>Есебулатовский с.о.</t>
  </si>
  <si>
    <t>193239100</t>
  </si>
  <si>
    <t>с.Есебулатова</t>
  </si>
  <si>
    <t>193239200</t>
  </si>
  <si>
    <t>с.Кызылкайын</t>
  </si>
  <si>
    <t>193239300</t>
  </si>
  <si>
    <t>с.Энергетик</t>
  </si>
  <si>
    <t>193245000</t>
  </si>
  <si>
    <t>Жаналыкский с.о.</t>
  </si>
  <si>
    <t>114031200</t>
  </si>
  <si>
    <t>а.Аккайын</t>
  </si>
  <si>
    <t>114031500</t>
  </si>
  <si>
    <t>а.Тастыозек</t>
  </si>
  <si>
    <t>114035000</t>
  </si>
  <si>
    <t>Даниловский с.о.</t>
  </si>
  <si>
    <t>114035100</t>
  </si>
  <si>
    <t>аул Алтынды</t>
  </si>
  <si>
    <t>114035200</t>
  </si>
  <si>
    <t>аул Алаколь</t>
  </si>
  <si>
    <t>114035300</t>
  </si>
  <si>
    <t>с.Боярка</t>
  </si>
  <si>
    <t>114035400</t>
  </si>
  <si>
    <t>с.Ельтай</t>
  </si>
  <si>
    <t>114035500</t>
  </si>
  <si>
    <t>с.Жанаталап</t>
  </si>
  <si>
    <t>114037000</t>
  </si>
  <si>
    <t>Ергольский с.о.</t>
  </si>
  <si>
    <t>114037100</t>
  </si>
  <si>
    <t>а.Токтамыс</t>
  </si>
  <si>
    <t>114037200</t>
  </si>
  <si>
    <t>с.Гордеевка</t>
  </si>
  <si>
    <t>114037300</t>
  </si>
  <si>
    <t>с.Иванковка</t>
  </si>
  <si>
    <t>114037400</t>
  </si>
  <si>
    <t>с.Hовокиевка</t>
  </si>
  <si>
    <t>114039000</t>
  </si>
  <si>
    <t>156841207</t>
  </si>
  <si>
    <t>с.Тама</t>
  </si>
  <si>
    <t>156841209</t>
  </si>
  <si>
    <t>с.Айдарбек</t>
  </si>
  <si>
    <t>156841213</t>
  </si>
  <si>
    <t>с.Сексенбай</t>
  </si>
  <si>
    <t>156841215</t>
  </si>
  <si>
    <t>с.Шамгонтубели</t>
  </si>
  <si>
    <t>156841400</t>
  </si>
  <si>
    <t>с.Шенбертал</t>
  </si>
  <si>
    <t>156841402</t>
  </si>
  <si>
    <t>156841403</t>
  </si>
  <si>
    <t>156841405</t>
  </si>
  <si>
    <t>156841407</t>
  </si>
  <si>
    <t>156841409</t>
  </si>
  <si>
    <t>с.Басши</t>
  </si>
  <si>
    <t>156841413</t>
  </si>
  <si>
    <t>с.Кошкар</t>
  </si>
  <si>
    <t>156841415</t>
  </si>
  <si>
    <t>156843000</t>
  </si>
  <si>
    <t>Hуринский с.о.</t>
  </si>
  <si>
    <t>156843100</t>
  </si>
  <si>
    <t>156843200</t>
  </si>
  <si>
    <t>с.Белшер</t>
  </si>
  <si>
    <t>156843202</t>
  </si>
  <si>
    <t>с.Аккенсе</t>
  </si>
  <si>
    <t>156843203</t>
  </si>
  <si>
    <t>с.Аккайыр</t>
  </si>
  <si>
    <t>156843204</t>
  </si>
  <si>
    <t>с.Байеке</t>
  </si>
  <si>
    <t>156843205</t>
  </si>
  <si>
    <t>с.Байтак</t>
  </si>
  <si>
    <t>156843207</t>
  </si>
  <si>
    <t>с.Бокен</t>
  </si>
  <si>
    <t>156843209</t>
  </si>
  <si>
    <t>156843213</t>
  </si>
  <si>
    <t>с.Кожа</t>
  </si>
  <si>
    <t>156843215</t>
  </si>
  <si>
    <t>с.Сарыозек</t>
  </si>
  <si>
    <t>156843217</t>
  </si>
  <si>
    <t>с.Сулеймен</t>
  </si>
  <si>
    <t>156843300</t>
  </si>
  <si>
    <t>с.Дукен</t>
  </si>
  <si>
    <t>156843303</t>
  </si>
  <si>
    <t>с.Алаколь</t>
  </si>
  <si>
    <t>156843305</t>
  </si>
  <si>
    <t>с.Кумар</t>
  </si>
  <si>
    <t>156843307</t>
  </si>
  <si>
    <t>с.Оразымбет</t>
  </si>
  <si>
    <t>156843400</t>
  </si>
  <si>
    <t>с.Мамыр</t>
  </si>
  <si>
    <t>156843402</t>
  </si>
  <si>
    <t>с.Абдик</t>
  </si>
  <si>
    <t>156843404</t>
  </si>
  <si>
    <t>с.Досжан</t>
  </si>
  <si>
    <t>156843405</t>
  </si>
  <si>
    <t>с.Еркебек</t>
  </si>
  <si>
    <t>156843407</t>
  </si>
  <si>
    <t>с.Куйгенкала</t>
  </si>
  <si>
    <t>156843409</t>
  </si>
  <si>
    <t>156843413</t>
  </si>
  <si>
    <t>с.Уали</t>
  </si>
  <si>
    <t>156845000</t>
  </si>
  <si>
    <t>Таупский с.о.</t>
  </si>
  <si>
    <t>156845100</t>
  </si>
  <si>
    <t>с.Куйлыс</t>
  </si>
  <si>
    <t>156845105</t>
  </si>
  <si>
    <t>156845400</t>
  </si>
  <si>
    <t>190000000</t>
  </si>
  <si>
    <t>Алматинская область</t>
  </si>
  <si>
    <t>191000000</t>
  </si>
  <si>
    <t>Талдыкорган Г.А.</t>
  </si>
  <si>
    <t>191010000</t>
  </si>
  <si>
    <t>г.Талдыкорган</t>
  </si>
  <si>
    <t>191039000</t>
  </si>
  <si>
    <t>Еркинский с.о.</t>
  </si>
  <si>
    <t>191039100</t>
  </si>
  <si>
    <t>с.Еркин</t>
  </si>
  <si>
    <t>191039102</t>
  </si>
  <si>
    <t>274037408</t>
  </si>
  <si>
    <t>с.Ешки</t>
  </si>
  <si>
    <t>274037409</t>
  </si>
  <si>
    <t>274037411</t>
  </si>
  <si>
    <t>с.Кабден</t>
  </si>
  <si>
    <t>274037412</t>
  </si>
  <si>
    <t>с.Мукан</t>
  </si>
  <si>
    <t>274037413</t>
  </si>
  <si>
    <t>с.Мырзабай</t>
  </si>
  <si>
    <t>274037414</t>
  </si>
  <si>
    <t>с.Толепкали</t>
  </si>
  <si>
    <t>274043000</t>
  </si>
  <si>
    <t>Копжасарский с.о.</t>
  </si>
  <si>
    <t>274043100</t>
  </si>
  <si>
    <t>с.Копжасар</t>
  </si>
  <si>
    <t>274043102</t>
  </si>
  <si>
    <t>с.Аукентай</t>
  </si>
  <si>
    <t>274043103</t>
  </si>
  <si>
    <t>274043104</t>
  </si>
  <si>
    <t>274043105</t>
  </si>
  <si>
    <t>с.Акшагыл</t>
  </si>
  <si>
    <t>274043106</t>
  </si>
  <si>
    <t>с.Ашыкызыл</t>
  </si>
  <si>
    <t>274043107</t>
  </si>
  <si>
    <t>274043108</t>
  </si>
  <si>
    <t>274043109</t>
  </si>
  <si>
    <t>с.Бозайгыр</t>
  </si>
  <si>
    <t>274043111</t>
  </si>
  <si>
    <t>с.Дизгинтобе</t>
  </si>
  <si>
    <t>274043112</t>
  </si>
  <si>
    <t>с.Досан 1</t>
  </si>
  <si>
    <t>274043113</t>
  </si>
  <si>
    <t>с.Досан 2</t>
  </si>
  <si>
    <t>274043114</t>
  </si>
  <si>
    <t>с.Доснияз</t>
  </si>
  <si>
    <t>274043115</t>
  </si>
  <si>
    <t>274043116</t>
  </si>
  <si>
    <t>274043117</t>
  </si>
  <si>
    <t>274043118</t>
  </si>
  <si>
    <t>с.Кенжебай</t>
  </si>
  <si>
    <t>274043119</t>
  </si>
  <si>
    <t>274043121</t>
  </si>
  <si>
    <t>с.Киши Салтанат</t>
  </si>
  <si>
    <t>274043122</t>
  </si>
  <si>
    <t>с.Казыбай 1</t>
  </si>
  <si>
    <t>274043123</t>
  </si>
  <si>
    <t>с.Казыбай 2</t>
  </si>
  <si>
    <t>274043124</t>
  </si>
  <si>
    <t>274043125</t>
  </si>
  <si>
    <t>с.Кайыр</t>
  </si>
  <si>
    <t>274043126</t>
  </si>
  <si>
    <t>с.Картабай</t>
  </si>
  <si>
    <t>274043127</t>
  </si>
  <si>
    <t>274043128</t>
  </si>
  <si>
    <t>с.Косшынырау</t>
  </si>
  <si>
    <t>274043131</t>
  </si>
  <si>
    <t>274043132</t>
  </si>
  <si>
    <t>с.Киякты 1</t>
  </si>
  <si>
    <t>274043133</t>
  </si>
  <si>
    <t>274043134</t>
  </si>
  <si>
    <t>с.Кыргын</t>
  </si>
  <si>
    <t>274043135</t>
  </si>
  <si>
    <t>с.Огизкудык</t>
  </si>
  <si>
    <t>274043137</t>
  </si>
  <si>
    <t>с.Саздыболек</t>
  </si>
  <si>
    <t>274043139</t>
  </si>
  <si>
    <t>274043141</t>
  </si>
  <si>
    <t>с.Тонаша</t>
  </si>
  <si>
    <t>274043142</t>
  </si>
  <si>
    <t>с.Туйекудык</t>
  </si>
  <si>
    <t>274043143</t>
  </si>
  <si>
    <t>с.Ушкызыл</t>
  </si>
  <si>
    <t>274043144</t>
  </si>
  <si>
    <t>с.Шарап</t>
  </si>
  <si>
    <t>274043145</t>
  </si>
  <si>
    <t>с.Шеру</t>
  </si>
  <si>
    <t>274043146</t>
  </si>
  <si>
    <t>с.Шока</t>
  </si>
  <si>
    <t>274043147</t>
  </si>
  <si>
    <t>274043148</t>
  </si>
  <si>
    <t>274043149</t>
  </si>
  <si>
    <t>с.Ингенолген</t>
  </si>
  <si>
    <t>274043200</t>
  </si>
  <si>
    <t>с.Салтанат</t>
  </si>
  <si>
    <t>274043300</t>
  </si>
  <si>
    <t>274043400</t>
  </si>
  <si>
    <t>274045000</t>
  </si>
  <si>
    <t>Кызылобинский с.о.</t>
  </si>
  <si>
    <t>274045100</t>
  </si>
  <si>
    <t>с.Кызылоба</t>
  </si>
  <si>
    <t>274045102</t>
  </si>
  <si>
    <t>с.Арыстанбек</t>
  </si>
  <si>
    <t>274045104</t>
  </si>
  <si>
    <t>с.Бесапан</t>
  </si>
  <si>
    <t>274045105</t>
  </si>
  <si>
    <t>с.Бозоба</t>
  </si>
  <si>
    <t>274045107</t>
  </si>
  <si>
    <t>274045108</t>
  </si>
  <si>
    <t>274045109</t>
  </si>
  <si>
    <t>274045111</t>
  </si>
  <si>
    <t>с.Жантума</t>
  </si>
  <si>
    <t>274045114</t>
  </si>
  <si>
    <t>274045116</t>
  </si>
  <si>
    <t>Кошим орын</t>
  </si>
  <si>
    <t>274045117</t>
  </si>
  <si>
    <t>с.Кулпытас</t>
  </si>
  <si>
    <t>274045118</t>
  </si>
  <si>
    <t>с.Кумырузак</t>
  </si>
  <si>
    <t>274045119</t>
  </si>
  <si>
    <t>274045121</t>
  </si>
  <si>
    <t>с.Малакай</t>
  </si>
  <si>
    <t>274045122</t>
  </si>
  <si>
    <t>с.Максот</t>
  </si>
  <si>
    <t>274045123</t>
  </si>
  <si>
    <t>274045124</t>
  </si>
  <si>
    <t>с.Станислав</t>
  </si>
  <si>
    <t>274045125</t>
  </si>
  <si>
    <t>274045126</t>
  </si>
  <si>
    <t>с.Токтыкудык</t>
  </si>
  <si>
    <t>274045127</t>
  </si>
  <si>
    <t>с.Толсай</t>
  </si>
  <si>
    <t>274045128</t>
  </si>
  <si>
    <t>с.Шетен</t>
  </si>
  <si>
    <t>274045129</t>
  </si>
  <si>
    <t>с.Шымкудык</t>
  </si>
  <si>
    <t>274045200</t>
  </si>
  <si>
    <t>с.Айтпай</t>
  </si>
  <si>
    <t>274045400</t>
  </si>
  <si>
    <t>с.Торткулак</t>
  </si>
  <si>
    <t>274047000</t>
  </si>
  <si>
    <t>Маштексайский с.о.</t>
  </si>
  <si>
    <t>274047100</t>
  </si>
  <si>
    <t>с.Маштексай</t>
  </si>
  <si>
    <t>274047102</t>
  </si>
  <si>
    <t>с.Ащыкудык</t>
  </si>
  <si>
    <t>274047103</t>
  </si>
  <si>
    <t>314257700</t>
  </si>
  <si>
    <t>с.Терсащибулак</t>
  </si>
  <si>
    <t>314263000</t>
  </si>
  <si>
    <t>Мынбулакский с.о.</t>
  </si>
  <si>
    <t>314263100</t>
  </si>
  <si>
    <t>а.Кольбастау</t>
  </si>
  <si>
    <t>314263400</t>
  </si>
  <si>
    <t>314265000</t>
  </si>
  <si>
    <t>Тогызтарауский с.о.</t>
  </si>
  <si>
    <t>314265100</t>
  </si>
  <si>
    <t>с.Тогызтарау</t>
  </si>
  <si>
    <t>314265103</t>
  </si>
  <si>
    <t>314265300</t>
  </si>
  <si>
    <t>с.Жанаоткель</t>
  </si>
  <si>
    <t>314265500</t>
  </si>
  <si>
    <t>314265503</t>
  </si>
  <si>
    <t>314800000</t>
  </si>
  <si>
    <t>Кордайский район</t>
  </si>
  <si>
    <t>314830000</t>
  </si>
  <si>
    <t>Кордайский с.о.</t>
  </si>
  <si>
    <t>314830100</t>
  </si>
  <si>
    <t>а.Кордай</t>
  </si>
  <si>
    <t>314832000</t>
  </si>
  <si>
    <t>314832100</t>
  </si>
  <si>
    <t>314832400</t>
  </si>
  <si>
    <t>с.Кокадыр</t>
  </si>
  <si>
    <t>314832600</t>
  </si>
  <si>
    <t>с.Музбель</t>
  </si>
  <si>
    <t>314833000</t>
  </si>
  <si>
    <t>Аухаттинский с.о.</t>
  </si>
  <si>
    <t>Шаменова с.о</t>
  </si>
  <si>
    <t>433655100</t>
  </si>
  <si>
    <t>с.Шаменов</t>
  </si>
  <si>
    <t>с.Кулжан</t>
  </si>
  <si>
    <t>434000000</t>
  </si>
  <si>
    <t>Жанакорганский район</t>
  </si>
  <si>
    <t>434030000</t>
  </si>
  <si>
    <t>Жанакорганский с.о.</t>
  </si>
  <si>
    <t>434030100</t>
  </si>
  <si>
    <t>с.Жанакорган</t>
  </si>
  <si>
    <t>434031000</t>
  </si>
  <si>
    <t>с.о.им.Машбека Налибаева</t>
  </si>
  <si>
    <t>434031100</t>
  </si>
  <si>
    <t>434033000</t>
  </si>
  <si>
    <t>Аккорганский с.о.</t>
  </si>
  <si>
    <t>434033100</t>
  </si>
  <si>
    <t>с.Тугискен</t>
  </si>
  <si>
    <t>434035000</t>
  </si>
  <si>
    <t>Аккуикский с.о.</t>
  </si>
  <si>
    <t>434042000</t>
  </si>
  <si>
    <t>Жанарыкский с.о.</t>
  </si>
  <si>
    <t>434042100</t>
  </si>
  <si>
    <t>с.Жанарык</t>
  </si>
  <si>
    <t>434043000</t>
  </si>
  <si>
    <t>Кейденский с.о.</t>
  </si>
  <si>
    <t>434043100</t>
  </si>
  <si>
    <t>с.Кейден</t>
  </si>
  <si>
    <t>434043200</t>
  </si>
  <si>
    <t>434043300</t>
  </si>
  <si>
    <t>с.Кауык</t>
  </si>
  <si>
    <t>434045000</t>
  </si>
  <si>
    <t>Келинтобинский с.о.</t>
  </si>
  <si>
    <t>434045100</t>
  </si>
  <si>
    <t>с.Келинтобе</t>
  </si>
  <si>
    <t>434046000</t>
  </si>
  <si>
    <t>434046100</t>
  </si>
  <si>
    <t>434047000</t>
  </si>
  <si>
    <t>Кандозский с.о.</t>
  </si>
  <si>
    <t>434047100</t>
  </si>
  <si>
    <t>с.Кандоз</t>
  </si>
  <si>
    <t>434047300</t>
  </si>
  <si>
    <t>с.Калгансыр</t>
  </si>
  <si>
    <t>434047400</t>
  </si>
  <si>
    <t>с.Кашканколь</t>
  </si>
  <si>
    <t>434049000</t>
  </si>
  <si>
    <t>434049100</t>
  </si>
  <si>
    <t>с.Баспакколь</t>
  </si>
  <si>
    <t>434051000</t>
  </si>
  <si>
    <t>Кожамбердинский с.о.</t>
  </si>
  <si>
    <t>434051100</t>
  </si>
  <si>
    <t>с.Кожамберди</t>
  </si>
  <si>
    <t>434053000</t>
  </si>
  <si>
    <t>Кожакентский с.о.</t>
  </si>
  <si>
    <t>434053100</t>
  </si>
  <si>
    <t>с.Кожакент</t>
  </si>
  <si>
    <t>434054000</t>
  </si>
  <si>
    <t>с.о. Косуйенки</t>
  </si>
  <si>
    <t>434054100</t>
  </si>
  <si>
    <t>с.Косуйенки</t>
  </si>
  <si>
    <t>434055000</t>
  </si>
  <si>
    <t>Кыркенсеский с.о.</t>
  </si>
  <si>
    <t>434055100</t>
  </si>
  <si>
    <t>с.Абдигаппар</t>
  </si>
  <si>
    <t>434055500</t>
  </si>
  <si>
    <t>с.Корасан</t>
  </si>
  <si>
    <t>434056000</t>
  </si>
  <si>
    <t>Кырашский с.о.</t>
  </si>
  <si>
    <t>434056100</t>
  </si>
  <si>
    <t>с.Кызылмакташы</t>
  </si>
  <si>
    <t>434057000</t>
  </si>
  <si>
    <t>Озгентский с.о.</t>
  </si>
  <si>
    <t>434057100</t>
  </si>
  <si>
    <t>с.Озгент</t>
  </si>
  <si>
    <t>434057300</t>
  </si>
  <si>
    <t>434059000</t>
  </si>
  <si>
    <t>Сунакатинский с.о.</t>
  </si>
  <si>
    <t>434059100</t>
  </si>
  <si>
    <t>с.Сунаката</t>
  </si>
  <si>
    <t>434059200</t>
  </si>
  <si>
    <t>434061000</t>
  </si>
  <si>
    <t>Суттыкудыкский с.о.</t>
  </si>
  <si>
    <t>434061100</t>
  </si>
  <si>
    <t>434062000</t>
  </si>
  <si>
    <t>434062100</t>
  </si>
  <si>
    <t>ст.Бесарык</t>
  </si>
  <si>
    <t>434062600</t>
  </si>
  <si>
    <t>рзд.Сатымсай</t>
  </si>
  <si>
    <t>434063000</t>
  </si>
  <si>
    <t>Томенарыкский с.о.</t>
  </si>
  <si>
    <t>434063100</t>
  </si>
  <si>
    <t>с.Томенарык</t>
  </si>
  <si>
    <t>434065000</t>
  </si>
  <si>
    <t>Шалкинский с.о.</t>
  </si>
  <si>
    <t>434065100</t>
  </si>
  <si>
    <t>с.Шалкия</t>
  </si>
  <si>
    <t>434065300</t>
  </si>
  <si>
    <t>с.Куттыкожа</t>
  </si>
  <si>
    <t>434067000</t>
  </si>
  <si>
    <t>Манапский с.о.</t>
  </si>
  <si>
    <t>434067100</t>
  </si>
  <si>
    <t>а.Манап</t>
  </si>
  <si>
    <t>434067500</t>
  </si>
  <si>
    <t>ст.Талап</t>
  </si>
  <si>
    <t>434400000</t>
  </si>
  <si>
    <t>Казалинский район</t>
  </si>
  <si>
    <t>434423000</t>
  </si>
  <si>
    <t>Казалинская г.а.</t>
  </si>
  <si>
    <t>434423100</t>
  </si>
  <si>
    <t>г.Казалинск</t>
  </si>
  <si>
    <t>434430000</t>
  </si>
  <si>
    <t>Айтеке би п.а.</t>
  </si>
  <si>
    <t>434430100</t>
  </si>
  <si>
    <t>п.Айтеке би</t>
  </si>
  <si>
    <t>434431000</t>
  </si>
  <si>
    <t>Акжонский с.о.</t>
  </si>
  <si>
    <t>434431100</t>
  </si>
  <si>
    <t>с.Майдаколь</t>
  </si>
  <si>
    <t>с.Жалпак</t>
  </si>
  <si>
    <t>434432000</t>
  </si>
  <si>
    <t>434432100</t>
  </si>
  <si>
    <t>с.Туктибаев</t>
  </si>
  <si>
    <t>434433000</t>
  </si>
  <si>
    <t>Арандинский с.о.</t>
  </si>
  <si>
    <t>434433100</t>
  </si>
  <si>
    <t>с.Кожабахы</t>
  </si>
  <si>
    <t>434433200</t>
  </si>
  <si>
    <t>с.Аранды</t>
  </si>
  <si>
    <t>а. Енкес</t>
  </si>
  <si>
    <t>515465580</t>
  </si>
  <si>
    <t>с.Келес</t>
  </si>
  <si>
    <t>515465600</t>
  </si>
  <si>
    <t>с.Култума</t>
  </si>
  <si>
    <t>515465680</t>
  </si>
  <si>
    <t>а. Жылысу</t>
  </si>
  <si>
    <t>515465700</t>
  </si>
  <si>
    <t>а. Нурлыжол</t>
  </si>
  <si>
    <t>515465780</t>
  </si>
  <si>
    <t>515465800</t>
  </si>
  <si>
    <t>а. Куркелес</t>
  </si>
  <si>
    <t>515465880</t>
  </si>
  <si>
    <t>а. Дастан</t>
  </si>
  <si>
    <t>515467000</t>
  </si>
  <si>
    <t>Коктерекская п.а.</t>
  </si>
  <si>
    <t>515467100</t>
  </si>
  <si>
    <t>п.Коктерек</t>
  </si>
  <si>
    <t>515469000</t>
  </si>
  <si>
    <t>Капланбекский с.о.</t>
  </si>
  <si>
    <t>515469100</t>
  </si>
  <si>
    <t>с.Капланбек</t>
  </si>
  <si>
    <t>515469200</t>
  </si>
  <si>
    <t>515469300</t>
  </si>
  <si>
    <t>с.Зах</t>
  </si>
  <si>
    <t>515469400</t>
  </si>
  <si>
    <t>515469500</t>
  </si>
  <si>
    <t>с.Канагат</t>
  </si>
  <si>
    <t>515469600</t>
  </si>
  <si>
    <t>с.Таскулак</t>
  </si>
  <si>
    <t>515469700</t>
  </si>
  <si>
    <t>а. Тынтобе</t>
  </si>
  <si>
    <t>515469800</t>
  </si>
  <si>
    <t>с.Чичерино</t>
  </si>
  <si>
    <t>515471000</t>
  </si>
  <si>
    <t>515471100</t>
  </si>
  <si>
    <t>515471200</t>
  </si>
  <si>
    <t>с.Бескубыр</t>
  </si>
  <si>
    <t>515471300</t>
  </si>
  <si>
    <t>а.Аманжар</t>
  </si>
  <si>
    <t>515471400</t>
  </si>
  <si>
    <t>515471480</t>
  </si>
  <si>
    <t>515471500</t>
  </si>
  <si>
    <t>а. Бесауыл</t>
  </si>
  <si>
    <t>515471580</t>
  </si>
  <si>
    <t>а.Карабура аулие</t>
  </si>
  <si>
    <t>515471600</t>
  </si>
  <si>
    <t>а.Кошкарата</t>
  </si>
  <si>
    <t>515471680</t>
  </si>
  <si>
    <t>а. Байтерек</t>
  </si>
  <si>
    <t>515471700</t>
  </si>
  <si>
    <t>с.Махташа</t>
  </si>
  <si>
    <t>515471780</t>
  </si>
  <si>
    <t>515471800</t>
  </si>
  <si>
    <t>515471900</t>
  </si>
  <si>
    <t>с.Шыныр</t>
  </si>
  <si>
    <t>515473000</t>
  </si>
  <si>
    <t>Кзылжарский с.о.</t>
  </si>
  <si>
    <t>515473100</t>
  </si>
  <si>
    <t>515473300</t>
  </si>
  <si>
    <t>с.Жаскешу</t>
  </si>
  <si>
    <t>515475000</t>
  </si>
  <si>
    <t>Алпамыс батыра с.о.</t>
  </si>
  <si>
    <t>515475100</t>
  </si>
  <si>
    <t>515475200</t>
  </si>
  <si>
    <t>с.Кауыншы</t>
  </si>
  <si>
    <t>515477000</t>
  </si>
  <si>
    <t>Ошактинский с.о.</t>
  </si>
  <si>
    <t>515477100</t>
  </si>
  <si>
    <t>515477200</t>
  </si>
  <si>
    <t>а.Атаконыс</t>
  </si>
  <si>
    <t>515477300</t>
  </si>
  <si>
    <t>515477400</t>
  </si>
  <si>
    <t>515477500</t>
  </si>
  <si>
    <t>515477580</t>
  </si>
  <si>
    <t>515477600</t>
  </si>
  <si>
    <t>515477680</t>
  </si>
  <si>
    <t>а.Бакышсай</t>
  </si>
  <si>
    <t>515477700</t>
  </si>
  <si>
    <t>с.Орджиникидзе</t>
  </si>
  <si>
    <t>515477800</t>
  </si>
  <si>
    <t>с.Санырау</t>
  </si>
  <si>
    <t>515477880</t>
  </si>
  <si>
    <t>с.Сарыжылга</t>
  </si>
  <si>
    <t>515477900</t>
  </si>
  <si>
    <t>а.Ынталы</t>
  </si>
  <si>
    <t>515477980</t>
  </si>
  <si>
    <t>а.Жидели</t>
  </si>
  <si>
    <t>515479000</t>
  </si>
  <si>
    <t>Тегисшильский с.о.</t>
  </si>
  <si>
    <t>515479100</t>
  </si>
  <si>
    <t>с.Тегисшиль</t>
  </si>
  <si>
    <t>515479200</t>
  </si>
  <si>
    <t>515479300</t>
  </si>
  <si>
    <t>515479400</t>
  </si>
  <si>
    <t>515483000</t>
  </si>
  <si>
    <t>Ушкынский с.о.</t>
  </si>
  <si>
    <t>515483100</t>
  </si>
  <si>
    <t>515483200</t>
  </si>
  <si>
    <t>а.Ушкын</t>
  </si>
  <si>
    <t>515483300</t>
  </si>
  <si>
    <t>с.Коралас</t>
  </si>
  <si>
    <t>515600000</t>
  </si>
  <si>
    <t>Сузакский район</t>
  </si>
  <si>
    <t>515630000</t>
  </si>
  <si>
    <t>Чулаккурганский с.о.</t>
  </si>
  <si>
    <t>515630100</t>
  </si>
  <si>
    <t>с.Чулаккурган</t>
  </si>
  <si>
    <t>515630200</t>
  </si>
  <si>
    <t>515630300</t>
  </si>
  <si>
    <t>с.Балдысу</t>
  </si>
  <si>
    <t>515630400</t>
  </si>
  <si>
    <t>с.Жеткеншек</t>
  </si>
  <si>
    <t>515630500</t>
  </si>
  <si>
    <t>515630700</t>
  </si>
  <si>
    <t>с.Терискей</t>
  </si>
  <si>
    <t>515633000</t>
  </si>
  <si>
    <t>515633100</t>
  </si>
  <si>
    <t>с.Жартытобе</t>
  </si>
  <si>
    <t>515633200</t>
  </si>
  <si>
    <t>с.Акколтык</t>
  </si>
  <si>
    <t>515633300</t>
  </si>
  <si>
    <t>с.Бабаата</t>
  </si>
  <si>
    <t>515633400</t>
  </si>
  <si>
    <t>с.Таскомирсай</t>
  </si>
  <si>
    <t>515635000</t>
  </si>
  <si>
    <t>515635100</t>
  </si>
  <si>
    <t>515635300</t>
  </si>
  <si>
    <t>с.Конратарык</t>
  </si>
  <si>
    <t>515637000</t>
  </si>
  <si>
    <t>Каракурский с.о.</t>
  </si>
  <si>
    <t>515637100</t>
  </si>
  <si>
    <t>с.Каракур</t>
  </si>
  <si>
    <t>515637200</t>
  </si>
  <si>
    <t>с.Ран</t>
  </si>
  <si>
    <t>515637400</t>
  </si>
  <si>
    <t>с.Шага</t>
  </si>
  <si>
    <t>515639000</t>
  </si>
  <si>
    <t>515639100</t>
  </si>
  <si>
    <t>с.Аксумбе</t>
  </si>
  <si>
    <t>515639200</t>
  </si>
  <si>
    <t>с.Бакырлы</t>
  </si>
  <si>
    <t>515639300</t>
  </si>
  <si>
    <t>515643000</t>
  </si>
  <si>
    <t>Кумкентский с.о.</t>
  </si>
  <si>
    <t>515643100</t>
  </si>
  <si>
    <t>с.Кумкент</t>
  </si>
  <si>
    <t>515643200</t>
  </si>
  <si>
    <t>с.Кызылканат</t>
  </si>
  <si>
    <t>515643300</t>
  </si>
  <si>
    <t>515645000</t>
  </si>
  <si>
    <t>Кыземшекская п.а.</t>
  </si>
  <si>
    <t>515645100</t>
  </si>
  <si>
    <t>п.Кыземшек</t>
  </si>
  <si>
    <t>515645200</t>
  </si>
  <si>
    <t>356049105</t>
  </si>
  <si>
    <t>зимовка Дара</t>
  </si>
  <si>
    <t>356049106</t>
  </si>
  <si>
    <t>356049107</t>
  </si>
  <si>
    <t>зимовка Козыбек</t>
  </si>
  <si>
    <t>356049108</t>
  </si>
  <si>
    <t>зимовка Кызылтау</t>
  </si>
  <si>
    <t>356049109</t>
  </si>
  <si>
    <t>356049111</t>
  </si>
  <si>
    <t>с.Коргантас</t>
  </si>
  <si>
    <t>356049112</t>
  </si>
  <si>
    <t>356049113</t>
  </si>
  <si>
    <t>зимовка Аккошкар</t>
  </si>
  <si>
    <t>356049114</t>
  </si>
  <si>
    <t>зимовка Амир</t>
  </si>
  <si>
    <t>356049115</t>
  </si>
  <si>
    <t>зимовка Бакатас</t>
  </si>
  <si>
    <t>356049116</t>
  </si>
  <si>
    <t>зимовка Итауыз</t>
  </si>
  <si>
    <t>356049117</t>
  </si>
  <si>
    <t>зимовка Самбет</t>
  </si>
  <si>
    <t>356049118</t>
  </si>
  <si>
    <t>зимовка Токсейт</t>
  </si>
  <si>
    <t>356049119</t>
  </si>
  <si>
    <t>зимовка Шаухар</t>
  </si>
  <si>
    <t>273647200</t>
  </si>
  <si>
    <t>а.Бактыарал</t>
  </si>
  <si>
    <t>273647300</t>
  </si>
  <si>
    <t>273649000</t>
  </si>
  <si>
    <t>273649100</t>
  </si>
  <si>
    <t>273649200</t>
  </si>
  <si>
    <t>с.Димитрово</t>
  </si>
  <si>
    <t>273649300</t>
  </si>
  <si>
    <t>273653000</t>
  </si>
  <si>
    <t>Карагандинский с.о.</t>
  </si>
  <si>
    <t>273653100</t>
  </si>
  <si>
    <t>273655000</t>
  </si>
  <si>
    <t>Канайский с.о.</t>
  </si>
  <si>
    <t>273655100</t>
  </si>
  <si>
    <t>273655200</t>
  </si>
  <si>
    <t>с.Даниляколь</t>
  </si>
  <si>
    <t>273656000</t>
  </si>
  <si>
    <t>Кызылталский с.о.</t>
  </si>
  <si>
    <t>273656100</t>
  </si>
  <si>
    <t>273656400</t>
  </si>
  <si>
    <t>с.Бестау</t>
  </si>
  <si>
    <t>273657000</t>
  </si>
  <si>
    <t>Приуральный с.о.</t>
  </si>
  <si>
    <t>273657100</t>
  </si>
  <si>
    <t>с.Приуральное</t>
  </si>
  <si>
    <t>273659000</t>
  </si>
  <si>
    <t>Пугачевский с.о.</t>
  </si>
  <si>
    <t>273659100</t>
  </si>
  <si>
    <t>с.Пугачево</t>
  </si>
  <si>
    <t>273659200</t>
  </si>
  <si>
    <t>с.Аралтал</t>
  </si>
  <si>
    <t>273659300</t>
  </si>
  <si>
    <t>273663000</t>
  </si>
  <si>
    <t>Каракудукский с.о.</t>
  </si>
  <si>
    <t>273663100</t>
  </si>
  <si>
    <t>с.Тихоновка</t>
  </si>
  <si>
    <t>273667000</t>
  </si>
  <si>
    <t>Успенский с.о.</t>
  </si>
  <si>
    <t>273667100</t>
  </si>
  <si>
    <t>с.Успенка</t>
  </si>
  <si>
    <t>273667200</t>
  </si>
  <si>
    <t>273667300</t>
  </si>
  <si>
    <t>с.Каракемпир</t>
  </si>
  <si>
    <t>274000000</t>
  </si>
  <si>
    <t>Жангалинский район</t>
  </si>
  <si>
    <t>274030000</t>
  </si>
  <si>
    <t>Жанакалинский с.о.</t>
  </si>
  <si>
    <t>274030100</t>
  </si>
  <si>
    <t>с.Жангала</t>
  </si>
  <si>
    <t>274033000</t>
  </si>
  <si>
    <t>274033100</t>
  </si>
  <si>
    <t>274033102</t>
  </si>
  <si>
    <t>274033103</t>
  </si>
  <si>
    <t>с.Санкибай</t>
  </si>
  <si>
    <t>274033104</t>
  </si>
  <si>
    <t>с.Сиырсаралжын</t>
  </si>
  <si>
    <t>274033105</t>
  </si>
  <si>
    <t>с.Сиыркол 1</t>
  </si>
  <si>
    <t>274033106</t>
  </si>
  <si>
    <t>с.Сиыркол 2</t>
  </si>
  <si>
    <t>274033107</t>
  </si>
  <si>
    <t>274033108</t>
  </si>
  <si>
    <t>с.Койсаралжын</t>
  </si>
  <si>
    <t>274033109</t>
  </si>
  <si>
    <t>с.Мортык Боранбай</t>
  </si>
  <si>
    <t>274033111</t>
  </si>
  <si>
    <t>с.Мортык Жандарбек</t>
  </si>
  <si>
    <t>274033112</t>
  </si>
  <si>
    <t>с.Киши Мортык</t>
  </si>
  <si>
    <t>274033113</t>
  </si>
  <si>
    <t>с.Турдыгул</t>
  </si>
  <si>
    <t>274033114</t>
  </si>
  <si>
    <t>с.Утепбай</t>
  </si>
  <si>
    <t>274033115</t>
  </si>
  <si>
    <t>с.Шошакмола</t>
  </si>
  <si>
    <t>274033200</t>
  </si>
  <si>
    <t>с.Акбалшык</t>
  </si>
  <si>
    <t>274033202</t>
  </si>
  <si>
    <t>с.Актан</t>
  </si>
  <si>
    <t>274033203</t>
  </si>
  <si>
    <t>с.Жалтырколь</t>
  </si>
  <si>
    <t>274033204</t>
  </si>
  <si>
    <t>с.Кошпан</t>
  </si>
  <si>
    <t>274033205</t>
  </si>
  <si>
    <t>с.Озекбай</t>
  </si>
  <si>
    <t>274033207</t>
  </si>
  <si>
    <t>с.Тасонгар</t>
  </si>
  <si>
    <t>274033208</t>
  </si>
  <si>
    <t>с.Шопонгар</t>
  </si>
  <si>
    <t>274033300</t>
  </si>
  <si>
    <t>274033302</t>
  </si>
  <si>
    <t>с.Дембей</t>
  </si>
  <si>
    <t>274033303</t>
  </si>
  <si>
    <t>с.Ефим</t>
  </si>
  <si>
    <t>274033304</t>
  </si>
  <si>
    <t>с.Жолкызыл</t>
  </si>
  <si>
    <t>274033306</t>
  </si>
  <si>
    <t>с.Иманбайбатыгы</t>
  </si>
  <si>
    <t>274033307</t>
  </si>
  <si>
    <t>с.Каразагон</t>
  </si>
  <si>
    <t>274033308</t>
  </si>
  <si>
    <t>с.Конишке</t>
  </si>
  <si>
    <t>274033309</t>
  </si>
  <si>
    <t>274033311</t>
  </si>
  <si>
    <t>с.Космырза</t>
  </si>
  <si>
    <t>274033312</t>
  </si>
  <si>
    <t>с.Сапарбатыгы</t>
  </si>
  <si>
    <t>274033313</t>
  </si>
  <si>
    <t>с.Сейткызыл</t>
  </si>
  <si>
    <t>274033314</t>
  </si>
  <si>
    <t>274033315</t>
  </si>
  <si>
    <t>с.Тулакбай</t>
  </si>
  <si>
    <t>274035000</t>
  </si>
  <si>
    <t>274035100</t>
  </si>
  <si>
    <t>274035102</t>
  </si>
  <si>
    <t>кр.хоз Кабушев</t>
  </si>
  <si>
    <t>274035103</t>
  </si>
  <si>
    <t>Плантация</t>
  </si>
  <si>
    <t>274035200</t>
  </si>
  <si>
    <t>с.Киши Айдархан</t>
  </si>
  <si>
    <t>274035202</t>
  </si>
  <si>
    <t>с.Батыр</t>
  </si>
  <si>
    <t>274035203</t>
  </si>
  <si>
    <t>274035204</t>
  </si>
  <si>
    <t>274035205</t>
  </si>
  <si>
    <t>ПМК</t>
  </si>
  <si>
    <t>274035206</t>
  </si>
  <si>
    <t>с.Савенко</t>
  </si>
  <si>
    <t>274035207</t>
  </si>
  <si>
    <t>274035400</t>
  </si>
  <si>
    <t>274035402</t>
  </si>
  <si>
    <t>274035403</t>
  </si>
  <si>
    <t>с.Бескаска</t>
  </si>
  <si>
    <t>274035404</t>
  </si>
  <si>
    <t>с.Даумбак</t>
  </si>
  <si>
    <t>274035405</t>
  </si>
  <si>
    <t>с.Дюсембай</t>
  </si>
  <si>
    <t>274035406</t>
  </si>
  <si>
    <t>с.Жорта</t>
  </si>
  <si>
    <t>274035408</t>
  </si>
  <si>
    <t>с.Каражигит</t>
  </si>
  <si>
    <t>274035409</t>
  </si>
  <si>
    <t>274035411</t>
  </si>
  <si>
    <t>с.Мардан</t>
  </si>
  <si>
    <t>274035414</t>
  </si>
  <si>
    <t>с.Мустафа</t>
  </si>
  <si>
    <t>274035415</t>
  </si>
  <si>
    <t>с.Постройка</t>
  </si>
  <si>
    <t>274035416</t>
  </si>
  <si>
    <t>с.Сайхы</t>
  </si>
  <si>
    <t>274035417</t>
  </si>
  <si>
    <t>с.Тауке</t>
  </si>
  <si>
    <t>274035418</t>
  </si>
  <si>
    <t>с.Тайбука</t>
  </si>
  <si>
    <t>274035419</t>
  </si>
  <si>
    <t>с.Тушыозен</t>
  </si>
  <si>
    <t>274035421</t>
  </si>
  <si>
    <t>с.Шауен</t>
  </si>
  <si>
    <t>274035500</t>
  </si>
  <si>
    <t>с.Тендик</t>
  </si>
  <si>
    <t>274035502</t>
  </si>
  <si>
    <t>с.Баубек 1</t>
  </si>
  <si>
    <t>274035505</t>
  </si>
  <si>
    <t>с.Жастулпар</t>
  </si>
  <si>
    <t>274035506</t>
  </si>
  <si>
    <t>с.Кушыганак</t>
  </si>
  <si>
    <t>274035507</t>
  </si>
  <si>
    <t>Онгарорны</t>
  </si>
  <si>
    <t>274035508</t>
  </si>
  <si>
    <t>с.Горбуново</t>
  </si>
  <si>
    <t>274465300</t>
  </si>
  <si>
    <t>с.Кожевниково</t>
  </si>
  <si>
    <t>274465400</t>
  </si>
  <si>
    <t>с.Павлово</t>
  </si>
  <si>
    <t>274467000</t>
  </si>
  <si>
    <t>Чеботаревский с.о.</t>
  </si>
  <si>
    <t>274467100</t>
  </si>
  <si>
    <t>с.Чеботарево</t>
  </si>
  <si>
    <t>274467200</t>
  </si>
  <si>
    <t>с.Хамино</t>
  </si>
  <si>
    <t>274469000</t>
  </si>
  <si>
    <t>Чесноковский с.о.</t>
  </si>
  <si>
    <t>274469100</t>
  </si>
  <si>
    <t>274471000</t>
  </si>
  <si>
    <t>Чировский с.о.</t>
  </si>
  <si>
    <t>274471100</t>
  </si>
  <si>
    <t>с.Чирово</t>
  </si>
  <si>
    <t>274471200</t>
  </si>
  <si>
    <t>с.Балабаново</t>
  </si>
  <si>
    <t>274473000</t>
  </si>
  <si>
    <t>Чувашинский с.о.</t>
  </si>
  <si>
    <t>274473100</t>
  </si>
  <si>
    <t>с.Чувашинское</t>
  </si>
  <si>
    <t>274473200</t>
  </si>
  <si>
    <t>с.Красный Урал</t>
  </si>
  <si>
    <t>274475000</t>
  </si>
  <si>
    <t>Щаповский с.о.</t>
  </si>
  <si>
    <t>274475100</t>
  </si>
  <si>
    <t>с.Щапово</t>
  </si>
  <si>
    <t>274477000</t>
  </si>
  <si>
    <t>Янайкинский с.о.</t>
  </si>
  <si>
    <t>274477100</t>
  </si>
  <si>
    <t>с.Янайкино</t>
  </si>
  <si>
    <t>274477102</t>
  </si>
  <si>
    <t>Животноводческая фирма</t>
  </si>
  <si>
    <t>274477200</t>
  </si>
  <si>
    <t>с.Богатск</t>
  </si>
  <si>
    <t>274477300</t>
  </si>
  <si>
    <t>с.Скворкино</t>
  </si>
  <si>
    <t>274479000</t>
  </si>
  <si>
    <t>Январцевский с.о.</t>
  </si>
  <si>
    <t>274479100</t>
  </si>
  <si>
    <t>с.Январцево</t>
  </si>
  <si>
    <t>274479102</t>
  </si>
  <si>
    <t>Дом оператора</t>
  </si>
  <si>
    <t>274479200</t>
  </si>
  <si>
    <t>с.Кирсаново</t>
  </si>
  <si>
    <t>274479300</t>
  </si>
  <si>
    <t>с.Петрово</t>
  </si>
  <si>
    <t>274479500</t>
  </si>
  <si>
    <t>с.Чинарево</t>
  </si>
  <si>
    <t>274800000</t>
  </si>
  <si>
    <t>Казталовский район</t>
  </si>
  <si>
    <t>274830000</t>
  </si>
  <si>
    <t>Казталовский с.о.</t>
  </si>
  <si>
    <t>274830100</t>
  </si>
  <si>
    <t>с.Казталовка</t>
  </si>
  <si>
    <t>274830200</t>
  </si>
  <si>
    <t>274830202</t>
  </si>
  <si>
    <t>274830203</t>
  </si>
  <si>
    <t>с.Долдаш</t>
  </si>
  <si>
    <t>274830204</t>
  </si>
  <si>
    <t>с.Жумагул</t>
  </si>
  <si>
    <t>274830205</t>
  </si>
  <si>
    <t>с.Кайран</t>
  </si>
  <si>
    <t>274830206</t>
  </si>
  <si>
    <t>274830208</t>
  </si>
  <si>
    <t>с.Куандык</t>
  </si>
  <si>
    <t>274830209</t>
  </si>
  <si>
    <t>с.Hукен</t>
  </si>
  <si>
    <t>274830212</t>
  </si>
  <si>
    <t>с.Молокино</t>
  </si>
  <si>
    <t>274830213</t>
  </si>
  <si>
    <t>с.Сундетшеген</t>
  </si>
  <si>
    <t>274830214</t>
  </si>
  <si>
    <t>с.Толеш</t>
  </si>
  <si>
    <t>274830215</t>
  </si>
  <si>
    <t>с.Утей</t>
  </si>
  <si>
    <t>274830216</t>
  </si>
  <si>
    <t>Кылышбайский с.о.</t>
  </si>
  <si>
    <t>315640100</t>
  </si>
  <si>
    <t>а.им.Кылышбай Ержанулы</t>
  </si>
  <si>
    <t>315641000</t>
  </si>
  <si>
    <t>Мирненская п.а.</t>
  </si>
  <si>
    <t>315641100</t>
  </si>
  <si>
    <t>п.Мирный</t>
  </si>
  <si>
    <t>315641300</t>
  </si>
  <si>
    <t>а.ГРЭ 21</t>
  </si>
  <si>
    <t>315643000</t>
  </si>
  <si>
    <t>Кызылотауский с.о.</t>
  </si>
  <si>
    <t>315643100</t>
  </si>
  <si>
    <t>а.Кушаман</t>
  </si>
  <si>
    <t>315645000</t>
  </si>
  <si>
    <t>Мынаралский с.о.</t>
  </si>
  <si>
    <t>315645100</t>
  </si>
  <si>
    <t>с.Мынарал</t>
  </si>
  <si>
    <t>315645200</t>
  </si>
  <si>
    <t>ст.Кашкантениз</t>
  </si>
  <si>
    <t>315645300</t>
  </si>
  <si>
    <t>ст.Мынарал</t>
  </si>
  <si>
    <t>315647000</t>
  </si>
  <si>
    <t>Уланбелский с.о.</t>
  </si>
  <si>
    <t>315647100</t>
  </si>
  <si>
    <t>с.Уланбель</t>
  </si>
  <si>
    <t>315647105</t>
  </si>
  <si>
    <t>ДЭУ 203</t>
  </si>
  <si>
    <t>315647200</t>
  </si>
  <si>
    <t>с.Малые Камкалы</t>
  </si>
  <si>
    <t>315649000</t>
  </si>
  <si>
    <t>Хантауская п.а.</t>
  </si>
  <si>
    <t>315649100</t>
  </si>
  <si>
    <t>п.Хантау</t>
  </si>
  <si>
    <t>315649200</t>
  </si>
  <si>
    <t>ст.Жидели</t>
  </si>
  <si>
    <t>315649300</t>
  </si>
  <si>
    <t>ст.Кияхты</t>
  </si>
  <si>
    <t>315651000</t>
  </si>
  <si>
    <t>Чиганакская п.а.</t>
  </si>
  <si>
    <t>315651100</t>
  </si>
  <si>
    <t>п.Шыганак</t>
  </si>
  <si>
    <t>315651200</t>
  </si>
  <si>
    <t>с.Бурубайтал</t>
  </si>
  <si>
    <t>315651300</t>
  </si>
  <si>
    <t>ст.Бурубайтал</t>
  </si>
  <si>
    <t>316000000</t>
  </si>
  <si>
    <t>Сарысуский район</t>
  </si>
  <si>
    <t>316020100</t>
  </si>
  <si>
    <t>274833303</t>
  </si>
  <si>
    <t>с.Беркали</t>
  </si>
  <si>
    <t>274833304</t>
  </si>
  <si>
    <t>с.Караагаш 1</t>
  </si>
  <si>
    <t>274833305</t>
  </si>
  <si>
    <t>с.Караагаш 2</t>
  </si>
  <si>
    <t>274833306</t>
  </si>
  <si>
    <t>с.Канаткобик</t>
  </si>
  <si>
    <t>274833308</t>
  </si>
  <si>
    <t>с.Меншин</t>
  </si>
  <si>
    <t>274835000</t>
  </si>
  <si>
    <t>Березинский с.о.</t>
  </si>
  <si>
    <t>274835100</t>
  </si>
  <si>
    <t>а.Кайынды</t>
  </si>
  <si>
    <t>274835102</t>
  </si>
  <si>
    <t>с.Аксуйрик</t>
  </si>
  <si>
    <t>274835103</t>
  </si>
  <si>
    <t>с.Далабай</t>
  </si>
  <si>
    <t>274835104</t>
  </si>
  <si>
    <t>с.Егиндой</t>
  </si>
  <si>
    <t>274835105</t>
  </si>
  <si>
    <t>274835106</t>
  </si>
  <si>
    <t>с.Жалгызшыгыр</t>
  </si>
  <si>
    <t>с.Жолкудук</t>
  </si>
  <si>
    <t>274835109</t>
  </si>
  <si>
    <t>с.Hасиболла</t>
  </si>
  <si>
    <t>274835111</t>
  </si>
  <si>
    <t>274835112</t>
  </si>
  <si>
    <t>с.Тогызкарагай</t>
  </si>
  <si>
    <t>274835113</t>
  </si>
  <si>
    <t>с.Хисмет</t>
  </si>
  <si>
    <t>274835115</t>
  </si>
  <si>
    <t>с.Супыш</t>
  </si>
  <si>
    <t>274837000</t>
  </si>
  <si>
    <t>Болашакский с.о.</t>
  </si>
  <si>
    <t>274837100</t>
  </si>
  <si>
    <t>с.Болашак</t>
  </si>
  <si>
    <t>274837102</t>
  </si>
  <si>
    <t>274837103</t>
  </si>
  <si>
    <t>с.Васкино</t>
  </si>
  <si>
    <t>274837104</t>
  </si>
  <si>
    <t>с.Камай</t>
  </si>
  <si>
    <t>274837105</t>
  </si>
  <si>
    <t>274837106</t>
  </si>
  <si>
    <t>с.Колганов</t>
  </si>
  <si>
    <t>а.Hиколай</t>
  </si>
  <si>
    <t>с.Молотков</t>
  </si>
  <si>
    <t>274837109</t>
  </si>
  <si>
    <t>274837200</t>
  </si>
  <si>
    <t>с.Копкутир</t>
  </si>
  <si>
    <t>274837202</t>
  </si>
  <si>
    <t>274837203</t>
  </si>
  <si>
    <t>с.Дуково</t>
  </si>
  <si>
    <t>274837204</t>
  </si>
  <si>
    <t>274837205</t>
  </si>
  <si>
    <t>с.Онайбек</t>
  </si>
  <si>
    <t>274837206</t>
  </si>
  <si>
    <t>с.Оспан 1</t>
  </si>
  <si>
    <t>274837208</t>
  </si>
  <si>
    <t>274837209</t>
  </si>
  <si>
    <t>с.Харитон</t>
  </si>
  <si>
    <t>274837211</t>
  </si>
  <si>
    <t>с.Чебаково</t>
  </si>
  <si>
    <t>274837300</t>
  </si>
  <si>
    <t>а.Жана тан</t>
  </si>
  <si>
    <t>с.Бескудук</t>
  </si>
  <si>
    <t>274837400</t>
  </si>
  <si>
    <t>а.Аккурай</t>
  </si>
  <si>
    <t>274837402</t>
  </si>
  <si>
    <t>с.Беденка</t>
  </si>
  <si>
    <t>274837404</t>
  </si>
  <si>
    <t>с.Кашка</t>
  </si>
  <si>
    <t>274837406</t>
  </si>
  <si>
    <t>194839102</t>
  </si>
  <si>
    <t>Верхняя база</t>
  </si>
  <si>
    <t>194839200</t>
  </si>
  <si>
    <t>с.Бескайнар</t>
  </si>
  <si>
    <t>194839300</t>
  </si>
  <si>
    <t>с.Кенарал</t>
  </si>
  <si>
    <t>194839400</t>
  </si>
  <si>
    <t>194843000</t>
  </si>
  <si>
    <t>с.о. Мусабек</t>
  </si>
  <si>
    <t>194843100</t>
  </si>
  <si>
    <t>с.Мусабек</t>
  </si>
  <si>
    <t>194843102</t>
  </si>
  <si>
    <t>194843200</t>
  </si>
  <si>
    <t>ст.Бакша</t>
  </si>
  <si>
    <t>194843300</t>
  </si>
  <si>
    <t>ст.Быжы</t>
  </si>
  <si>
    <t>194843400</t>
  </si>
  <si>
    <t>с.Маулимбай</t>
  </si>
  <si>
    <t>194843500</t>
  </si>
  <si>
    <t>ст.Моинкум</t>
  </si>
  <si>
    <t>194845000</t>
  </si>
  <si>
    <t>с.о.Кабылиса</t>
  </si>
  <si>
    <t>194845100</t>
  </si>
  <si>
    <t>с.Актекше</t>
  </si>
  <si>
    <t>194845200</t>
  </si>
  <si>
    <t>194847000</t>
  </si>
  <si>
    <t>Лабасинский с.о.</t>
  </si>
  <si>
    <t>194847100</t>
  </si>
  <si>
    <t>с.Мамбет</t>
  </si>
  <si>
    <t>194847200</t>
  </si>
  <si>
    <t>194847300</t>
  </si>
  <si>
    <t>194847400</t>
  </si>
  <si>
    <t>с.Талапты</t>
  </si>
  <si>
    <t>194849000</t>
  </si>
  <si>
    <t>Муканшинский с.о.</t>
  </si>
  <si>
    <t>194849100</t>
  </si>
  <si>
    <t>ст.Коксу</t>
  </si>
  <si>
    <t>194849200</t>
  </si>
  <si>
    <t>с.Жетыжал</t>
  </si>
  <si>
    <t>194849300</t>
  </si>
  <si>
    <t>с.50 лет Казахстана</t>
  </si>
  <si>
    <t>194849500</t>
  </si>
  <si>
    <t>с.Муканши</t>
  </si>
  <si>
    <t>194849600</t>
  </si>
  <si>
    <t>с.Hадиризбек</t>
  </si>
  <si>
    <t>194853000</t>
  </si>
  <si>
    <t>Мукринский с.о.</t>
  </si>
  <si>
    <t>194853100</t>
  </si>
  <si>
    <t>с.Мукры</t>
  </si>
  <si>
    <t>194853102</t>
  </si>
  <si>
    <t>уч.Алмалы</t>
  </si>
  <si>
    <t>194853103</t>
  </si>
  <si>
    <t>уч.Желдикора</t>
  </si>
  <si>
    <t>194853104</t>
  </si>
  <si>
    <t>уч.Точка</t>
  </si>
  <si>
    <t>194853105</t>
  </si>
  <si>
    <t>Бригада 3</t>
  </si>
  <si>
    <t>194853200</t>
  </si>
  <si>
    <t>с.10 лет Казахстана</t>
  </si>
  <si>
    <t>194855000</t>
  </si>
  <si>
    <t>Жарлыозекский с.о.</t>
  </si>
  <si>
    <t>194855100</t>
  </si>
  <si>
    <t>с.Жарлыозек</t>
  </si>
  <si>
    <t>194855200</t>
  </si>
  <si>
    <t>с.Бозтоган</t>
  </si>
  <si>
    <t>194855300</t>
  </si>
  <si>
    <t>с.Муканшы</t>
  </si>
  <si>
    <t>195000000</t>
  </si>
  <si>
    <t>Каратальский район</t>
  </si>
  <si>
    <t>195020000</t>
  </si>
  <si>
    <t>Уштобинская г.а.</t>
  </si>
  <si>
    <t>195020100</t>
  </si>
  <si>
    <t>г.Уштобе</t>
  </si>
  <si>
    <t>195020200</t>
  </si>
  <si>
    <t>195020300</t>
  </si>
  <si>
    <t>с.Ушкомей</t>
  </si>
  <si>
    <t>195020400</t>
  </si>
  <si>
    <t>с.Фрунзе</t>
  </si>
  <si>
    <t>195033000</t>
  </si>
  <si>
    <t>Балпыкский с.о.</t>
  </si>
  <si>
    <t>195033100</t>
  </si>
  <si>
    <t>195033102</t>
  </si>
  <si>
    <t>Дзержинбаза</t>
  </si>
  <si>
    <t>195033200</t>
  </si>
  <si>
    <t>с.Оян</t>
  </si>
  <si>
    <t>195033400</t>
  </si>
  <si>
    <t>с.Умтул</t>
  </si>
  <si>
    <t>195035000</t>
  </si>
  <si>
    <t>Ельтайский с.о.</t>
  </si>
  <si>
    <t>195035100</t>
  </si>
  <si>
    <t>с.Каражиде</t>
  </si>
  <si>
    <t>195035102</t>
  </si>
  <si>
    <t>Головное сооружение</t>
  </si>
  <si>
    <t>195035400</t>
  </si>
  <si>
    <t>195037000</t>
  </si>
  <si>
    <t>Ескельдинский с.о.</t>
  </si>
  <si>
    <t>195037100</t>
  </si>
  <si>
    <t>а.Ескельди би</t>
  </si>
  <si>
    <t>195037200</t>
  </si>
  <si>
    <t>195037300</t>
  </si>
  <si>
    <t>195037400</t>
  </si>
  <si>
    <t>195039000</t>
  </si>
  <si>
    <t>Канбактинский с.о.</t>
  </si>
  <si>
    <t>195039100</t>
  </si>
  <si>
    <t>195039200</t>
  </si>
  <si>
    <t>с.Акиык</t>
  </si>
  <si>
    <t>195039300</t>
  </si>
  <si>
    <t>195039400</t>
  </si>
  <si>
    <t>с.Дойыншы</t>
  </si>
  <si>
    <t>195043000</t>
  </si>
  <si>
    <t>Карашенгельский с.о.</t>
  </si>
  <si>
    <t>195043100</t>
  </si>
  <si>
    <t>с.Кальпе</t>
  </si>
  <si>
    <t>195043102</t>
  </si>
  <si>
    <t>кр.хоз Данияр</t>
  </si>
  <si>
    <t>195043103</t>
  </si>
  <si>
    <t>195043104</t>
  </si>
  <si>
    <t>195043105</t>
  </si>
  <si>
    <t>уч.Сарыбаган</t>
  </si>
  <si>
    <t>195043200</t>
  </si>
  <si>
    <t>с.Айдар</t>
  </si>
  <si>
    <t>195043400</t>
  </si>
  <si>
    <t>с.Канабек</t>
  </si>
  <si>
    <t>195043500</t>
  </si>
  <si>
    <t>с.Карашенгель</t>
  </si>
  <si>
    <t>195043502</t>
  </si>
  <si>
    <t>уч.Азнабай</t>
  </si>
  <si>
    <t>195043503</t>
  </si>
  <si>
    <t>уч.Головное</t>
  </si>
  <si>
    <t>195043504</t>
  </si>
  <si>
    <t>Лагерь</t>
  </si>
  <si>
    <t>195043505</t>
  </si>
  <si>
    <t>195045000</t>
  </si>
  <si>
    <t>Кызылбалыкский с.о.</t>
  </si>
  <si>
    <t>195045100</t>
  </si>
  <si>
    <t>с.Копбирлик</t>
  </si>
  <si>
    <t>195045200</t>
  </si>
  <si>
    <t>с.Каракум</t>
  </si>
  <si>
    <t>195047000</t>
  </si>
  <si>
    <t>Бастобинский а.о.</t>
  </si>
  <si>
    <t>195047100</t>
  </si>
  <si>
    <t>а.Бастобе</t>
  </si>
  <si>
    <t>195047300</t>
  </si>
  <si>
    <t>с.Жылыбулак</t>
  </si>
  <si>
    <t>195047400</t>
  </si>
  <si>
    <t>195047402</t>
  </si>
  <si>
    <t>Комплекс</t>
  </si>
  <si>
    <t>195047500</t>
  </si>
  <si>
    <t>рзд.Курышдаласы</t>
  </si>
  <si>
    <t>195047800</t>
  </si>
  <si>
    <t>с.Ортатобе</t>
  </si>
  <si>
    <t>195047880</t>
  </si>
  <si>
    <t>рзд.47</t>
  </si>
  <si>
    <t>195049000</t>
  </si>
  <si>
    <t>с.о.Айту би</t>
  </si>
  <si>
    <t>195049100</t>
  </si>
  <si>
    <t>195049102</t>
  </si>
  <si>
    <t>отг.Балта</t>
  </si>
  <si>
    <t>195049103</t>
  </si>
  <si>
    <t>Дом Куоса</t>
  </si>
  <si>
    <t>195049200</t>
  </si>
  <si>
    <t>с.Айту</t>
  </si>
  <si>
    <t>195049300</t>
  </si>
  <si>
    <t>с.Жасталап</t>
  </si>
  <si>
    <t>195049302</t>
  </si>
  <si>
    <t>отг.Бульдиргентогай</t>
  </si>
  <si>
    <t>195049303</t>
  </si>
  <si>
    <t>274853207</t>
  </si>
  <si>
    <t>с.Кадер</t>
  </si>
  <si>
    <t>274853212</t>
  </si>
  <si>
    <t>274853214</t>
  </si>
  <si>
    <t>с.Сарышыганак</t>
  </si>
  <si>
    <t>195053300</t>
  </si>
  <si>
    <t>195200000</t>
  </si>
  <si>
    <t>Карасайский район</t>
  </si>
  <si>
    <t>195220000</t>
  </si>
  <si>
    <t>Каскеленская г.а.</t>
  </si>
  <si>
    <t>195220100</t>
  </si>
  <si>
    <t>г.Каскелен</t>
  </si>
  <si>
    <t>195220200</t>
  </si>
  <si>
    <t>с.Айтей</t>
  </si>
  <si>
    <t>195220202</t>
  </si>
  <si>
    <t>195220300</t>
  </si>
  <si>
    <t>195233000</t>
  </si>
  <si>
    <t>195233100</t>
  </si>
  <si>
    <t>195233180</t>
  </si>
  <si>
    <t>195233200</t>
  </si>
  <si>
    <t>195233300</t>
  </si>
  <si>
    <t>с.Жармухамбет</t>
  </si>
  <si>
    <t>195233400</t>
  </si>
  <si>
    <t>с.Исаево</t>
  </si>
  <si>
    <t>195233500</t>
  </si>
  <si>
    <t>195233600</t>
  </si>
  <si>
    <t>195233700</t>
  </si>
  <si>
    <t>195233800</t>
  </si>
  <si>
    <t>с.Коктоган</t>
  </si>
  <si>
    <t>195233880</t>
  </si>
  <si>
    <t>195233900</t>
  </si>
  <si>
    <t>рзд.71</t>
  </si>
  <si>
    <t>195235000</t>
  </si>
  <si>
    <t>Жандосовский с.о.</t>
  </si>
  <si>
    <t>195235100</t>
  </si>
  <si>
    <t>с.Жандосово</t>
  </si>
  <si>
    <t>195235200</t>
  </si>
  <si>
    <t>195235300</t>
  </si>
  <si>
    <t>195237000</t>
  </si>
  <si>
    <t>Hовошамалганский с.о.</t>
  </si>
  <si>
    <t>195237100</t>
  </si>
  <si>
    <t>ст.Шамалган</t>
  </si>
  <si>
    <t>195237103</t>
  </si>
  <si>
    <t>Лесхоз Кордон</t>
  </si>
  <si>
    <t>195237200</t>
  </si>
  <si>
    <t>с.Жынгылды</t>
  </si>
  <si>
    <t>195237300</t>
  </si>
  <si>
    <t>с.Кольащы</t>
  </si>
  <si>
    <t>195237304</t>
  </si>
  <si>
    <t>МТФ Кошмамбет</t>
  </si>
  <si>
    <t>195237400</t>
  </si>
  <si>
    <t>с.Кошмамбет</t>
  </si>
  <si>
    <t>195237403</t>
  </si>
  <si>
    <t>195237404</t>
  </si>
  <si>
    <t>195237405</t>
  </si>
  <si>
    <t>Плотина УОС К-26</t>
  </si>
  <si>
    <t>195237500</t>
  </si>
  <si>
    <t>с.Куркудык</t>
  </si>
  <si>
    <t>195237600</t>
  </si>
  <si>
    <t>с.Батан</t>
  </si>
  <si>
    <t>195237700</t>
  </si>
  <si>
    <t>с.Турар</t>
  </si>
  <si>
    <t>195237702</t>
  </si>
  <si>
    <t>МТФ Турар</t>
  </si>
  <si>
    <t>195239000</t>
  </si>
  <si>
    <t>с.о.Таусамалы</t>
  </si>
  <si>
    <t>195239100</t>
  </si>
  <si>
    <t>с.Таусамалы</t>
  </si>
  <si>
    <t>195239200</t>
  </si>
  <si>
    <t>195239300</t>
  </si>
  <si>
    <t>195239500</t>
  </si>
  <si>
    <t>с.Hаурыз</t>
  </si>
  <si>
    <t>195239600</t>
  </si>
  <si>
    <t>с.Тастыбулак</t>
  </si>
  <si>
    <t>195239700</t>
  </si>
  <si>
    <t>с.Таужолы</t>
  </si>
  <si>
    <t>район им.Казыбек би</t>
  </si>
  <si>
    <t>351600000</t>
  </si>
  <si>
    <t>Балхаш Г.А.</t>
  </si>
  <si>
    <t>351610000</t>
  </si>
  <si>
    <t>г.Балхаш</t>
  </si>
  <si>
    <t>351635000</t>
  </si>
  <si>
    <t>Гульшатская п.а.</t>
  </si>
  <si>
    <t>351635100</t>
  </si>
  <si>
    <t>п.Гульшат</t>
  </si>
  <si>
    <t>351639000</t>
  </si>
  <si>
    <t>Коныратская п.а.</t>
  </si>
  <si>
    <t>351639100</t>
  </si>
  <si>
    <t>п.Конырат</t>
  </si>
  <si>
    <t>351639300</t>
  </si>
  <si>
    <t>п.Шыгыс-Конырат</t>
  </si>
  <si>
    <t>351645000</t>
  </si>
  <si>
    <t>Саякская п.а.</t>
  </si>
  <si>
    <t>351645100</t>
  </si>
  <si>
    <t>п.Саяк</t>
  </si>
  <si>
    <t>351800000</t>
  </si>
  <si>
    <t>Жезказган Г.А.</t>
  </si>
  <si>
    <t>351810000</t>
  </si>
  <si>
    <t>г.Жезказган</t>
  </si>
  <si>
    <t>351839000</t>
  </si>
  <si>
    <t>Кенгирский с.о.</t>
  </si>
  <si>
    <t>351839100</t>
  </si>
  <si>
    <t>с.Кенгирское</t>
  </si>
  <si>
    <t>351839200</t>
  </si>
  <si>
    <t>аул Корганбай</t>
  </si>
  <si>
    <t>351839202</t>
  </si>
  <si>
    <t>с.Шоткара</t>
  </si>
  <si>
    <t>351839300</t>
  </si>
  <si>
    <t>рзд.60</t>
  </si>
  <si>
    <t>351839400</t>
  </si>
  <si>
    <t>рзд.310 км</t>
  </si>
  <si>
    <t>351839480</t>
  </si>
  <si>
    <t>рзд.323 км</t>
  </si>
  <si>
    <t>351839500</t>
  </si>
  <si>
    <t>рзд.335 км</t>
  </si>
  <si>
    <t>351839580</t>
  </si>
  <si>
    <t>рзд.366 км</t>
  </si>
  <si>
    <t>351839680</t>
  </si>
  <si>
    <t>рзд.370 км</t>
  </si>
  <si>
    <t>351839780</t>
  </si>
  <si>
    <t>с.Рыбопитомник</t>
  </si>
  <si>
    <t>351839800</t>
  </si>
  <si>
    <t>ст.Теректы</t>
  </si>
  <si>
    <t>351839900</t>
  </si>
  <si>
    <t>ст.Туйемойнак</t>
  </si>
  <si>
    <t>351839980</t>
  </si>
  <si>
    <t>рзд.359 км</t>
  </si>
  <si>
    <t>351845000</t>
  </si>
  <si>
    <t>Сарыкенгирский с.о.</t>
  </si>
  <si>
    <t>351845100</t>
  </si>
  <si>
    <t>с.Малшыбай</t>
  </si>
  <si>
    <t>351845103</t>
  </si>
  <si>
    <t>зимовка Ажигуль</t>
  </si>
  <si>
    <t>351845105</t>
  </si>
  <si>
    <t>зимовка Акши</t>
  </si>
  <si>
    <t>351845107</t>
  </si>
  <si>
    <t>зимовка Байсалбай</t>
  </si>
  <si>
    <t>351845109</t>
  </si>
  <si>
    <t>зимовка Жаугашар</t>
  </si>
  <si>
    <t>351845111</t>
  </si>
  <si>
    <t>зимовка Оразалы 1</t>
  </si>
  <si>
    <t>351845112</t>
  </si>
  <si>
    <t>зимовка Оразалы 2</t>
  </si>
  <si>
    <t>351845115</t>
  </si>
  <si>
    <t>зимовка Санрык</t>
  </si>
  <si>
    <t>351845117</t>
  </si>
  <si>
    <t>зимовка Сарыкамыс</t>
  </si>
  <si>
    <t>351845200</t>
  </si>
  <si>
    <t>с.Балабай</t>
  </si>
  <si>
    <t>351845203</t>
  </si>
  <si>
    <t>зимовка Айранбай</t>
  </si>
  <si>
    <t>351845207</t>
  </si>
  <si>
    <t>зимовка Досмаганбет</t>
  </si>
  <si>
    <t>351845209</t>
  </si>
  <si>
    <t>зимовка Кемеш</t>
  </si>
  <si>
    <t>351845211</t>
  </si>
  <si>
    <t>зимовка Колбай</t>
  </si>
  <si>
    <t>351845213</t>
  </si>
  <si>
    <t>зимовка Котырбулак</t>
  </si>
  <si>
    <t>351845215</t>
  </si>
  <si>
    <t>зимовка Сарыбулак</t>
  </si>
  <si>
    <t>351845217</t>
  </si>
  <si>
    <t>зимовка Тенбай</t>
  </si>
  <si>
    <t>351845218</t>
  </si>
  <si>
    <t>зимовка Токтыкбай</t>
  </si>
  <si>
    <t>351845221</t>
  </si>
  <si>
    <t>зимовка Шокибай</t>
  </si>
  <si>
    <t>351845300</t>
  </si>
  <si>
    <t>351845303</t>
  </si>
  <si>
    <t>зимовка Алахан</t>
  </si>
  <si>
    <t>351845305</t>
  </si>
  <si>
    <t>зимовка Жамантас</t>
  </si>
  <si>
    <t>351845307</t>
  </si>
  <si>
    <t>зимовка Жуман</t>
  </si>
  <si>
    <t>351845309</t>
  </si>
  <si>
    <t>зимовка Карабас</t>
  </si>
  <si>
    <t>351845311</t>
  </si>
  <si>
    <t>зимовка Карасу</t>
  </si>
  <si>
    <t>351845313</t>
  </si>
  <si>
    <t>зимовка Каркынбай</t>
  </si>
  <si>
    <t>351845315</t>
  </si>
  <si>
    <t>зимовка Катыгулак</t>
  </si>
  <si>
    <t>351845317</t>
  </si>
  <si>
    <t>зимовка Кызылуй</t>
  </si>
  <si>
    <t>351845400</t>
  </si>
  <si>
    <t>с.Откелбай</t>
  </si>
  <si>
    <t>351845403</t>
  </si>
  <si>
    <t>зимовка Аккияк</t>
  </si>
  <si>
    <t>351845404</t>
  </si>
  <si>
    <t>зимовка Алимбай</t>
  </si>
  <si>
    <t>351845405</t>
  </si>
  <si>
    <t>зимовка Байдос</t>
  </si>
  <si>
    <t>351845406</t>
  </si>
  <si>
    <t>с.Байлыбокан</t>
  </si>
  <si>
    <t>351845409</t>
  </si>
  <si>
    <t>зимовка Есжан</t>
  </si>
  <si>
    <t>351845411</t>
  </si>
  <si>
    <t>зимовка Шенбер</t>
  </si>
  <si>
    <t>351845412</t>
  </si>
  <si>
    <t>зимовка Коктас</t>
  </si>
  <si>
    <t>351845413</t>
  </si>
  <si>
    <t>зимовка Кызыладыр</t>
  </si>
  <si>
    <t>351845415</t>
  </si>
  <si>
    <t>зимовка Тугискен</t>
  </si>
  <si>
    <t>351849000</t>
  </si>
  <si>
    <t>351849100</t>
  </si>
  <si>
    <t>351849200</t>
  </si>
  <si>
    <t>с.Старый Талап</t>
  </si>
  <si>
    <t>352000000</t>
  </si>
  <si>
    <t>Каражал Г.А.</t>
  </si>
  <si>
    <t>352010000</t>
  </si>
  <si>
    <t>г.Каражал</t>
  </si>
  <si>
    <t>352035000</t>
  </si>
  <si>
    <t>Жайремская п.а.</t>
  </si>
  <si>
    <t>352035100</t>
  </si>
  <si>
    <t>п.Жайрем</t>
  </si>
  <si>
    <t>352100000</t>
  </si>
  <si>
    <t>Приозерск Г.А.</t>
  </si>
  <si>
    <t>352110000</t>
  </si>
  <si>
    <t>г.Приозерск</t>
  </si>
  <si>
    <t>352200000</t>
  </si>
  <si>
    <t>Сарань Г.А.</t>
  </si>
  <si>
    <t>352210000</t>
  </si>
  <si>
    <t>г.Сарань</t>
  </si>
  <si>
    <t>352231000</t>
  </si>
  <si>
    <t>Актасская п.а.</t>
  </si>
  <si>
    <t>352231100</t>
  </si>
  <si>
    <t>п.Актас</t>
  </si>
  <si>
    <t>352300000</t>
  </si>
  <si>
    <t>Сатпаев Г.А.</t>
  </si>
  <si>
    <t>352310000</t>
  </si>
  <si>
    <t>г.Сатпаев</t>
  </si>
  <si>
    <t>352337000</t>
  </si>
  <si>
    <t>Жезказганская п.а.</t>
  </si>
  <si>
    <t>352337100</t>
  </si>
  <si>
    <t>п.Жезказган</t>
  </si>
  <si>
    <t>352337200</t>
  </si>
  <si>
    <t>с.Сатпаев</t>
  </si>
  <si>
    <t>352400000</t>
  </si>
  <si>
    <t>Темиртау Г.А.</t>
  </si>
  <si>
    <t>352410000</t>
  </si>
  <si>
    <t>г.Темиртау</t>
  </si>
  <si>
    <t>352431000</t>
  </si>
  <si>
    <t>уч.ШКМ</t>
  </si>
  <si>
    <t>195653200</t>
  </si>
  <si>
    <t>с.Жаркент-Арасан</t>
  </si>
  <si>
    <t>195653300</t>
  </si>
  <si>
    <t>с.Коктал-Арасан</t>
  </si>
  <si>
    <t>195655000</t>
  </si>
  <si>
    <t>Улькеншыганский с.о.</t>
  </si>
  <si>
    <t>195655100</t>
  </si>
  <si>
    <t>с.Улкен Шыган</t>
  </si>
  <si>
    <t>195655200</t>
  </si>
  <si>
    <t>с.Аккент</t>
  </si>
  <si>
    <t>195655300</t>
  </si>
  <si>
    <t>195655400</t>
  </si>
  <si>
    <t>с.Киши Шыган</t>
  </si>
  <si>
    <t>195657000</t>
  </si>
  <si>
    <t>Ушаралский с.о.</t>
  </si>
  <si>
    <t>195657100</t>
  </si>
  <si>
    <t>с.Ушарал</t>
  </si>
  <si>
    <t>195657102</t>
  </si>
  <si>
    <t>уч.Стан</t>
  </si>
  <si>
    <t>195657200</t>
  </si>
  <si>
    <t>с.Акарал</t>
  </si>
  <si>
    <t>195657202</t>
  </si>
  <si>
    <t>уч.Ортабаз</t>
  </si>
  <si>
    <t>195657300</t>
  </si>
  <si>
    <t>с.Кызылжиде</t>
  </si>
  <si>
    <t>195659000</t>
  </si>
  <si>
    <t>Чулакайский с.о.</t>
  </si>
  <si>
    <t>195659100</t>
  </si>
  <si>
    <t>с.Чулакай</t>
  </si>
  <si>
    <t>353253200</t>
  </si>
  <si>
    <t>353253300</t>
  </si>
  <si>
    <t>с.Зеленые Ключи</t>
  </si>
  <si>
    <t>353253400</t>
  </si>
  <si>
    <t>с.Северное</t>
  </si>
  <si>
    <t>353253500</t>
  </si>
  <si>
    <t>с.Южное</t>
  </si>
  <si>
    <t>353257000</t>
  </si>
  <si>
    <t>Карабасская п.а.</t>
  </si>
  <si>
    <t>353257100</t>
  </si>
  <si>
    <t>п.Карабас</t>
  </si>
  <si>
    <t>353259000</t>
  </si>
  <si>
    <t>353259100</t>
  </si>
  <si>
    <t>353259107</t>
  </si>
  <si>
    <t>353259300</t>
  </si>
  <si>
    <t>с.Восход</t>
  </si>
  <si>
    <t>353259303</t>
  </si>
  <si>
    <t>с.Алматинка</t>
  </si>
  <si>
    <t>353259600</t>
  </si>
  <si>
    <t>353259605</t>
  </si>
  <si>
    <t>с.Колпак</t>
  </si>
  <si>
    <t>353259700</t>
  </si>
  <si>
    <t>353261000</t>
  </si>
  <si>
    <t>Кулайгырский с.о.</t>
  </si>
  <si>
    <t>353261100</t>
  </si>
  <si>
    <t>с.Кулайгыр</t>
  </si>
  <si>
    <t>353261200</t>
  </si>
  <si>
    <t>с.Жаманжол</t>
  </si>
  <si>
    <t>353261800</t>
  </si>
  <si>
    <t>с.Ялта</t>
  </si>
  <si>
    <t>353263000</t>
  </si>
  <si>
    <t>Курминский с.о.</t>
  </si>
  <si>
    <t>353263100</t>
  </si>
  <si>
    <t>с.Курминское</t>
  </si>
  <si>
    <t>353263102</t>
  </si>
  <si>
    <t>353263200</t>
  </si>
  <si>
    <t>353263300</t>
  </si>
  <si>
    <t>с.Спасск</t>
  </si>
  <si>
    <t>353267000</t>
  </si>
  <si>
    <t>353267100</t>
  </si>
  <si>
    <t>с.Агрогородок</t>
  </si>
  <si>
    <t>353267200</t>
  </si>
  <si>
    <t>353267800</t>
  </si>
  <si>
    <t>353281000</t>
  </si>
  <si>
    <t>Самарский с.о.</t>
  </si>
  <si>
    <t>353281100</t>
  </si>
  <si>
    <t>353281200</t>
  </si>
  <si>
    <t>с.Бородиновка</t>
  </si>
  <si>
    <t>353281300</t>
  </si>
  <si>
    <t>с.Изумрудное</t>
  </si>
  <si>
    <t>353281400</t>
  </si>
  <si>
    <t>с.Огороды</t>
  </si>
  <si>
    <t>353281600</t>
  </si>
  <si>
    <t>с.Пруды</t>
  </si>
  <si>
    <t>353285000</t>
  </si>
  <si>
    <t>Топарская п.а.</t>
  </si>
  <si>
    <t>353285100</t>
  </si>
  <si>
    <t>п.Топар</t>
  </si>
  <si>
    <t>353289000</t>
  </si>
  <si>
    <t>Южная п.а.</t>
  </si>
  <si>
    <t>353289100</t>
  </si>
  <si>
    <t>п.Южный</t>
  </si>
  <si>
    <t>353600000</t>
  </si>
  <si>
    <t>Актогайский район</t>
  </si>
  <si>
    <t>353630000</t>
  </si>
  <si>
    <t>353630100</t>
  </si>
  <si>
    <t>353630105</t>
  </si>
  <si>
    <t>зимовка Аксай</t>
  </si>
  <si>
    <t>353631000</t>
  </si>
  <si>
    <t>353631100</t>
  </si>
  <si>
    <t>353631107</t>
  </si>
  <si>
    <t>зимовка Таскын</t>
  </si>
  <si>
    <t>353631108</t>
  </si>
  <si>
    <t>зимовка Айдын</t>
  </si>
  <si>
    <t>353631109</t>
  </si>
  <si>
    <t>353631111</t>
  </si>
  <si>
    <t>зимовка Аккора</t>
  </si>
  <si>
    <t>353631112</t>
  </si>
  <si>
    <t>353631113</t>
  </si>
  <si>
    <t>зимовка Калкан</t>
  </si>
  <si>
    <t>353631114</t>
  </si>
  <si>
    <t>зимовка Орта Жолекен</t>
  </si>
  <si>
    <t>зимовка Даулетбек</t>
  </si>
  <si>
    <t>356475104</t>
  </si>
  <si>
    <t>356475105</t>
  </si>
  <si>
    <t>зимовка Рахимбек</t>
  </si>
  <si>
    <t>356475200</t>
  </si>
  <si>
    <t>356475202</t>
  </si>
  <si>
    <t>зимовка Бирназар</t>
  </si>
  <si>
    <t>356475203</t>
  </si>
  <si>
    <t>зимовка Ержан</t>
  </si>
  <si>
    <t>356475204</t>
  </si>
  <si>
    <t>зимовка Досал</t>
  </si>
  <si>
    <t>356475206</t>
  </si>
  <si>
    <t>зимовка Копыроба</t>
  </si>
  <si>
    <t>356475207</t>
  </si>
  <si>
    <t>зимовка Тазоба</t>
  </si>
  <si>
    <t>356475400</t>
  </si>
  <si>
    <t>356475402</t>
  </si>
  <si>
    <t>зимовка Кантарбай</t>
  </si>
  <si>
    <t>356475403</t>
  </si>
  <si>
    <t>зимовка Каргабай</t>
  </si>
  <si>
    <t>356475404</t>
  </si>
  <si>
    <t>356475405</t>
  </si>
  <si>
    <t>зимовка Курманапа</t>
  </si>
  <si>
    <t>356475406</t>
  </si>
  <si>
    <t>356475407</t>
  </si>
  <si>
    <t>356475408</t>
  </si>
  <si>
    <t>зимовка Алабас малая</t>
  </si>
  <si>
    <t>356475409</t>
  </si>
  <si>
    <t>356475411</t>
  </si>
  <si>
    <t>зимовка Узынжол</t>
  </si>
  <si>
    <t>356475412</t>
  </si>
  <si>
    <t>зимовка Шаппан кажы</t>
  </si>
  <si>
    <t>356477000</t>
  </si>
  <si>
    <t>356477100</t>
  </si>
  <si>
    <t>с.Успенское</t>
  </si>
  <si>
    <t>356477200</t>
  </si>
  <si>
    <t>356477300</t>
  </si>
  <si>
    <t>ст.Айса</t>
  </si>
  <si>
    <t>356477400</t>
  </si>
  <si>
    <t>с.Еркиндык</t>
  </si>
  <si>
    <t>356479000</t>
  </si>
  <si>
    <t>Акойский с.о.</t>
  </si>
  <si>
    <t>356479100</t>
  </si>
  <si>
    <t>356481000</t>
  </si>
  <si>
    <t>Кийктинский с.о.</t>
  </si>
  <si>
    <t>356481100</t>
  </si>
  <si>
    <t>с.Кийкти</t>
  </si>
  <si>
    <t>356481102</t>
  </si>
  <si>
    <t>с.Аркарлы</t>
  </si>
  <si>
    <t>356481104</t>
  </si>
  <si>
    <t>356483000</t>
  </si>
  <si>
    <t>Тагылинский с.о.</t>
  </si>
  <si>
    <t>356483100</t>
  </si>
  <si>
    <t>с.Жумыскер</t>
  </si>
  <si>
    <t>356483102</t>
  </si>
  <si>
    <t>зимовка Акмаганбет</t>
  </si>
  <si>
    <t>356483103</t>
  </si>
  <si>
    <t>зимовка Ескiбидайик</t>
  </si>
  <si>
    <t>356483104</t>
  </si>
  <si>
    <t>зимовка Жанабидайик</t>
  </si>
  <si>
    <t>356483108</t>
  </si>
  <si>
    <t>356483109</t>
  </si>
  <si>
    <t>зимовка Кулак</t>
  </si>
  <si>
    <t>356483111</t>
  </si>
  <si>
    <t>356483112</t>
  </si>
  <si>
    <t>зимовка Сельтей</t>
  </si>
  <si>
    <t>356483113</t>
  </si>
  <si>
    <t>зимовка Шетшокы</t>
  </si>
  <si>
    <t>356483200</t>
  </si>
  <si>
    <t>356483202</t>
  </si>
  <si>
    <t>356483203</t>
  </si>
  <si>
    <t>356483300</t>
  </si>
  <si>
    <t>356483302</t>
  </si>
  <si>
    <t>зимовка Аякала</t>
  </si>
  <si>
    <t>356487000</t>
  </si>
  <si>
    <t>Шетский с.о.</t>
  </si>
  <si>
    <t>356487100</t>
  </si>
  <si>
    <t>с.Унрек</t>
  </si>
  <si>
    <t>356487102</t>
  </si>
  <si>
    <t>кр.хоз Акбереке</t>
  </si>
  <si>
    <t>356487103</t>
  </si>
  <si>
    <t>кр.хоз Береке</t>
  </si>
  <si>
    <t>356487200</t>
  </si>
  <si>
    <t>с.Карамыс</t>
  </si>
  <si>
    <t>356487300</t>
  </si>
  <si>
    <t>с.Куттыбай</t>
  </si>
  <si>
    <t>356487400</t>
  </si>
  <si>
    <t>390000000</t>
  </si>
  <si>
    <t>Костанайская область</t>
  </si>
  <si>
    <t>391000000</t>
  </si>
  <si>
    <t>Костанай Г.А.</t>
  </si>
  <si>
    <t>391010000</t>
  </si>
  <si>
    <t>г.Костанай</t>
  </si>
  <si>
    <t>391600000</t>
  </si>
  <si>
    <t>Аркалык Г.А.</t>
  </si>
  <si>
    <t>391610000</t>
  </si>
  <si>
    <t>г.Аркалык</t>
  </si>
  <si>
    <t>391635000</t>
  </si>
  <si>
    <t>Аккошкарский с.о.</t>
  </si>
  <si>
    <t>391635100</t>
  </si>
  <si>
    <t>с.Аккошкар</t>
  </si>
  <si>
    <t>391635103</t>
  </si>
  <si>
    <t>с.Айтбеке</t>
  </si>
  <si>
    <t>391635105</t>
  </si>
  <si>
    <t>391635106</t>
  </si>
  <si>
    <t>391635108</t>
  </si>
  <si>
    <t>391637000</t>
  </si>
  <si>
    <t>с.о.Алуа</t>
  </si>
  <si>
    <t>391637100</t>
  </si>
  <si>
    <t>с.Алуа</t>
  </si>
  <si>
    <t>391639000</t>
  </si>
  <si>
    <t>Ангарский с.о.</t>
  </si>
  <si>
    <t>391639100</t>
  </si>
  <si>
    <t>с.Ангарское</t>
  </si>
  <si>
    <t>391643000</t>
  </si>
  <si>
    <t>Ашутастинский с.о.</t>
  </si>
  <si>
    <t>391643100</t>
  </si>
  <si>
    <t>с.Ашутасты</t>
  </si>
  <si>
    <t>391645000</t>
  </si>
  <si>
    <t>Восточный с.о.</t>
  </si>
  <si>
    <t>391645100</t>
  </si>
  <si>
    <t>с.Восточное</t>
  </si>
  <si>
    <t>391646000</t>
  </si>
  <si>
    <t>Екидинский с.о.</t>
  </si>
  <si>
    <t>391646100</t>
  </si>
  <si>
    <t>с.Екидин</t>
  </si>
  <si>
    <t>391646114</t>
  </si>
  <si>
    <t>с.Байдильда</t>
  </si>
  <si>
    <t>391646115</t>
  </si>
  <si>
    <t>с.Жуман</t>
  </si>
  <si>
    <t>391646117</t>
  </si>
  <si>
    <t>391646118</t>
  </si>
  <si>
    <t>391646400</t>
  </si>
  <si>
    <t>с.Маятас</t>
  </si>
  <si>
    <t>с.Амир</t>
  </si>
  <si>
    <t>391646405</t>
  </si>
  <si>
    <t>391646406</t>
  </si>
  <si>
    <t>с.Кокей</t>
  </si>
  <si>
    <t>391646407</t>
  </si>
  <si>
    <t>391647000</t>
  </si>
  <si>
    <t>Жалгызталский с.о.</t>
  </si>
  <si>
    <t>391647100</t>
  </si>
  <si>
    <t>с.Жалгызтал</t>
  </si>
  <si>
    <t>391648000</t>
  </si>
  <si>
    <t>391648100</t>
  </si>
  <si>
    <t>391648102</t>
  </si>
  <si>
    <t>391648105</t>
  </si>
  <si>
    <t>391648109</t>
  </si>
  <si>
    <t>391648112</t>
  </si>
  <si>
    <t>391648116</t>
  </si>
  <si>
    <t>с.Токкожа</t>
  </si>
  <si>
    <t>391648118</t>
  </si>
  <si>
    <t>с.Шалтай</t>
  </si>
  <si>
    <t>391649000</t>
  </si>
  <si>
    <t>391649100</t>
  </si>
  <si>
    <t>зимовка Ушарал</t>
  </si>
  <si>
    <t>353641317</t>
  </si>
  <si>
    <t>353641400</t>
  </si>
  <si>
    <t>с.Каракой</t>
  </si>
  <si>
    <t>353641402</t>
  </si>
  <si>
    <t>зимовка Айкай</t>
  </si>
  <si>
    <t>353641406</t>
  </si>
  <si>
    <t>зимовка Жаланаш</t>
  </si>
  <si>
    <t>353641411</t>
  </si>
  <si>
    <t>зимовка Мухаметжан</t>
  </si>
  <si>
    <t>353641412</t>
  </si>
  <si>
    <t>зимовка Тыналы</t>
  </si>
  <si>
    <t>353643000</t>
  </si>
  <si>
    <t>а.о. Кежек</t>
  </si>
  <si>
    <t>353643100</t>
  </si>
  <si>
    <t>с.Акший</t>
  </si>
  <si>
    <t>353643103</t>
  </si>
  <si>
    <t>зимовка Алмалы</t>
  </si>
  <si>
    <t>196020100</t>
  </si>
  <si>
    <t>г.Сарканд</t>
  </si>
  <si>
    <t>196020200</t>
  </si>
  <si>
    <t>196033000</t>
  </si>
  <si>
    <t>Аманбоктерский с.о.</t>
  </si>
  <si>
    <t>196033100</t>
  </si>
  <si>
    <t>с.Аманбоктер</t>
  </si>
  <si>
    <t>196033200</t>
  </si>
  <si>
    <t>196035000</t>
  </si>
  <si>
    <t>196035100</t>
  </si>
  <si>
    <t>с.Пограничник</t>
  </si>
  <si>
    <t>196035200</t>
  </si>
  <si>
    <t>196035400</t>
  </si>
  <si>
    <t>с.Караултобе</t>
  </si>
  <si>
    <t>196037000</t>
  </si>
  <si>
    <t>Бакалинский с.о.</t>
  </si>
  <si>
    <t>196037100</t>
  </si>
  <si>
    <t>с.Бакалы</t>
  </si>
  <si>
    <t>196037200</t>
  </si>
  <si>
    <t>Благодарный с.о.</t>
  </si>
  <si>
    <t>151031100</t>
  </si>
  <si>
    <t>а.Кенеса Нокина</t>
  </si>
  <si>
    <t>151031102</t>
  </si>
  <si>
    <t>Сад</t>
  </si>
  <si>
    <t>151031180</t>
  </si>
  <si>
    <t>с.Акшат</t>
  </si>
  <si>
    <t>151031200</t>
  </si>
  <si>
    <t>с.Белогорка</t>
  </si>
  <si>
    <t>151031207</t>
  </si>
  <si>
    <t>точка Мерген</t>
  </si>
  <si>
    <t>151031208</t>
  </si>
  <si>
    <t>точка Талдыбулак</t>
  </si>
  <si>
    <t>151031280</t>
  </si>
  <si>
    <t>с.Белогорский карьер</t>
  </si>
  <si>
    <t>151031300</t>
  </si>
  <si>
    <t>151031302</t>
  </si>
  <si>
    <t>Актастыбаз</t>
  </si>
  <si>
    <t>151031304</t>
  </si>
  <si>
    <t>к/х Балык</t>
  </si>
  <si>
    <t>151031305</t>
  </si>
  <si>
    <t>точка Майское</t>
  </si>
  <si>
    <t>151031380</t>
  </si>
  <si>
    <t>с.Кызыл жар</t>
  </si>
  <si>
    <t>151031385</t>
  </si>
  <si>
    <t>точка Джамбул</t>
  </si>
  <si>
    <t>151031400</t>
  </si>
  <si>
    <t>151031500</t>
  </si>
  <si>
    <t>151031503</t>
  </si>
  <si>
    <t>Дача</t>
  </si>
  <si>
    <t>151031504</t>
  </si>
  <si>
    <t>к/х Абишев</t>
  </si>
  <si>
    <t>151031580</t>
  </si>
  <si>
    <t>с.Украинка</t>
  </si>
  <si>
    <t>151031600</t>
  </si>
  <si>
    <t>с.Ульке</t>
  </si>
  <si>
    <t>151031603</t>
  </si>
  <si>
    <t>к/х "Асан и Н"</t>
  </si>
  <si>
    <t>151031605</t>
  </si>
  <si>
    <t>точка Конебаза</t>
  </si>
  <si>
    <t>151031680</t>
  </si>
  <si>
    <t>с.Шилисай</t>
  </si>
  <si>
    <t>151035000</t>
  </si>
  <si>
    <t>Каргалинский с.о.</t>
  </si>
  <si>
    <t>151035100</t>
  </si>
  <si>
    <t>с.Каргалинское</t>
  </si>
  <si>
    <t>151035200</t>
  </si>
  <si>
    <t>с.Акжар</t>
  </si>
  <si>
    <t>151035300</t>
  </si>
  <si>
    <t>с.Магаджановское</t>
  </si>
  <si>
    <t>151035302</t>
  </si>
  <si>
    <t>Подхоз Лесной</t>
  </si>
  <si>
    <t>151037000</t>
  </si>
  <si>
    <t>Курайлинский с.о.</t>
  </si>
  <si>
    <t>151037100</t>
  </si>
  <si>
    <t>с.Курайли</t>
  </si>
  <si>
    <t>151037102</t>
  </si>
  <si>
    <t>ст.Курайли</t>
  </si>
  <si>
    <t>151037300</t>
  </si>
  <si>
    <t>с.Георгиевка</t>
  </si>
  <si>
    <t>151037400</t>
  </si>
  <si>
    <t>с.Илек</t>
  </si>
  <si>
    <t>151037500</t>
  </si>
  <si>
    <t>рзд.39</t>
  </si>
  <si>
    <t>151037600</t>
  </si>
  <si>
    <t>с.Россовхоз</t>
  </si>
  <si>
    <t>151037608</t>
  </si>
  <si>
    <t>точка "Хутор"</t>
  </si>
  <si>
    <t>151039000</t>
  </si>
  <si>
    <t>Hовый с.о.</t>
  </si>
  <si>
    <t>151039100</t>
  </si>
  <si>
    <t>с.Hовое</t>
  </si>
  <si>
    <t>151039102</t>
  </si>
  <si>
    <t>с.Шестихатка</t>
  </si>
  <si>
    <t>151039200</t>
  </si>
  <si>
    <t>с.Курашасай</t>
  </si>
  <si>
    <t>151039202</t>
  </si>
  <si>
    <t>с.Дженишке</t>
  </si>
  <si>
    <t>151041000</t>
  </si>
  <si>
    <t>Саздинский с.о.</t>
  </si>
  <si>
    <t>151041100</t>
  </si>
  <si>
    <t>с.Сазды</t>
  </si>
  <si>
    <t>151041103</t>
  </si>
  <si>
    <t>с.Полевое</t>
  </si>
  <si>
    <t>153200000</t>
  </si>
  <si>
    <t>Алгинский район</t>
  </si>
  <si>
    <t>153220000</t>
  </si>
  <si>
    <t>Алгинская г.а.</t>
  </si>
  <si>
    <t>153220100</t>
  </si>
  <si>
    <t>г.Алга</t>
  </si>
  <si>
    <t>153233000</t>
  </si>
  <si>
    <t>Бескоспинский с.о.</t>
  </si>
  <si>
    <t>153233100</t>
  </si>
  <si>
    <t>зимовка Кызылсенгир</t>
  </si>
  <si>
    <t>353647206</t>
  </si>
  <si>
    <t>зимовка Каражумак</t>
  </si>
  <si>
    <t>353649000</t>
  </si>
  <si>
    <t>Кусакский с.о.</t>
  </si>
  <si>
    <t>353649100</t>
  </si>
  <si>
    <t>353649102</t>
  </si>
  <si>
    <t>зимовка Басжарасбай</t>
  </si>
  <si>
    <t>353649103</t>
  </si>
  <si>
    <t>зимовка Керегетас</t>
  </si>
  <si>
    <t>353649104</t>
  </si>
  <si>
    <t>353649105</t>
  </si>
  <si>
    <t>зимовка Омиржан</t>
  </si>
  <si>
    <t>353649107</t>
  </si>
  <si>
    <t>зимовка Байбори</t>
  </si>
  <si>
    <t>353649109</t>
  </si>
  <si>
    <t>зимовка Бесшокы</t>
  </si>
  <si>
    <t>353649115</t>
  </si>
  <si>
    <t>зимовка Орта-Сарман</t>
  </si>
  <si>
    <t>353649116</t>
  </si>
  <si>
    <t>353649117</t>
  </si>
  <si>
    <t>зимовка Белсенди</t>
  </si>
  <si>
    <t>353649118</t>
  </si>
  <si>
    <t>зимовка Кайыпкажи</t>
  </si>
  <si>
    <t>353649119</t>
  </si>
  <si>
    <t>зимовка Караагаш</t>
  </si>
  <si>
    <t>353649121</t>
  </si>
  <si>
    <t>зимовка Карашокы</t>
  </si>
  <si>
    <t>353649122</t>
  </si>
  <si>
    <t>353649123</t>
  </si>
  <si>
    <t>зимовка Молак</t>
  </si>
  <si>
    <t>353649124</t>
  </si>
  <si>
    <t>274853216</t>
  </si>
  <si>
    <t>с.Хиуа</t>
  </si>
  <si>
    <t>274853300</t>
  </si>
  <si>
    <t>274853302</t>
  </si>
  <si>
    <t>с.Кузьма</t>
  </si>
  <si>
    <t>274853400</t>
  </si>
  <si>
    <t>с.Серик</t>
  </si>
  <si>
    <t>274853402</t>
  </si>
  <si>
    <t>с.Ашыкудук 1</t>
  </si>
  <si>
    <t>274853403</t>
  </si>
  <si>
    <t>с.Ашыкудук 2</t>
  </si>
  <si>
    <t>274853404</t>
  </si>
  <si>
    <t>Дом чабана Серика</t>
  </si>
  <si>
    <t>274853405</t>
  </si>
  <si>
    <t>с.Жабайкин</t>
  </si>
  <si>
    <t>274853407</t>
  </si>
  <si>
    <t>с.Карасу 1</t>
  </si>
  <si>
    <t>274853411</t>
  </si>
  <si>
    <t>с.Салык</t>
  </si>
  <si>
    <t>274853414</t>
  </si>
  <si>
    <t>274853415</t>
  </si>
  <si>
    <t>274855000</t>
  </si>
  <si>
    <t>274855100</t>
  </si>
  <si>
    <t>274855200</t>
  </si>
  <si>
    <t>274855203</t>
  </si>
  <si>
    <t>274855204</t>
  </si>
  <si>
    <t>с.Даукора</t>
  </si>
  <si>
    <t>274855205</t>
  </si>
  <si>
    <t>с.Даулбай</t>
  </si>
  <si>
    <t>274855209</t>
  </si>
  <si>
    <t>с.Шолаккопа</t>
  </si>
  <si>
    <t>274855300</t>
  </si>
  <si>
    <t>274855400</t>
  </si>
  <si>
    <t>274855403</t>
  </si>
  <si>
    <t>с.Базаркудук</t>
  </si>
  <si>
    <t>с.Сагындык</t>
  </si>
  <si>
    <t>274855409</t>
  </si>
  <si>
    <t>274855411</t>
  </si>
  <si>
    <t>с.Тортпишен</t>
  </si>
  <si>
    <t>274855412</t>
  </si>
  <si>
    <t>с.Торекудук</t>
  </si>
  <si>
    <t>274855500</t>
  </si>
  <si>
    <t>с.Торегали</t>
  </si>
  <si>
    <t>274855502</t>
  </si>
  <si>
    <t>с.Айдархан</t>
  </si>
  <si>
    <t>274855508</t>
  </si>
  <si>
    <t>с.Кушыганак 1</t>
  </si>
  <si>
    <t>274855511</t>
  </si>
  <si>
    <t>с.Сарымсак</t>
  </si>
  <si>
    <t>274855512</t>
  </si>
  <si>
    <t>с.Суттигенди</t>
  </si>
  <si>
    <t>274855513</t>
  </si>
  <si>
    <t>с.Токсоба</t>
  </si>
  <si>
    <t>274857000</t>
  </si>
  <si>
    <t>Кошанколский с.о.</t>
  </si>
  <si>
    <t>274857100</t>
  </si>
  <si>
    <t>с.Кошанколь</t>
  </si>
  <si>
    <t>274857102</t>
  </si>
  <si>
    <t>274857103</t>
  </si>
  <si>
    <t>с.Акеш</t>
  </si>
  <si>
    <t>274857104</t>
  </si>
  <si>
    <t>с.Аксирак</t>
  </si>
  <si>
    <t>274857105</t>
  </si>
  <si>
    <t>с.Бессалом</t>
  </si>
  <si>
    <t>274857106</t>
  </si>
  <si>
    <t>Болатбазы</t>
  </si>
  <si>
    <t>274857107</t>
  </si>
  <si>
    <t>с.Каратокай</t>
  </si>
  <si>
    <t>274857108</t>
  </si>
  <si>
    <t>274857109</t>
  </si>
  <si>
    <t>274857111</t>
  </si>
  <si>
    <t>с.Лукпан</t>
  </si>
  <si>
    <t>274857113</t>
  </si>
  <si>
    <t>274857114</t>
  </si>
  <si>
    <t>с.Тунгыш</t>
  </si>
  <si>
    <t>274857115</t>
  </si>
  <si>
    <t>274857116</t>
  </si>
  <si>
    <t>274857119</t>
  </si>
  <si>
    <t>274857121</t>
  </si>
  <si>
    <t>с.Китар</t>
  </si>
  <si>
    <t>274857123</t>
  </si>
  <si>
    <t>с.Муканай</t>
  </si>
  <si>
    <t>274857125</t>
  </si>
  <si>
    <t>с.Собак</t>
  </si>
  <si>
    <t>274857300</t>
  </si>
  <si>
    <t>274857303</t>
  </si>
  <si>
    <t>с.Карамырза</t>
  </si>
  <si>
    <t>274857304</t>
  </si>
  <si>
    <t>274857306</t>
  </si>
  <si>
    <t>с.Кошан 1</t>
  </si>
  <si>
    <t>274857307</t>
  </si>
  <si>
    <t>с.Кошан 2</t>
  </si>
  <si>
    <t>274857308</t>
  </si>
  <si>
    <t>Маканбазы</t>
  </si>
  <si>
    <t>274857309</t>
  </si>
  <si>
    <t>с.Сейтимбет</t>
  </si>
  <si>
    <t>274857311</t>
  </si>
  <si>
    <t>с.Темирболат</t>
  </si>
  <si>
    <t>274857312</t>
  </si>
  <si>
    <t>с.Верхний Тамды</t>
  </si>
  <si>
    <t>153251303</t>
  </si>
  <si>
    <t>с.Малый Токмансай</t>
  </si>
  <si>
    <t>153251304</t>
  </si>
  <si>
    <t>с.Hижний Тамды</t>
  </si>
  <si>
    <t>153251305</t>
  </si>
  <si>
    <t>с.Чапай</t>
  </si>
  <si>
    <t>153251400</t>
  </si>
  <si>
    <t>ст.Токмансай</t>
  </si>
  <si>
    <t>153400000</t>
  </si>
  <si>
    <t>Айтекебийский район</t>
  </si>
  <si>
    <t>153430000</t>
  </si>
  <si>
    <t>Комсомольский с.о.</t>
  </si>
  <si>
    <t>153430100</t>
  </si>
  <si>
    <t>с.Комсомольское</t>
  </si>
  <si>
    <t>153430200</t>
  </si>
  <si>
    <t>с.Богетколь</t>
  </si>
  <si>
    <t>153430400</t>
  </si>
  <si>
    <t>с.Таскожа</t>
  </si>
  <si>
    <t>153430500</t>
  </si>
  <si>
    <t>с.Талдысай</t>
  </si>
  <si>
    <t>153433000</t>
  </si>
  <si>
    <t>153433100</t>
  </si>
  <si>
    <t>153435000</t>
  </si>
  <si>
    <t>Актастынский с.о.</t>
  </si>
  <si>
    <t>153435100</t>
  </si>
  <si>
    <t>153435300</t>
  </si>
  <si>
    <t>с.Толыбай</t>
  </si>
  <si>
    <t>153437000</t>
  </si>
  <si>
    <t>Аралтогайский с.о.</t>
  </si>
  <si>
    <t>153437100</t>
  </si>
  <si>
    <t>с.Аралтогай</t>
  </si>
  <si>
    <t>153437300</t>
  </si>
  <si>
    <t>с.Киякты</t>
  </si>
  <si>
    <t>153437400</t>
  </si>
  <si>
    <t>с.Милысай</t>
  </si>
  <si>
    <t>153437500</t>
  </si>
  <si>
    <t>Отделение Улгайсын</t>
  </si>
  <si>
    <t>153439000</t>
  </si>
  <si>
    <t>Кызылжулдузский с.о.</t>
  </si>
  <si>
    <t>153439100</t>
  </si>
  <si>
    <t>с.Аралтобе</t>
  </si>
  <si>
    <t>153441000</t>
  </si>
  <si>
    <t>Айкенский с.о.</t>
  </si>
  <si>
    <t>153441100</t>
  </si>
  <si>
    <t>а.Айке</t>
  </si>
  <si>
    <t>153441107</t>
  </si>
  <si>
    <t>точка Кайранколь</t>
  </si>
  <si>
    <t>153441108</t>
  </si>
  <si>
    <t>ж/д вокзал</t>
  </si>
  <si>
    <t>153441400</t>
  </si>
  <si>
    <t>с.Мир</t>
  </si>
  <si>
    <t>153441500</t>
  </si>
  <si>
    <t>с.Теренсай</t>
  </si>
  <si>
    <t>153443000</t>
  </si>
  <si>
    <t>Услуги железнодорожного  транспорта по перевозкам замороженных или охлажденных грузов в вагонах-рефрижераторах</t>
  </si>
  <si>
    <t>Услуги  железнодорожного транспорта по перевозкам грузов в контейнерах</t>
  </si>
  <si>
    <t>Услуги железнодорожного  транспорта по перевозкам грузов прочих</t>
  </si>
  <si>
    <t>Услуги сухопутного транспорта  по городским и пригородным перевозкам пассажиров по расписанию</t>
  </si>
  <si>
    <t>Услуги транспорта различного вида по городским и пригородным перевозкам пассажиров по расписанию</t>
  </si>
  <si>
    <t>Услуги сухопутного транспорта по междугородным перевозкам пассажиров по расписанию</t>
  </si>
  <si>
    <t>Услуги сухопутного транспорта по междугородным специальным перевозкам пассажиров по расписанию</t>
  </si>
  <si>
    <t>Услуги сухопутного транспорта по специальным перевозкам пассажиров по расписанию прочие</t>
  </si>
  <si>
    <t>Услуги сухопутного транспорта по перевозкам пассажиров по расписанию фуникулерами, воздушными канатными дорогами и подъемниками</t>
  </si>
  <si>
    <t>Услуги автобусов по перевозкам пассажиров на длительные расстояния не по расписанию</t>
  </si>
  <si>
    <t>Услуги автомобильного транспорта по перевозкам прочих жидких или газообразных грузов в массе автоцистернами или полуприцепами-автоцистернами</t>
  </si>
  <si>
    <t>Услуги автомобильного транспорта по перевозкам грузов в контейнерах</t>
  </si>
  <si>
    <t>Услуги автомобильного транспорта по перевозкам грузов, приводимого в движение человеком или животными</t>
  </si>
  <si>
    <t>50.10.11</t>
  </si>
  <si>
    <t>50.10.12</t>
  </si>
  <si>
    <t>Услуги морского транспорта по перевозкам пассажиров судами морскими</t>
  </si>
  <si>
    <t>50.10.19</t>
  </si>
  <si>
    <t>50.10.20</t>
  </si>
  <si>
    <t>153630508</t>
  </si>
  <si>
    <t>с.Карашказган</t>
  </si>
  <si>
    <t>153630509</t>
  </si>
  <si>
    <t>с.Кулакши</t>
  </si>
  <si>
    <t>153633000</t>
  </si>
  <si>
    <t>Ащинский с.о.</t>
  </si>
  <si>
    <t>153633100</t>
  </si>
  <si>
    <t>с.Hогайты</t>
  </si>
  <si>
    <t>153635000</t>
  </si>
  <si>
    <t>Жанажолский с.о.</t>
  </si>
  <si>
    <t>153635100</t>
  </si>
  <si>
    <t>с.Оймаут</t>
  </si>
  <si>
    <t>153635103</t>
  </si>
  <si>
    <t>с.Баспаккора</t>
  </si>
  <si>
    <t>153635112</t>
  </si>
  <si>
    <t>с.Шешенкора</t>
  </si>
  <si>
    <t>153635114</t>
  </si>
  <si>
    <t>с.Hуржау</t>
  </si>
  <si>
    <t>153635115</t>
  </si>
  <si>
    <t>с.Аккудык 1</t>
  </si>
  <si>
    <t>153635116</t>
  </si>
  <si>
    <t>с.Аккудык 2</t>
  </si>
  <si>
    <t>153635121</t>
  </si>
  <si>
    <t>с.Кумкудык 1</t>
  </si>
  <si>
    <t>153635122</t>
  </si>
  <si>
    <t>с.Кумкудык 2</t>
  </si>
  <si>
    <t>153637000</t>
  </si>
  <si>
    <t>Жаркамысский с.о.</t>
  </si>
  <si>
    <t>153637100</t>
  </si>
  <si>
    <t>с.Жаркамыс</t>
  </si>
  <si>
    <t>153637103</t>
  </si>
  <si>
    <t>с.Акши</t>
  </si>
  <si>
    <t>153637104</t>
  </si>
  <si>
    <t>с.Алшын</t>
  </si>
  <si>
    <t>153637106</t>
  </si>
  <si>
    <t>153637107</t>
  </si>
  <si>
    <t>с.Кутанши</t>
  </si>
  <si>
    <t>153637108</t>
  </si>
  <si>
    <t>с.Кондысай</t>
  </si>
  <si>
    <t>153637111</t>
  </si>
  <si>
    <t>с.Тасаудан</t>
  </si>
  <si>
    <t>153637200</t>
  </si>
  <si>
    <t>с.Актам</t>
  </si>
  <si>
    <t>153637202</t>
  </si>
  <si>
    <t>с.Аккудык</t>
  </si>
  <si>
    <t>153637203</t>
  </si>
  <si>
    <t>с.Актогай</t>
  </si>
  <si>
    <t>153637204</t>
  </si>
  <si>
    <t>с.Аша</t>
  </si>
  <si>
    <t>153637205</t>
  </si>
  <si>
    <t>с.Ашылытогай</t>
  </si>
  <si>
    <t>153637206</t>
  </si>
  <si>
    <t>с.Баргана</t>
  </si>
  <si>
    <t>153637207</t>
  </si>
  <si>
    <t>с.Жангана</t>
  </si>
  <si>
    <t>153637208</t>
  </si>
  <si>
    <t>с.Жырык</t>
  </si>
  <si>
    <t>153637209</t>
  </si>
  <si>
    <t>Почта</t>
  </si>
  <si>
    <t>153637211</t>
  </si>
  <si>
    <t>с.Тубек</t>
  </si>
  <si>
    <t>153637400</t>
  </si>
  <si>
    <t>153637402</t>
  </si>
  <si>
    <t>с.Айсейит</t>
  </si>
  <si>
    <t>153637404</t>
  </si>
  <si>
    <t>с.Казантогай</t>
  </si>
  <si>
    <t>153637405</t>
  </si>
  <si>
    <t>с.Кумкудык</t>
  </si>
  <si>
    <t>153637406</t>
  </si>
  <si>
    <t>153637407</t>
  </si>
  <si>
    <t>с.Майтубек</t>
  </si>
  <si>
    <t>153637408</t>
  </si>
  <si>
    <t>153637409</t>
  </si>
  <si>
    <t>с.Сорколь</t>
  </si>
  <si>
    <t>153641000</t>
  </si>
  <si>
    <t>Кольтабанский с.о.</t>
  </si>
  <si>
    <t>153641100</t>
  </si>
  <si>
    <t>с.Жарлы</t>
  </si>
  <si>
    <t>153641102</t>
  </si>
  <si>
    <t>рзд.174</t>
  </si>
  <si>
    <t>153641300</t>
  </si>
  <si>
    <t>с.Кораши</t>
  </si>
  <si>
    <t>153641303</t>
  </si>
  <si>
    <t>153641311</t>
  </si>
  <si>
    <t>с.Ербас</t>
  </si>
  <si>
    <t>153641312</t>
  </si>
  <si>
    <t>153641313</t>
  </si>
  <si>
    <t>с.Карабуйрат</t>
  </si>
  <si>
    <t>153641314</t>
  </si>
  <si>
    <t>с.Камыскора</t>
  </si>
  <si>
    <t>153641315</t>
  </si>
  <si>
    <t>153641317</t>
  </si>
  <si>
    <t>153641318</t>
  </si>
  <si>
    <t>с.Кулак</t>
  </si>
  <si>
    <t>153641319</t>
  </si>
  <si>
    <t>с.Мойындыкияк</t>
  </si>
  <si>
    <t>153641321</t>
  </si>
  <si>
    <t>с.Сарыбулак</t>
  </si>
  <si>
    <t>153641322</t>
  </si>
  <si>
    <t>с.Шихетер</t>
  </si>
  <si>
    <t>153641500</t>
  </si>
  <si>
    <t>с.Жынгылдытогай</t>
  </si>
  <si>
    <t>153641503</t>
  </si>
  <si>
    <t>с.Елибай</t>
  </si>
  <si>
    <t>153641504</t>
  </si>
  <si>
    <t>153641505</t>
  </si>
  <si>
    <t>153641506</t>
  </si>
  <si>
    <t>с.Киши Соркудык</t>
  </si>
  <si>
    <t>153641507</t>
  </si>
  <si>
    <t>52.10.19</t>
  </si>
  <si>
    <t>Услуги лоцманские и услуги по постановке судов к причалу в морских и прибрежных водах</t>
  </si>
  <si>
    <t>Услуги лоцманские и услуги по постановке судов к причалу во внутренних водах</t>
  </si>
  <si>
    <t>153643305</t>
  </si>
  <si>
    <t>Дамбинский с.о.</t>
  </si>
  <si>
    <t>231043100</t>
  </si>
  <si>
    <t>с.Дамба</t>
  </si>
  <si>
    <t>231043200</t>
  </si>
  <si>
    <t>с.Пешной</t>
  </si>
  <si>
    <t>231043300</t>
  </si>
  <si>
    <t>231045000</t>
  </si>
  <si>
    <t>Еркинкалинский с.о.</t>
  </si>
  <si>
    <t>231045100</t>
  </si>
  <si>
    <t>с.Еркинкала</t>
  </si>
  <si>
    <t>231045200</t>
  </si>
  <si>
    <t>с.Ракуша</t>
  </si>
  <si>
    <t>231045202</t>
  </si>
  <si>
    <t>а.Сарыузек</t>
  </si>
  <si>
    <t>231047000</t>
  </si>
  <si>
    <t>Жумыскерская п.а.</t>
  </si>
  <si>
    <t>231047100</t>
  </si>
  <si>
    <t>п.Жумыскер</t>
  </si>
  <si>
    <t>231047200</t>
  </si>
  <si>
    <t>а.Рембаза</t>
  </si>
  <si>
    <t>231049000</t>
  </si>
  <si>
    <t>Кенузекский с.о.</t>
  </si>
  <si>
    <t>231049100</t>
  </si>
  <si>
    <t>с.Таскала</t>
  </si>
  <si>
    <t>231053000</t>
  </si>
  <si>
    <t>Каиршахтинский с.о.</t>
  </si>
  <si>
    <t>231053100</t>
  </si>
  <si>
    <t>с.Томарлы</t>
  </si>
  <si>
    <t>231053102</t>
  </si>
  <si>
    <t>а.Алменкайыр</t>
  </si>
  <si>
    <t>231053103</t>
  </si>
  <si>
    <t>а.Грека</t>
  </si>
  <si>
    <t>231053104</t>
  </si>
  <si>
    <t>а.Карталы</t>
  </si>
  <si>
    <t>231053105</t>
  </si>
  <si>
    <t>а.Стандарт</t>
  </si>
  <si>
    <t>231053106</t>
  </si>
  <si>
    <t>а.Талиши</t>
  </si>
  <si>
    <t>231053107</t>
  </si>
  <si>
    <t>а.Тукей</t>
  </si>
  <si>
    <t>231053108</t>
  </si>
  <si>
    <t>а.Шагырлы</t>
  </si>
  <si>
    <t>231053200</t>
  </si>
  <si>
    <t>с.Бесикты</t>
  </si>
  <si>
    <t>231053202</t>
  </si>
  <si>
    <t>а.Аспа</t>
  </si>
  <si>
    <t>231053203</t>
  </si>
  <si>
    <t>а.Калмаккора</t>
  </si>
  <si>
    <t>231053204</t>
  </si>
  <si>
    <t>231053205</t>
  </si>
  <si>
    <t>а.Сокол</t>
  </si>
  <si>
    <t>231053300</t>
  </si>
  <si>
    <t>с.Талкайран</t>
  </si>
  <si>
    <t>233600000</t>
  </si>
  <si>
    <t>Жылыойский район</t>
  </si>
  <si>
    <t>233620000</t>
  </si>
  <si>
    <t>Кульсаринская г.а.</t>
  </si>
  <si>
    <t>233620100</t>
  </si>
  <si>
    <t>г.Кульсары</t>
  </si>
  <si>
    <t>233633000</t>
  </si>
  <si>
    <t>Аккизтогайский с.о.</t>
  </si>
  <si>
    <t>233633100</t>
  </si>
  <si>
    <t>с.Аккизтогай</t>
  </si>
  <si>
    <t>233635000</t>
  </si>
  <si>
    <t>Жемский с.о.</t>
  </si>
  <si>
    <t>233635100</t>
  </si>
  <si>
    <t>с.Тургызба</t>
  </si>
  <si>
    <t>233635200</t>
  </si>
  <si>
    <t>233635205</t>
  </si>
  <si>
    <t>а.Тасшагил</t>
  </si>
  <si>
    <t>233635300</t>
  </si>
  <si>
    <t>с.Караша</t>
  </si>
  <si>
    <t>233635304</t>
  </si>
  <si>
    <t>а.Бейбит</t>
  </si>
  <si>
    <t>233635305</t>
  </si>
  <si>
    <t>а.Естекбай</t>
  </si>
  <si>
    <t>233635306</t>
  </si>
  <si>
    <t>а.Кызылини</t>
  </si>
  <si>
    <t>233635307</t>
  </si>
  <si>
    <t>а.Сарышагыл</t>
  </si>
  <si>
    <t>233635309</t>
  </si>
  <si>
    <t>а.Шынтемир</t>
  </si>
  <si>
    <t>233635400</t>
  </si>
  <si>
    <t>а.Койсары</t>
  </si>
  <si>
    <t>233637000</t>
  </si>
  <si>
    <t>Караарнинский с.о.</t>
  </si>
  <si>
    <t>233637100</t>
  </si>
  <si>
    <t>с.Шокпартогай</t>
  </si>
  <si>
    <t>233639000</t>
  </si>
  <si>
    <t>Жана Каратонская п.а.</t>
  </si>
  <si>
    <t>233639100</t>
  </si>
  <si>
    <t>п.Жана Каратон</t>
  </si>
  <si>
    <t>233643000</t>
  </si>
  <si>
    <t>Косчагилский с.о.</t>
  </si>
  <si>
    <t>233643100</t>
  </si>
  <si>
    <t>с.Косчагил</t>
  </si>
  <si>
    <t>233643300</t>
  </si>
  <si>
    <t>233643302</t>
  </si>
  <si>
    <t>а.Ушкан</t>
  </si>
  <si>
    <t>233643400</t>
  </si>
  <si>
    <t>233643402</t>
  </si>
  <si>
    <t>а.Акинген</t>
  </si>
  <si>
    <t>233643403</t>
  </si>
  <si>
    <t>а.Жартышеке</t>
  </si>
  <si>
    <t>233643406</t>
  </si>
  <si>
    <t>а.Толес</t>
  </si>
  <si>
    <t>233645000</t>
  </si>
  <si>
    <t>Майкомгенский с.о.</t>
  </si>
  <si>
    <t>233645100</t>
  </si>
  <si>
    <t>а.Майкомген</t>
  </si>
  <si>
    <t>233645102</t>
  </si>
  <si>
    <t>233645105</t>
  </si>
  <si>
    <t>а.Дарибай</t>
  </si>
  <si>
    <t>233645106</t>
  </si>
  <si>
    <t>Сарай Дуйшикова</t>
  </si>
  <si>
    <t>233645111</t>
  </si>
  <si>
    <t>а.Коныркудык</t>
  </si>
  <si>
    <t>233645112</t>
  </si>
  <si>
    <t>а.Койкын</t>
  </si>
  <si>
    <t>233645113</t>
  </si>
  <si>
    <t>а.Куракбаев</t>
  </si>
  <si>
    <t>233645114</t>
  </si>
  <si>
    <t>Сарай Сахаба</t>
  </si>
  <si>
    <t>233645115</t>
  </si>
  <si>
    <t>Железнодорожная ст.465</t>
  </si>
  <si>
    <t>233645118</t>
  </si>
  <si>
    <t>а.Шагырлы 1</t>
  </si>
  <si>
    <t>233645121</t>
  </si>
  <si>
    <t>Сарай Юханова</t>
  </si>
  <si>
    <t>233645200</t>
  </si>
  <si>
    <t>а.Аккудык</t>
  </si>
  <si>
    <t>233645202</t>
  </si>
  <si>
    <t>а.Азнакул</t>
  </si>
  <si>
    <t>233645203</t>
  </si>
  <si>
    <t>а.Досжаншагыл</t>
  </si>
  <si>
    <t>233645204</t>
  </si>
  <si>
    <t>а.Байнияз</t>
  </si>
  <si>
    <t>233645205</t>
  </si>
  <si>
    <t>а.Жаманшабай</t>
  </si>
  <si>
    <t>233645206</t>
  </si>
  <si>
    <t>а.Камыскора</t>
  </si>
  <si>
    <t>233645207</t>
  </si>
  <si>
    <t>а.Каует</t>
  </si>
  <si>
    <t>233645209</t>
  </si>
  <si>
    <t>а.Косекти</t>
  </si>
  <si>
    <t>233645211</t>
  </si>
  <si>
    <t>а.Hадиркул</t>
  </si>
  <si>
    <t>233645212</t>
  </si>
  <si>
    <t>а.Отеген</t>
  </si>
  <si>
    <t>233645213</t>
  </si>
  <si>
    <t>а.Таскудык</t>
  </si>
  <si>
    <t>234000000</t>
  </si>
  <si>
    <t>Индерский район</t>
  </si>
  <si>
    <t>234030000</t>
  </si>
  <si>
    <t>Индерборская п.а.</t>
  </si>
  <si>
    <t>234030100</t>
  </si>
  <si>
    <t>п.Индерборский</t>
  </si>
  <si>
    <t>234033000</t>
  </si>
  <si>
    <t>Боденевский а.о.</t>
  </si>
  <si>
    <t>234033100</t>
  </si>
  <si>
    <t>а.Бодене</t>
  </si>
  <si>
    <t>234033102</t>
  </si>
  <si>
    <t>234033103</t>
  </si>
  <si>
    <t>уч.Жакесбай</t>
  </si>
  <si>
    <t>234033105</t>
  </si>
  <si>
    <t>с.Кособа</t>
  </si>
  <si>
    <t>234033107</t>
  </si>
  <si>
    <t>234035000</t>
  </si>
  <si>
    <t>с.о. Елтай</t>
  </si>
  <si>
    <t>234035100</t>
  </si>
  <si>
    <t>с.Елтай</t>
  </si>
  <si>
    <t>234035102</t>
  </si>
  <si>
    <t>с.Асиреп</t>
  </si>
  <si>
    <t>234035103</t>
  </si>
  <si>
    <t>с.Алимкызыл</t>
  </si>
  <si>
    <t>234035104</t>
  </si>
  <si>
    <t>с.Айсакызыл</t>
  </si>
  <si>
    <t>234035105</t>
  </si>
  <si>
    <t>с.Аленсоры</t>
  </si>
  <si>
    <t>234035106</t>
  </si>
  <si>
    <t>с.Алатобе</t>
  </si>
  <si>
    <t>234035107</t>
  </si>
  <si>
    <t>с.Алмаагаш</t>
  </si>
  <si>
    <t>234035109</t>
  </si>
  <si>
    <t>с.Байбоз</t>
  </si>
  <si>
    <t>234035111</t>
  </si>
  <si>
    <t>с.Багырлай</t>
  </si>
  <si>
    <t>234035112</t>
  </si>
  <si>
    <t>с.Басшыккан</t>
  </si>
  <si>
    <t>234035113</t>
  </si>
  <si>
    <t>уч.Бозтобе 1</t>
  </si>
  <si>
    <t>234035114</t>
  </si>
  <si>
    <t>уч.Бозтобе 2</t>
  </si>
  <si>
    <t>234035115</t>
  </si>
  <si>
    <t>уч.Дамба 1</t>
  </si>
  <si>
    <t>234035116</t>
  </si>
  <si>
    <t>уч.Дамба 2</t>
  </si>
  <si>
    <t>234035118</t>
  </si>
  <si>
    <t>уч.Донга</t>
  </si>
  <si>
    <t>234035119</t>
  </si>
  <si>
    <t>Лечебно-оздоровительное</t>
  </si>
  <si>
    <t>234035121</t>
  </si>
  <si>
    <t>уч.Елши 1</t>
  </si>
  <si>
    <t>234035122</t>
  </si>
  <si>
    <t>уч.Елши 2</t>
  </si>
  <si>
    <t>234035123</t>
  </si>
  <si>
    <t>уч.Елши 3</t>
  </si>
  <si>
    <t>234035124</t>
  </si>
  <si>
    <t>уч.Елши 4</t>
  </si>
  <si>
    <t>234035126</t>
  </si>
  <si>
    <t>уч.Жалгызагаш</t>
  </si>
  <si>
    <t>Панфиловский с.о.</t>
  </si>
  <si>
    <t>196253100</t>
  </si>
  <si>
    <t>с.Панфилово</t>
  </si>
  <si>
    <t>196253200</t>
  </si>
  <si>
    <t>с.Аркабай</t>
  </si>
  <si>
    <t>196253300</t>
  </si>
  <si>
    <t>с.Каменское плато</t>
  </si>
  <si>
    <t>196253400</t>
  </si>
  <si>
    <t>196253500</t>
  </si>
  <si>
    <t>196253600</t>
  </si>
  <si>
    <t>196253700</t>
  </si>
  <si>
    <t>с.Тузусай</t>
  </si>
  <si>
    <t>196255000</t>
  </si>
  <si>
    <t>Кендалинский с.о.</t>
  </si>
  <si>
    <t>196255100</t>
  </si>
  <si>
    <t>196255200</t>
  </si>
  <si>
    <t>196255300</t>
  </si>
  <si>
    <t>353659108</t>
  </si>
  <si>
    <t>зимовка Токен</t>
  </si>
  <si>
    <t>353659111</t>
  </si>
  <si>
    <t>зимовка Айтас</t>
  </si>
  <si>
    <t>353659112</t>
  </si>
  <si>
    <t>зимовка Азат</t>
  </si>
  <si>
    <t>353659113</t>
  </si>
  <si>
    <t>зимовка Нурбол</t>
  </si>
  <si>
    <t>353659114</t>
  </si>
  <si>
    <t>зимовка Шынгыс</t>
  </si>
  <si>
    <t>353659115</t>
  </si>
  <si>
    <t>зимовка Бектауата</t>
  </si>
  <si>
    <t>353659200</t>
  </si>
  <si>
    <t>с.Акжайдак</t>
  </si>
  <si>
    <t>353659202</t>
  </si>
  <si>
    <t>с.Акулен</t>
  </si>
  <si>
    <t>353659500</t>
  </si>
  <si>
    <t>ст.Орта Дересин</t>
  </si>
  <si>
    <t>353663000</t>
  </si>
  <si>
    <t>Сарытерек с.о.</t>
  </si>
  <si>
    <t>Сарытерекский с.о.</t>
  </si>
  <si>
    <t>353663100</t>
  </si>
  <si>
    <t>с.Сарытерек</t>
  </si>
  <si>
    <t>353663103</t>
  </si>
  <si>
    <t>зимовка Байкозы</t>
  </si>
  <si>
    <t>353663104</t>
  </si>
  <si>
    <t>зимовка Бескора</t>
  </si>
  <si>
    <t>353663105</t>
  </si>
  <si>
    <t>зимовка Каракозы</t>
  </si>
  <si>
    <t>353663106</t>
  </si>
  <si>
    <t>353663107</t>
  </si>
  <si>
    <t>зимовка Койтас</t>
  </si>
  <si>
    <t>353663108</t>
  </si>
  <si>
    <t>зимовка Коске</t>
  </si>
  <si>
    <t>353663109</t>
  </si>
  <si>
    <t>зимовка Майбулак</t>
  </si>
  <si>
    <t>353663111</t>
  </si>
  <si>
    <t>зимовка Улкен Аксай</t>
  </si>
  <si>
    <t>353663200</t>
  </si>
  <si>
    <t>зимовка Кунгей</t>
  </si>
  <si>
    <t>353663304</t>
  </si>
  <si>
    <t>зимовка Кызылжал</t>
  </si>
  <si>
    <t>353663305</t>
  </si>
  <si>
    <t>зимовка Каракемер</t>
  </si>
  <si>
    <t>353663306</t>
  </si>
  <si>
    <t>зимовка Карамула</t>
  </si>
  <si>
    <t>353663307</t>
  </si>
  <si>
    <t>зимовка Каратал</t>
  </si>
  <si>
    <t>353663308</t>
  </si>
  <si>
    <t>353663309</t>
  </si>
  <si>
    <t>353663312</t>
  </si>
  <si>
    <t>зимовка Ушимлик</t>
  </si>
  <si>
    <t>353663315</t>
  </si>
  <si>
    <t>зимовка Райымбек</t>
  </si>
  <si>
    <t>353663400</t>
  </si>
  <si>
    <t>с.Кенели</t>
  </si>
  <si>
    <t>353663402</t>
  </si>
  <si>
    <t>зимовка Айыртас</t>
  </si>
  <si>
    <t>353663403</t>
  </si>
  <si>
    <t>зимовка Акшагыл</t>
  </si>
  <si>
    <t>353663404</t>
  </si>
  <si>
    <t>зимовка Акшокы</t>
  </si>
  <si>
    <t>353663406</t>
  </si>
  <si>
    <t>зимовка Кособа</t>
  </si>
  <si>
    <t>353663407</t>
  </si>
  <si>
    <t>353663408</t>
  </si>
  <si>
    <t>зимовка Майтас</t>
  </si>
  <si>
    <t>353663409</t>
  </si>
  <si>
    <t>353663411</t>
  </si>
  <si>
    <t>зимовка Шанай</t>
  </si>
  <si>
    <t>353667000</t>
  </si>
  <si>
    <t>Сарышаганская п.а.</t>
  </si>
  <si>
    <t>353667100</t>
  </si>
  <si>
    <t>п.Сарышаган</t>
  </si>
  <si>
    <t>353671000</t>
  </si>
  <si>
    <t>Тасаралский с.о.</t>
  </si>
  <si>
    <t>353671100</t>
  </si>
  <si>
    <t>с.Тасарал</t>
  </si>
  <si>
    <t>353675000</t>
  </si>
  <si>
    <t>Торангылыкский с.о.</t>
  </si>
  <si>
    <t>353675100</t>
  </si>
  <si>
    <t>с.Торангылык</t>
  </si>
  <si>
    <t>353677000</t>
  </si>
  <si>
    <t>а.о. Шабанбай би</t>
  </si>
  <si>
    <t>353677100</t>
  </si>
  <si>
    <t>с.Шабанбай би</t>
  </si>
  <si>
    <t>353677103</t>
  </si>
  <si>
    <t>353677105</t>
  </si>
  <si>
    <t>зимовка Байсокбан</t>
  </si>
  <si>
    <t>353677106</t>
  </si>
  <si>
    <t>зимовка Белтерек</t>
  </si>
  <si>
    <t>353677107</t>
  </si>
  <si>
    <t>зимовка Жинишке</t>
  </si>
  <si>
    <t>353677108</t>
  </si>
  <si>
    <t>зимовка Куйгенсай</t>
  </si>
  <si>
    <t>353677109</t>
  </si>
  <si>
    <t>зимовка Кунбет</t>
  </si>
  <si>
    <t>353677111</t>
  </si>
  <si>
    <t>зимовка Байсултан</t>
  </si>
  <si>
    <t>353677112</t>
  </si>
  <si>
    <t>зимовка Журымбай</t>
  </si>
  <si>
    <t>353677113</t>
  </si>
  <si>
    <t>зимовка Каражал</t>
  </si>
  <si>
    <t>353677114</t>
  </si>
  <si>
    <t>353677200</t>
  </si>
  <si>
    <t>с.Бегазы</t>
  </si>
  <si>
    <t>353677202</t>
  </si>
  <si>
    <t>353677203</t>
  </si>
  <si>
    <t>зимовка Аколке</t>
  </si>
  <si>
    <t>353677206</t>
  </si>
  <si>
    <t>353677207</t>
  </si>
  <si>
    <t>353677208</t>
  </si>
  <si>
    <t>зимовка Монша</t>
  </si>
  <si>
    <t>353677209</t>
  </si>
  <si>
    <t>зимовка Сарымантай</t>
  </si>
  <si>
    <t>353677211</t>
  </si>
  <si>
    <t>зимовка Серикбай</t>
  </si>
  <si>
    <t>353677214</t>
  </si>
  <si>
    <t>зимовка Шубарозек</t>
  </si>
  <si>
    <t>353677400</t>
  </si>
  <si>
    <t>с.Касабай</t>
  </si>
  <si>
    <t>353677402</t>
  </si>
  <si>
    <t>353677403</t>
  </si>
  <si>
    <t>353677405</t>
  </si>
  <si>
    <t>зимовка Кепели</t>
  </si>
  <si>
    <t>353677406</t>
  </si>
  <si>
    <t>зимовка Карагандыозек</t>
  </si>
  <si>
    <t>353677408</t>
  </si>
  <si>
    <t>зимовка Молдашилик</t>
  </si>
  <si>
    <t>353677411</t>
  </si>
  <si>
    <t>зимовка Шокпартас</t>
  </si>
  <si>
    <t>353677500</t>
  </si>
  <si>
    <t>с.Сона</t>
  </si>
  <si>
    <t>353677507</t>
  </si>
  <si>
    <t>зимовка Караша</t>
  </si>
  <si>
    <t>353677512</t>
  </si>
  <si>
    <t>зимовка Ракыш</t>
  </si>
  <si>
    <t>353677513</t>
  </si>
  <si>
    <t>512033000</t>
  </si>
  <si>
    <t>Ачисайский с.о.</t>
  </si>
  <si>
    <t>512033100</t>
  </si>
  <si>
    <t>с.Ачисай</t>
  </si>
  <si>
    <t>512035000</t>
  </si>
  <si>
    <t>Баялдырский с.о.</t>
  </si>
  <si>
    <t>512035100</t>
  </si>
  <si>
    <t>с.Баялдыр</t>
  </si>
  <si>
    <t>512037000</t>
  </si>
  <si>
    <t>Кантагинский с.о.</t>
  </si>
  <si>
    <t>512037100</t>
  </si>
  <si>
    <t>с.Кантаги</t>
  </si>
  <si>
    <t>512039000</t>
  </si>
  <si>
    <t>Карнакский с.о.</t>
  </si>
  <si>
    <t>512039100</t>
  </si>
  <si>
    <t>512039200</t>
  </si>
  <si>
    <t>с.Бургем</t>
  </si>
  <si>
    <t>512039300</t>
  </si>
  <si>
    <t>с.Кушата</t>
  </si>
  <si>
    <t>512039400</t>
  </si>
  <si>
    <t>с.Шаштобе</t>
  </si>
  <si>
    <t>512600000</t>
  </si>
  <si>
    <t>Туркестан Г.А.</t>
  </si>
  <si>
    <t>512610000</t>
  </si>
  <si>
    <t>г.Туркестан</t>
  </si>
  <si>
    <t>512633000</t>
  </si>
  <si>
    <t>Бабайкурганский с.о.</t>
  </si>
  <si>
    <t>512633100</t>
  </si>
  <si>
    <t>с.Бабайкурган</t>
  </si>
  <si>
    <t>512633103</t>
  </si>
  <si>
    <t>512633105</t>
  </si>
  <si>
    <t>с.Тисмола</t>
  </si>
  <si>
    <t>512633200</t>
  </si>
  <si>
    <t>512633203</t>
  </si>
  <si>
    <t>Бозбутак лесхоз</t>
  </si>
  <si>
    <t>512633204</t>
  </si>
  <si>
    <t>512633205</t>
  </si>
  <si>
    <t>с.Уржар</t>
  </si>
  <si>
    <t>512633206</t>
  </si>
  <si>
    <t>512633207</t>
  </si>
  <si>
    <t>512633300</t>
  </si>
  <si>
    <t>с.Кумайлыкас</t>
  </si>
  <si>
    <t>512633303</t>
  </si>
  <si>
    <t>с.Аксары</t>
  </si>
  <si>
    <t>512633400</t>
  </si>
  <si>
    <t>512633403</t>
  </si>
  <si>
    <t>с.Укашаата</t>
  </si>
  <si>
    <t>512634000</t>
  </si>
  <si>
    <t>а.о.Жибек жолы</t>
  </si>
  <si>
    <t>512634100</t>
  </si>
  <si>
    <t>с.Сауран</t>
  </si>
  <si>
    <t>512634200</t>
  </si>
  <si>
    <t>рзд.30</t>
  </si>
  <si>
    <t>512634203</t>
  </si>
  <si>
    <t>с.Датка</t>
  </si>
  <si>
    <t>512634204</t>
  </si>
  <si>
    <t>Дом чабана Жылысу</t>
  </si>
  <si>
    <t>512634205</t>
  </si>
  <si>
    <t>с.Сызган</t>
  </si>
  <si>
    <t>512635000</t>
  </si>
  <si>
    <t>Староиканский с.о.</t>
  </si>
  <si>
    <t>512635100</t>
  </si>
  <si>
    <t>с.Староикан</t>
  </si>
  <si>
    <t>512635102</t>
  </si>
  <si>
    <t>512635103</t>
  </si>
  <si>
    <t>512635105</t>
  </si>
  <si>
    <t>с.Чайхана</t>
  </si>
  <si>
    <t>512637000</t>
  </si>
  <si>
    <t>Hовоиканский с.о.</t>
  </si>
  <si>
    <t>512637100</t>
  </si>
  <si>
    <t>с.Ибата</t>
  </si>
  <si>
    <t>512637103</t>
  </si>
  <si>
    <t>512637105</t>
  </si>
  <si>
    <t>с.Ерсуат</t>
  </si>
  <si>
    <t>512637107</t>
  </si>
  <si>
    <t>с.Икансу</t>
  </si>
  <si>
    <t>512637109</t>
  </si>
  <si>
    <t>512637111</t>
  </si>
  <si>
    <t>512637113</t>
  </si>
  <si>
    <t>Подземвод</t>
  </si>
  <si>
    <t>512637200</t>
  </si>
  <si>
    <t>512639000</t>
  </si>
  <si>
    <t>Жуйнекский с.о.</t>
  </si>
  <si>
    <t>512639100</t>
  </si>
  <si>
    <t>с.Жуйнек</t>
  </si>
  <si>
    <t>512639103</t>
  </si>
  <si>
    <t>с.Сырдарья</t>
  </si>
  <si>
    <t>512639105</t>
  </si>
  <si>
    <t>512639200</t>
  </si>
  <si>
    <t>с.Шекербулак</t>
  </si>
  <si>
    <t>512639300</t>
  </si>
  <si>
    <t>с.Чипан</t>
  </si>
  <si>
    <t>512643000</t>
  </si>
  <si>
    <t>Иасы с.о.</t>
  </si>
  <si>
    <t>512643100</t>
  </si>
  <si>
    <t>с.Шойтобе</t>
  </si>
  <si>
    <t>512643103</t>
  </si>
  <si>
    <t>512643104</t>
  </si>
  <si>
    <t>рзд.33 Шойтобе</t>
  </si>
  <si>
    <t>512643105</t>
  </si>
  <si>
    <t>рзд.34 Куншагыр</t>
  </si>
  <si>
    <t>512643106</t>
  </si>
  <si>
    <t>512643107</t>
  </si>
  <si>
    <t>Чабанские дома</t>
  </si>
  <si>
    <t>512645000</t>
  </si>
  <si>
    <t>Карашикский с.о.</t>
  </si>
  <si>
    <t>512645100</t>
  </si>
  <si>
    <t>с.Карашик</t>
  </si>
  <si>
    <t>512645300</t>
  </si>
  <si>
    <t>а. Каратобе</t>
  </si>
  <si>
    <t>512645400</t>
  </si>
  <si>
    <t>с.Кумтиым</t>
  </si>
  <si>
    <t>512645403</t>
  </si>
  <si>
    <t>Дома лесхоза</t>
  </si>
  <si>
    <t>512645405</t>
  </si>
  <si>
    <t>Дома райавтодора</t>
  </si>
  <si>
    <t>512647000</t>
  </si>
  <si>
    <t>Сауранский с.о.</t>
  </si>
  <si>
    <t>512647100</t>
  </si>
  <si>
    <t>512647103</t>
  </si>
  <si>
    <t>512647105</t>
  </si>
  <si>
    <t>с.Шорнактобе</t>
  </si>
  <si>
    <t>512647106</t>
  </si>
  <si>
    <t>512647107</t>
  </si>
  <si>
    <t>с.1 Мая</t>
  </si>
  <si>
    <t>512647108</t>
  </si>
  <si>
    <t>с.Сасыкбулак</t>
  </si>
  <si>
    <t>512647200</t>
  </si>
  <si>
    <t>с.Егизкара</t>
  </si>
  <si>
    <t>512647300</t>
  </si>
  <si>
    <t>с.Каражон</t>
  </si>
  <si>
    <t>512647303</t>
  </si>
  <si>
    <t>с.Кусшы</t>
  </si>
  <si>
    <t>512647305</t>
  </si>
  <si>
    <t>с.Шаштыана</t>
  </si>
  <si>
    <t>512649000</t>
  </si>
  <si>
    <t>Урангайский с.о.</t>
  </si>
  <si>
    <t>512649100</t>
  </si>
  <si>
    <t>с.Урангай</t>
  </si>
  <si>
    <t>512649103</t>
  </si>
  <si>
    <t>с.Алебастр</t>
  </si>
  <si>
    <t>512649105</t>
  </si>
  <si>
    <t>512649107</t>
  </si>
  <si>
    <t>Дома Салимбаевых</t>
  </si>
  <si>
    <t>512649109</t>
  </si>
  <si>
    <t>Дома Шаходжаевых</t>
  </si>
  <si>
    <t>Hовоузенский с.о.</t>
  </si>
  <si>
    <t>354065100</t>
  </si>
  <si>
    <t>с.Hовоузенка</t>
  </si>
  <si>
    <t>354065200</t>
  </si>
  <si>
    <t>с.Севан</t>
  </si>
  <si>
    <t>354065300</t>
  </si>
  <si>
    <t>с.Стан</t>
  </si>
  <si>
    <t>354067000</t>
  </si>
  <si>
    <t>354067100</t>
  </si>
  <si>
    <t>354067107</t>
  </si>
  <si>
    <t>с.Чайлы</t>
  </si>
  <si>
    <t>354067200</t>
  </si>
  <si>
    <t>с.Жанакала</t>
  </si>
  <si>
    <t>354067300</t>
  </si>
  <si>
    <t>с.Жастилек</t>
  </si>
  <si>
    <t>354069000</t>
  </si>
  <si>
    <t>с.о. Баймырза</t>
  </si>
  <si>
    <t>354069100</t>
  </si>
  <si>
    <t>354069200</t>
  </si>
  <si>
    <t>с.Астаховка</t>
  </si>
  <si>
    <t>354071000</t>
  </si>
  <si>
    <t>Шешенкаринский с.о.</t>
  </si>
  <si>
    <t>354071100</t>
  </si>
  <si>
    <t>с.Шешенкара</t>
  </si>
  <si>
    <t>354071105</t>
  </si>
  <si>
    <t>с.Уштау</t>
  </si>
  <si>
    <t>275443441</t>
  </si>
  <si>
    <t>с.Шортангали</t>
  </si>
  <si>
    <t>275443500</t>
  </si>
  <si>
    <t>275443502</t>
  </si>
  <si>
    <t>с.Алипкали</t>
  </si>
  <si>
    <t>275443503</t>
  </si>
  <si>
    <t>275443504</t>
  </si>
  <si>
    <t>275443505</t>
  </si>
  <si>
    <t>275443507</t>
  </si>
  <si>
    <t>с.Гайнолла</t>
  </si>
  <si>
    <t>275443508</t>
  </si>
  <si>
    <t>с.Дорба</t>
  </si>
  <si>
    <t>275443509</t>
  </si>
  <si>
    <t>с.Ебин</t>
  </si>
  <si>
    <t>275443511</t>
  </si>
  <si>
    <t>с.Ескендир</t>
  </si>
  <si>
    <t>275443512</t>
  </si>
  <si>
    <t>275443513</t>
  </si>
  <si>
    <t>с.Ерсайын</t>
  </si>
  <si>
    <t>275443514</t>
  </si>
  <si>
    <t>275443515</t>
  </si>
  <si>
    <t>с.Караболтек</t>
  </si>
  <si>
    <t>275443516</t>
  </si>
  <si>
    <t>с.Кожахмет</t>
  </si>
  <si>
    <t>275443517</t>
  </si>
  <si>
    <t>с.Конырбай</t>
  </si>
  <si>
    <t>275443518</t>
  </si>
  <si>
    <t>275443519</t>
  </si>
  <si>
    <t>с.Мурат</t>
  </si>
  <si>
    <t>275443521</t>
  </si>
  <si>
    <t>275443522</t>
  </si>
  <si>
    <t>275443523</t>
  </si>
  <si>
    <t>с.Улмекен</t>
  </si>
  <si>
    <t>275443525</t>
  </si>
  <si>
    <t>с.Шау</t>
  </si>
  <si>
    <t>275447000</t>
  </si>
  <si>
    <t>275447100</t>
  </si>
  <si>
    <t>275447102</t>
  </si>
  <si>
    <t>с.Акой</t>
  </si>
  <si>
    <t>275447103</t>
  </si>
  <si>
    <t>275447104</t>
  </si>
  <si>
    <t>275447106</t>
  </si>
  <si>
    <t>275447107</t>
  </si>
  <si>
    <t>с.Молжыра</t>
  </si>
  <si>
    <t>275447108</t>
  </si>
  <si>
    <t>275447109</t>
  </si>
  <si>
    <t>с.Суйектижыра</t>
  </si>
  <si>
    <t>с.Жакып</t>
  </si>
  <si>
    <t>с.Жаналы</t>
  </si>
  <si>
    <t>с.Hургали</t>
  </si>
  <si>
    <t>с.Омар</t>
  </si>
  <si>
    <t>275447200</t>
  </si>
  <si>
    <t>275447202</t>
  </si>
  <si>
    <t>с.Бозколмек</t>
  </si>
  <si>
    <t>275447203</t>
  </si>
  <si>
    <t>с.Ендидалык</t>
  </si>
  <si>
    <t>275447204</t>
  </si>
  <si>
    <t>с.Карашеген</t>
  </si>
  <si>
    <t>275447205</t>
  </si>
  <si>
    <t>с.Кабанжыра</t>
  </si>
  <si>
    <t>275447206</t>
  </si>
  <si>
    <t>275447207</t>
  </si>
  <si>
    <t>с.Керебай</t>
  </si>
  <si>
    <t>275447208</t>
  </si>
  <si>
    <t>275447209</t>
  </si>
  <si>
    <t>с.Курманколь</t>
  </si>
  <si>
    <t>275447211</t>
  </si>
  <si>
    <t>с.Лайколь</t>
  </si>
  <si>
    <t>275447212</t>
  </si>
  <si>
    <t>с.Сарыой</t>
  </si>
  <si>
    <t>275447213</t>
  </si>
  <si>
    <t>с.Теректижыра</t>
  </si>
  <si>
    <t>275800000</t>
  </si>
  <si>
    <t>Сырымский район</t>
  </si>
  <si>
    <t>275830000</t>
  </si>
  <si>
    <t>Жымпитынский с.о.</t>
  </si>
  <si>
    <t>275830100</t>
  </si>
  <si>
    <t>с.Жымпиты</t>
  </si>
  <si>
    <t>275830200</t>
  </si>
  <si>
    <t>с.Биринши Май</t>
  </si>
  <si>
    <t>275830203</t>
  </si>
  <si>
    <t>с.Дуйсенбай</t>
  </si>
  <si>
    <t>275830204</t>
  </si>
  <si>
    <t>с.Капак</t>
  </si>
  <si>
    <t>275830205</t>
  </si>
  <si>
    <t>275830206</t>
  </si>
  <si>
    <t>с.Кузентай</t>
  </si>
  <si>
    <t>275830400</t>
  </si>
  <si>
    <t>с.Оленти</t>
  </si>
  <si>
    <t>275830405</t>
  </si>
  <si>
    <t>с.Орысколь</t>
  </si>
  <si>
    <t>275830406</t>
  </si>
  <si>
    <t>с.Саугабай</t>
  </si>
  <si>
    <t>275830407</t>
  </si>
  <si>
    <t>с.Такырколь</t>
  </si>
  <si>
    <t>275833000</t>
  </si>
  <si>
    <t>275833100</t>
  </si>
  <si>
    <t>275833300</t>
  </si>
  <si>
    <t>с.Жанаонир</t>
  </si>
  <si>
    <t>275833302</t>
  </si>
  <si>
    <t>с.Кыстаубай 1</t>
  </si>
  <si>
    <t>275833303</t>
  </si>
  <si>
    <t>с.Кыстаубай 2</t>
  </si>
  <si>
    <t>275833305</t>
  </si>
  <si>
    <t>275833500</t>
  </si>
  <si>
    <t>с.Сасыкколь</t>
  </si>
  <si>
    <t>275833504</t>
  </si>
  <si>
    <t>275833507</t>
  </si>
  <si>
    <t>с.Кокеншеген</t>
  </si>
  <si>
    <t>275833508</t>
  </si>
  <si>
    <t>275835000</t>
  </si>
  <si>
    <t>Аралтобинский с.о.</t>
  </si>
  <si>
    <t>275835100</t>
  </si>
  <si>
    <t>275835102</t>
  </si>
  <si>
    <t>с.Борбас</t>
  </si>
  <si>
    <t>275835105</t>
  </si>
  <si>
    <t>с.Тиксай</t>
  </si>
  <si>
    <t>275835200</t>
  </si>
  <si>
    <t>275835202</t>
  </si>
  <si>
    <t>с.Коржыной</t>
  </si>
  <si>
    <t>275837000</t>
  </si>
  <si>
    <t>Буланский с.о.</t>
  </si>
  <si>
    <t>275837100</t>
  </si>
  <si>
    <t>275837102</t>
  </si>
  <si>
    <t>Ветпункт</t>
  </si>
  <si>
    <t>275837103</t>
  </si>
  <si>
    <t>275837200</t>
  </si>
  <si>
    <t>275837202</t>
  </si>
  <si>
    <t>с.Акперли</t>
  </si>
  <si>
    <t>275839000</t>
  </si>
  <si>
    <t>Булдуртинский с.о.</t>
  </si>
  <si>
    <t>275839100</t>
  </si>
  <si>
    <t>с.Булдурта</t>
  </si>
  <si>
    <t>275839200</t>
  </si>
  <si>
    <t>275839202</t>
  </si>
  <si>
    <t>с.Егиндиой</t>
  </si>
  <si>
    <t>275839300</t>
  </si>
  <si>
    <t>275839302</t>
  </si>
  <si>
    <t>275839400</t>
  </si>
  <si>
    <t>с.Когерис</t>
  </si>
  <si>
    <t>275839500</t>
  </si>
  <si>
    <t>275839503</t>
  </si>
  <si>
    <t>275839504</t>
  </si>
  <si>
    <t>с.Кошабай</t>
  </si>
  <si>
    <t>275843000</t>
  </si>
  <si>
    <t>Елтайский с.о.</t>
  </si>
  <si>
    <t>275843100</t>
  </si>
  <si>
    <t>275843200</t>
  </si>
  <si>
    <t>275845000</t>
  </si>
  <si>
    <t>Жетыкольский с.о.</t>
  </si>
  <si>
    <t>275845100</t>
  </si>
  <si>
    <t>275845200</t>
  </si>
  <si>
    <t>275845203</t>
  </si>
  <si>
    <t>с.Донгелексор</t>
  </si>
  <si>
    <t>275845205</t>
  </si>
  <si>
    <t>с.Кенесары</t>
  </si>
  <si>
    <t>275845206</t>
  </si>
  <si>
    <t>275845207</t>
  </si>
  <si>
    <t>с.Кобес</t>
  </si>
  <si>
    <t>275845208</t>
  </si>
  <si>
    <t>с.Куткожа</t>
  </si>
  <si>
    <t>275845209</t>
  </si>
  <si>
    <t>с.Толе</t>
  </si>
  <si>
    <t>275845300</t>
  </si>
  <si>
    <t>с.Жетыколь</t>
  </si>
  <si>
    <t>275845303</t>
  </si>
  <si>
    <t>Акбольница</t>
  </si>
  <si>
    <t>275845304</t>
  </si>
  <si>
    <t>275845305</t>
  </si>
  <si>
    <t>с.Баба 1</t>
  </si>
  <si>
    <t>275845306</t>
  </si>
  <si>
    <t>с.Баба 2</t>
  </si>
  <si>
    <t>275845307</t>
  </si>
  <si>
    <t>с.Баба 3</t>
  </si>
  <si>
    <t>234835304</t>
  </si>
  <si>
    <t>с.Байшуак</t>
  </si>
  <si>
    <t>234837000</t>
  </si>
  <si>
    <t>Джангельдинский а.о.</t>
  </si>
  <si>
    <t>234837100</t>
  </si>
  <si>
    <t>с.Жангельдино</t>
  </si>
  <si>
    <t>234837102</t>
  </si>
  <si>
    <t>с.Болектобе</t>
  </si>
  <si>
    <t>234837103</t>
  </si>
  <si>
    <t>с.Есмырза</t>
  </si>
  <si>
    <t>234837104</t>
  </si>
  <si>
    <t>с.Кабанкудык</t>
  </si>
  <si>
    <t>234837105</t>
  </si>
  <si>
    <t>с.Кенен</t>
  </si>
  <si>
    <t>234837106</t>
  </si>
  <si>
    <t>с.Колдеукудык</t>
  </si>
  <si>
    <t>234837107</t>
  </si>
  <si>
    <t>с.Кобек</t>
  </si>
  <si>
    <t>234837108</t>
  </si>
  <si>
    <t>с.Киндиксай</t>
  </si>
  <si>
    <t>234837109</t>
  </si>
  <si>
    <t>с.Салмен</t>
  </si>
  <si>
    <t>234837111</t>
  </si>
  <si>
    <t>с.Танбай</t>
  </si>
  <si>
    <t>234837112</t>
  </si>
  <si>
    <t>с.Шиликудык</t>
  </si>
  <si>
    <t>234837114</t>
  </si>
  <si>
    <t>234837115</t>
  </si>
  <si>
    <t>с.Аяпберген 1</t>
  </si>
  <si>
    <t>234837116</t>
  </si>
  <si>
    <t>с.Аяпберген 2</t>
  </si>
  <si>
    <t>234837117</t>
  </si>
  <si>
    <t>с.Байсеутобе</t>
  </si>
  <si>
    <t>234837118</t>
  </si>
  <si>
    <t>с.Досан</t>
  </si>
  <si>
    <t>234837119</t>
  </si>
  <si>
    <t>с.Жага</t>
  </si>
  <si>
    <t>234837121</t>
  </si>
  <si>
    <t>с.Кулпейс</t>
  </si>
  <si>
    <t>234837122</t>
  </si>
  <si>
    <t>234837123</t>
  </si>
  <si>
    <t>с.Мосыагаш</t>
  </si>
  <si>
    <t>234837124</t>
  </si>
  <si>
    <t>с.Темирбай</t>
  </si>
  <si>
    <t>234837125</t>
  </si>
  <si>
    <t>с.Туяккали</t>
  </si>
  <si>
    <t>234837126</t>
  </si>
  <si>
    <t>234837127</t>
  </si>
  <si>
    <t>с.Шыганколь</t>
  </si>
  <si>
    <t>234839000</t>
  </si>
  <si>
    <t>Коздыгаринский с.о.</t>
  </si>
  <si>
    <t>234839100</t>
  </si>
  <si>
    <t>с.Коныстау</t>
  </si>
  <si>
    <t>234839105</t>
  </si>
  <si>
    <t>уч.Аккул</t>
  </si>
  <si>
    <t>234839106</t>
  </si>
  <si>
    <t>уч.Жарма</t>
  </si>
  <si>
    <t>234839107</t>
  </si>
  <si>
    <t>уч.Кокузек</t>
  </si>
  <si>
    <t>234839108</t>
  </si>
  <si>
    <t>уч.Тумар</t>
  </si>
  <si>
    <t>234839109</t>
  </si>
  <si>
    <t>уч.Тулкибай</t>
  </si>
  <si>
    <t>234839111</t>
  </si>
  <si>
    <t>уч.Шыгар</t>
  </si>
  <si>
    <t>234839300</t>
  </si>
  <si>
    <t>с.Буйрек</t>
  </si>
  <si>
    <t>234839302</t>
  </si>
  <si>
    <t>с.Жайма</t>
  </si>
  <si>
    <t>234839303</t>
  </si>
  <si>
    <t>234839304</t>
  </si>
  <si>
    <t>234839305</t>
  </si>
  <si>
    <t>с.Кырыкошак</t>
  </si>
  <si>
    <t>234839307</t>
  </si>
  <si>
    <t>с.Идрис</t>
  </si>
  <si>
    <t>234839308</t>
  </si>
  <si>
    <t>с.Бектурган</t>
  </si>
  <si>
    <t>234839309</t>
  </si>
  <si>
    <t>уч.Койтан</t>
  </si>
  <si>
    <t>234839311</t>
  </si>
  <si>
    <t>уч.Табылды</t>
  </si>
  <si>
    <t>234839312</t>
  </si>
  <si>
    <t>уч.Идирдауит</t>
  </si>
  <si>
    <t>234839400</t>
  </si>
  <si>
    <t>с.Коскулак</t>
  </si>
  <si>
    <t>234839402</t>
  </si>
  <si>
    <t>с.Абдолкора</t>
  </si>
  <si>
    <t>234839404</t>
  </si>
  <si>
    <t>234839405</t>
  </si>
  <si>
    <t>с.Камбар 1</t>
  </si>
  <si>
    <t>234839406</t>
  </si>
  <si>
    <t>с.Камбар 2</t>
  </si>
  <si>
    <t>234839407</t>
  </si>
  <si>
    <t>с.Сырым</t>
  </si>
  <si>
    <t>234839409</t>
  </si>
  <si>
    <t>уч.Тажыкен</t>
  </si>
  <si>
    <t>276033000</t>
  </si>
  <si>
    <t>Актауский с.о.</t>
  </si>
  <si>
    <t>276033100</t>
  </si>
  <si>
    <t>с.Актау</t>
  </si>
  <si>
    <t>276033102</t>
  </si>
  <si>
    <t>с.Кулаково</t>
  </si>
  <si>
    <t>276033200</t>
  </si>
  <si>
    <t>с.Беленькое</t>
  </si>
  <si>
    <t>276033203</t>
  </si>
  <si>
    <t>с.Жигули</t>
  </si>
  <si>
    <t>276033400</t>
  </si>
  <si>
    <t>276033402</t>
  </si>
  <si>
    <t>с.Аккушик</t>
  </si>
  <si>
    <t>276033500</t>
  </si>
  <si>
    <t>с.Черная Впадина</t>
  </si>
  <si>
    <t>276035000</t>
  </si>
  <si>
    <t>Амагельдинский с.о.</t>
  </si>
  <si>
    <t>276035100</t>
  </si>
  <si>
    <t>276035400</t>
  </si>
  <si>
    <t>с.Чижа 1</t>
  </si>
  <si>
    <t>276035402</t>
  </si>
  <si>
    <t>с.Жармолай</t>
  </si>
  <si>
    <t>276035403</t>
  </si>
  <si>
    <t>276035404</t>
  </si>
  <si>
    <t>с.Колек</t>
  </si>
  <si>
    <t>276037000</t>
  </si>
  <si>
    <t>276037100</t>
  </si>
  <si>
    <t>276037102</t>
  </si>
  <si>
    <t>Водокачка</t>
  </si>
  <si>
    <t>276037104</t>
  </si>
  <si>
    <t>с.Умурзак</t>
  </si>
  <si>
    <t>276037105</t>
  </si>
  <si>
    <t>276037200</t>
  </si>
  <si>
    <t>с.Вавилино</t>
  </si>
  <si>
    <t>276037300</t>
  </si>
  <si>
    <t>с.Крутая</t>
  </si>
  <si>
    <t>276043000</t>
  </si>
  <si>
    <t>276043100</t>
  </si>
  <si>
    <t>276043102</t>
  </si>
  <si>
    <t>с.Айкумис</t>
  </si>
  <si>
    <t>276043103</t>
  </si>
  <si>
    <t>276043104</t>
  </si>
  <si>
    <t>Жанааул</t>
  </si>
  <si>
    <t>276043107</t>
  </si>
  <si>
    <t>с.Коянуй</t>
  </si>
  <si>
    <t>276043108</t>
  </si>
  <si>
    <t>с.Койшыгулкудук</t>
  </si>
  <si>
    <t>276043109</t>
  </si>
  <si>
    <t>276043300</t>
  </si>
  <si>
    <t>276043302</t>
  </si>
  <si>
    <t>с.Баянас</t>
  </si>
  <si>
    <t>276043400</t>
  </si>
  <si>
    <t>276043402</t>
  </si>
  <si>
    <t>с.Аппаз</t>
  </si>
  <si>
    <t>276043403</t>
  </si>
  <si>
    <t>с.Жантерек</t>
  </si>
  <si>
    <t>234847400</t>
  </si>
  <si>
    <t>с.Кенбай</t>
  </si>
  <si>
    <t>234847500</t>
  </si>
  <si>
    <t>с.Сарыкумак</t>
  </si>
  <si>
    <t>234847504</t>
  </si>
  <si>
    <t>234847505</t>
  </si>
  <si>
    <t>234847506</t>
  </si>
  <si>
    <t>с.Кызылбулак 1</t>
  </si>
  <si>
    <t>234847507</t>
  </si>
  <si>
    <t>с.Кызылбулак 2</t>
  </si>
  <si>
    <t>234847512</t>
  </si>
  <si>
    <t>234847514</t>
  </si>
  <si>
    <t>уч.Торткудык</t>
  </si>
  <si>
    <t>234847600</t>
  </si>
  <si>
    <t>с.Соркол</t>
  </si>
  <si>
    <t>234847607</t>
  </si>
  <si>
    <t>с.Курайлы</t>
  </si>
  <si>
    <t>234847609</t>
  </si>
  <si>
    <t>с.Уры</t>
  </si>
  <si>
    <t>234847700</t>
  </si>
  <si>
    <t>с.Таскудук</t>
  </si>
  <si>
    <t>234849000</t>
  </si>
  <si>
    <t>Уильский а.о.</t>
  </si>
  <si>
    <t>234849100</t>
  </si>
  <si>
    <t>234849105</t>
  </si>
  <si>
    <t>с.Кожакым</t>
  </si>
  <si>
    <t>234849200</t>
  </si>
  <si>
    <t>234849204</t>
  </si>
  <si>
    <t>с.Кулымжан</t>
  </si>
  <si>
    <t>234849205</t>
  </si>
  <si>
    <t>с.Сарыжал</t>
  </si>
  <si>
    <t>234849206</t>
  </si>
  <si>
    <t>с.Сары</t>
  </si>
  <si>
    <t>234849207</t>
  </si>
  <si>
    <t>с.Мырзабайтубек</t>
  </si>
  <si>
    <t>234849300</t>
  </si>
  <si>
    <t>с.Балабеит</t>
  </si>
  <si>
    <t>234849302</t>
  </si>
  <si>
    <t>с.Аскар</t>
  </si>
  <si>
    <t>234849303</t>
  </si>
  <si>
    <t>с.Айнаш</t>
  </si>
  <si>
    <t>234849304</t>
  </si>
  <si>
    <t>234849305</t>
  </si>
  <si>
    <t>234849307</t>
  </si>
  <si>
    <t>с.Бериштам</t>
  </si>
  <si>
    <t>234849308</t>
  </si>
  <si>
    <t>с.Даулетиман</t>
  </si>
  <si>
    <t>234849311</t>
  </si>
  <si>
    <t>с.Жаман</t>
  </si>
  <si>
    <t>234849312</t>
  </si>
  <si>
    <t>с.Сарыкуыс</t>
  </si>
  <si>
    <t>234849313</t>
  </si>
  <si>
    <t>а.Кокалабие</t>
  </si>
  <si>
    <t>234849314</t>
  </si>
  <si>
    <t>а.Когабай</t>
  </si>
  <si>
    <t>234849315</t>
  </si>
  <si>
    <t>а.Кулынкеткен</t>
  </si>
  <si>
    <t>234849316</t>
  </si>
  <si>
    <t>а.Мырзагали</t>
  </si>
  <si>
    <t>234849317</t>
  </si>
  <si>
    <t>а.Hурпейыс</t>
  </si>
  <si>
    <t>234849318</t>
  </si>
  <si>
    <t>с.Токтамыс</t>
  </si>
  <si>
    <t>234849319</t>
  </si>
  <si>
    <t>с.Тургали</t>
  </si>
  <si>
    <t>234849321</t>
  </si>
  <si>
    <t>уч.Бузаубак</t>
  </si>
  <si>
    <t>234849322</t>
  </si>
  <si>
    <t>уч.Жамибулак</t>
  </si>
  <si>
    <t>155632103</t>
  </si>
  <si>
    <t>155632104</t>
  </si>
  <si>
    <t>точка Батамша</t>
  </si>
  <si>
    <t>155632105</t>
  </si>
  <si>
    <t>точка Басыгара</t>
  </si>
  <si>
    <t>155632106</t>
  </si>
  <si>
    <t>точка Бекинсай</t>
  </si>
  <si>
    <t>155632107</t>
  </si>
  <si>
    <t>точка Кондай</t>
  </si>
  <si>
    <t>155632108</t>
  </si>
  <si>
    <t>точка Сарытобе</t>
  </si>
  <si>
    <t>155632113</t>
  </si>
  <si>
    <t>с.Байганин</t>
  </si>
  <si>
    <t>155633000</t>
  </si>
  <si>
    <t>Алтыкарасуский с.о.</t>
  </si>
  <si>
    <t>155633100</t>
  </si>
  <si>
    <t>с.Алтыкарасу</t>
  </si>
  <si>
    <t>155633102</t>
  </si>
  <si>
    <t>точка Актогай</t>
  </si>
  <si>
    <t>155633103</t>
  </si>
  <si>
    <t>точка Баспакбаз</t>
  </si>
  <si>
    <t>155633104</t>
  </si>
  <si>
    <t>точка Бесбулак</t>
  </si>
  <si>
    <t>155633105</t>
  </si>
  <si>
    <t>точка Ботакан</t>
  </si>
  <si>
    <t>155633106</t>
  </si>
  <si>
    <t>точка Есенбай 1</t>
  </si>
  <si>
    <t>155633107</t>
  </si>
  <si>
    <t>точка Есенбай 2</t>
  </si>
  <si>
    <t>155633108</t>
  </si>
  <si>
    <t>точка Калмен</t>
  </si>
  <si>
    <t>155633109</t>
  </si>
  <si>
    <t>точка Калмагамбет</t>
  </si>
  <si>
    <t>155633111</t>
  </si>
  <si>
    <t>точка Кумды</t>
  </si>
  <si>
    <t>155633112</t>
  </si>
  <si>
    <t>точка Таскабак</t>
  </si>
  <si>
    <t>155633113</t>
  </si>
  <si>
    <t>точка Шолаккарганды</t>
  </si>
  <si>
    <t>155633300</t>
  </si>
  <si>
    <t>155633303</t>
  </si>
  <si>
    <t>точка Кызылмуис</t>
  </si>
  <si>
    <t>155633304</t>
  </si>
  <si>
    <t>точка Шыгырлы</t>
  </si>
  <si>
    <t>155633400</t>
  </si>
  <si>
    <t>с.Сартогай</t>
  </si>
  <si>
    <t>155633402</t>
  </si>
  <si>
    <t>точка Акбаз</t>
  </si>
  <si>
    <t>155633403</t>
  </si>
  <si>
    <t>точка Куйгенбаз</t>
  </si>
  <si>
    <t>155633404</t>
  </si>
  <si>
    <t>точка Шифербаз</t>
  </si>
  <si>
    <t>155633405</t>
  </si>
  <si>
    <t>Ферма 1</t>
  </si>
  <si>
    <t>155635000</t>
  </si>
  <si>
    <t>Шыгырлийский с.о.</t>
  </si>
  <si>
    <t>155635100</t>
  </si>
  <si>
    <t>с.Шыгырлы</t>
  </si>
  <si>
    <t>155635400</t>
  </si>
  <si>
    <t>с.Ащисай</t>
  </si>
  <si>
    <t>155635500</t>
  </si>
  <si>
    <t>с.Рождественское</t>
  </si>
  <si>
    <t>155635502</t>
  </si>
  <si>
    <t>точка Игибай</t>
  </si>
  <si>
    <t>155635503</t>
  </si>
  <si>
    <t>155637000</t>
  </si>
  <si>
    <t>155637100</t>
  </si>
  <si>
    <t>155637200</t>
  </si>
  <si>
    <t>с.Бабатай</t>
  </si>
  <si>
    <t>155637300</t>
  </si>
  <si>
    <t>155641000</t>
  </si>
  <si>
    <t>Кенестуский с.о.</t>
  </si>
  <si>
    <t>155641100</t>
  </si>
  <si>
    <t>155641102</t>
  </si>
  <si>
    <t>с.Кулекен</t>
  </si>
  <si>
    <t>155641103</t>
  </si>
  <si>
    <t>с.Кызылкудук</t>
  </si>
  <si>
    <t>155641104</t>
  </si>
  <si>
    <t>с.Шумекей</t>
  </si>
  <si>
    <t>155641200</t>
  </si>
  <si>
    <t>155641300</t>
  </si>
  <si>
    <t>ст.Калмаккырган</t>
  </si>
  <si>
    <t>155641600</t>
  </si>
  <si>
    <t>с.Шитубек</t>
  </si>
  <si>
    <t>155641602</t>
  </si>
  <si>
    <t>с.Бас Караганды</t>
  </si>
  <si>
    <t>155641603</t>
  </si>
  <si>
    <t>с.Орта Караганды</t>
  </si>
  <si>
    <t>155642000</t>
  </si>
  <si>
    <t>Саркольский с.о.</t>
  </si>
  <si>
    <t>155642100</t>
  </si>
  <si>
    <t>с.Сарколь</t>
  </si>
  <si>
    <t>155642200</t>
  </si>
  <si>
    <t>с.Башенколь</t>
  </si>
  <si>
    <t>155642202</t>
  </si>
  <si>
    <t>с.Ашекейбаза</t>
  </si>
  <si>
    <t>155642203</t>
  </si>
  <si>
    <t>с.Ергалибаза</t>
  </si>
  <si>
    <t>155642204</t>
  </si>
  <si>
    <t>с.Кумырге</t>
  </si>
  <si>
    <t>155642205</t>
  </si>
  <si>
    <t>с.Терисбаур 1</t>
  </si>
  <si>
    <t>155642206</t>
  </si>
  <si>
    <t>с.Терисбаур 2</t>
  </si>
  <si>
    <t>155642400</t>
  </si>
  <si>
    <t>155642402</t>
  </si>
  <si>
    <t>с.Бактыкара</t>
  </si>
  <si>
    <t>155642403</t>
  </si>
  <si>
    <t>Маслопром</t>
  </si>
  <si>
    <t>155642404</t>
  </si>
  <si>
    <t>с.Утекудук</t>
  </si>
  <si>
    <t>155642405</t>
  </si>
  <si>
    <t>с.Улкен Кумсай</t>
  </si>
  <si>
    <t>155642500</t>
  </si>
  <si>
    <t>155642502</t>
  </si>
  <si>
    <t>с.Копкудук</t>
  </si>
  <si>
    <t>155642503</t>
  </si>
  <si>
    <t>с.Карагайши</t>
  </si>
  <si>
    <t>155642504</t>
  </si>
  <si>
    <t>с.Костам</t>
  </si>
  <si>
    <t>155642505</t>
  </si>
  <si>
    <t>с.Мажитбаз</t>
  </si>
  <si>
    <t>155643000</t>
  </si>
  <si>
    <t>Таскопинский с.о.</t>
  </si>
  <si>
    <t>155643100</t>
  </si>
  <si>
    <t>с.Таскопа</t>
  </si>
  <si>
    <t>155643102</t>
  </si>
  <si>
    <t>точка Коктас</t>
  </si>
  <si>
    <t>155643103</t>
  </si>
  <si>
    <t>точка Кандыагаш</t>
  </si>
  <si>
    <t>155643104</t>
  </si>
  <si>
    <t>точка Комыт</t>
  </si>
  <si>
    <t>155643105</t>
  </si>
  <si>
    <t>точка Кызылжар</t>
  </si>
  <si>
    <t>155643106</t>
  </si>
  <si>
    <t>точка Орта Кандыагаш</t>
  </si>
  <si>
    <t>155643107</t>
  </si>
  <si>
    <t>точка Омирбай</t>
  </si>
  <si>
    <t>155643108</t>
  </si>
  <si>
    <t>точка Сага Кандыагаш</t>
  </si>
  <si>
    <t>155643109</t>
  </si>
  <si>
    <t>точка Тосшы</t>
  </si>
  <si>
    <t>155643111</t>
  </si>
  <si>
    <t>точка Туз</t>
  </si>
  <si>
    <t>155643112</t>
  </si>
  <si>
    <t>точка Шилиаша</t>
  </si>
  <si>
    <t>155643113</t>
  </si>
  <si>
    <t>точка Шонык</t>
  </si>
  <si>
    <t>155643300</t>
  </si>
  <si>
    <t>а.Теректы</t>
  </si>
  <si>
    <t>155643302</t>
  </si>
  <si>
    <t>235630100</t>
  </si>
  <si>
    <t>с.Махамбет</t>
  </si>
  <si>
    <t>235633000</t>
  </si>
  <si>
    <t>Акжаиыкский с.о.</t>
  </si>
  <si>
    <t>235633100</t>
  </si>
  <si>
    <t>с.Акжайык</t>
  </si>
  <si>
    <t>235634000</t>
  </si>
  <si>
    <t>156033204</t>
  </si>
  <si>
    <t>с.Кызыл енбек</t>
  </si>
  <si>
    <t>156033206</t>
  </si>
  <si>
    <t>с.Шифербаз</t>
  </si>
  <si>
    <t>156033300</t>
  </si>
  <si>
    <t>156033305</t>
  </si>
  <si>
    <t>точка Октябрь</t>
  </si>
  <si>
    <t>156033800</t>
  </si>
  <si>
    <t>с.Тассай</t>
  </si>
  <si>
    <t>156035000</t>
  </si>
  <si>
    <t>Богетсайский с.о.</t>
  </si>
  <si>
    <t>156035100</t>
  </si>
  <si>
    <t>с.Богетсай</t>
  </si>
  <si>
    <t>156035102</t>
  </si>
  <si>
    <t>156035103</t>
  </si>
  <si>
    <t>с.Откормбаз</t>
  </si>
  <si>
    <t>156035400</t>
  </si>
  <si>
    <t>с.Карлау</t>
  </si>
  <si>
    <t>156035402</t>
  </si>
  <si>
    <t>с.Кокозек</t>
  </si>
  <si>
    <t>156035403</t>
  </si>
  <si>
    <t>с.Каракудук</t>
  </si>
  <si>
    <t>156035405</t>
  </si>
  <si>
    <t>с.Тушыайрык</t>
  </si>
  <si>
    <t>156035500</t>
  </si>
  <si>
    <t>с.Талдыбулак</t>
  </si>
  <si>
    <t>156035600</t>
  </si>
  <si>
    <t>с.Шиликтысай</t>
  </si>
  <si>
    <t>156035602</t>
  </si>
  <si>
    <t>с.Каленбаз</t>
  </si>
  <si>
    <t>156035604</t>
  </si>
  <si>
    <t>156035605</t>
  </si>
  <si>
    <t>с.Тикаша</t>
  </si>
  <si>
    <t>156036000</t>
  </si>
  <si>
    <t>с.о.Дон</t>
  </si>
  <si>
    <t>156036100</t>
  </si>
  <si>
    <t>с.Дон</t>
  </si>
  <si>
    <t>156036104</t>
  </si>
  <si>
    <t>156036600</t>
  </si>
  <si>
    <t>а.Онгар</t>
  </si>
  <si>
    <t>156037000</t>
  </si>
  <si>
    <t>Коктобинский с.о.</t>
  </si>
  <si>
    <t>156037100</t>
  </si>
  <si>
    <t>с.Майтобе</t>
  </si>
  <si>
    <t>156037108</t>
  </si>
  <si>
    <t>156037109</t>
  </si>
  <si>
    <t>с.Болатбугет</t>
  </si>
  <si>
    <t>156037111</t>
  </si>
  <si>
    <t>156037500</t>
  </si>
  <si>
    <t>156039000</t>
  </si>
  <si>
    <t>156039100</t>
  </si>
  <si>
    <t>156039104</t>
  </si>
  <si>
    <t>с.Косшар</t>
  </si>
  <si>
    <t>156039200</t>
  </si>
  <si>
    <t>156039300</t>
  </si>
  <si>
    <t>с.Катынадыр</t>
  </si>
  <si>
    <t>156039302</t>
  </si>
  <si>
    <t>точка Карагансай</t>
  </si>
  <si>
    <t>156040000</t>
  </si>
  <si>
    <t>Коктауский с.о.</t>
  </si>
  <si>
    <t>156040100</t>
  </si>
  <si>
    <t>с.Коктау</t>
  </si>
  <si>
    <t>156040106</t>
  </si>
  <si>
    <t>точка Телевышка</t>
  </si>
  <si>
    <t>156040200</t>
  </si>
  <si>
    <t>276645200</t>
  </si>
  <si>
    <t>с.Аксугум</t>
  </si>
  <si>
    <t>276645300</t>
  </si>
  <si>
    <t>с.Жанакуш</t>
  </si>
  <si>
    <t>276645400</t>
  </si>
  <si>
    <t>с.Правда</t>
  </si>
  <si>
    <t>276645402</t>
  </si>
  <si>
    <t>с.Кыстаубай</t>
  </si>
  <si>
    <t>276645500</t>
  </si>
  <si>
    <t>с.Улгули</t>
  </si>
  <si>
    <t>276645502</t>
  </si>
  <si>
    <t>276645600</t>
  </si>
  <si>
    <t>с.Шоктыбай</t>
  </si>
  <si>
    <t>276647000</t>
  </si>
  <si>
    <t>Лубенский с.о.</t>
  </si>
  <si>
    <t>276647100</t>
  </si>
  <si>
    <t>с.Лубенка</t>
  </si>
  <si>
    <t>276647200</t>
  </si>
  <si>
    <t>276647300</t>
  </si>
  <si>
    <t>с.Сулукуль</t>
  </si>
  <si>
    <t>276647400</t>
  </si>
  <si>
    <t>276649000</t>
  </si>
  <si>
    <t>276649100</t>
  </si>
  <si>
    <t>276649104</t>
  </si>
  <si>
    <t>с.Тажи</t>
  </si>
  <si>
    <t>276649105</t>
  </si>
  <si>
    <t>с.Hижний Карасай</t>
  </si>
  <si>
    <t>310000000</t>
  </si>
  <si>
    <t>Жамбылская область</t>
  </si>
  <si>
    <t>311000000</t>
  </si>
  <si>
    <t>Тараз Г.А.</t>
  </si>
  <si>
    <t>311010000</t>
  </si>
  <si>
    <t>г.Тараз</t>
  </si>
  <si>
    <t>313600000</t>
  </si>
  <si>
    <t>Байзакский район</t>
  </si>
  <si>
    <t>313630000</t>
  </si>
  <si>
    <t>Сарыкемерский с.о.</t>
  </si>
  <si>
    <t>313630100</t>
  </si>
  <si>
    <t>с.Сарыкемер</t>
  </si>
  <si>
    <t>313630103</t>
  </si>
  <si>
    <t>313630109</t>
  </si>
  <si>
    <t>Пионерлагерь Карлыгаш</t>
  </si>
  <si>
    <t>313630123</t>
  </si>
  <si>
    <t>Винзавод</t>
  </si>
  <si>
    <t>313630200</t>
  </si>
  <si>
    <t>а.Базарбай</t>
  </si>
  <si>
    <t>313630300</t>
  </si>
  <si>
    <t>с.Кусак</t>
  </si>
  <si>
    <t>313633000</t>
  </si>
  <si>
    <t>Ботамойнакский с.о.</t>
  </si>
  <si>
    <t>313633100</t>
  </si>
  <si>
    <t>а.Байзак</t>
  </si>
  <si>
    <t>313633200</t>
  </si>
  <si>
    <t>а.Ботамойнак</t>
  </si>
  <si>
    <t>313633300</t>
  </si>
  <si>
    <t>ст.Учбулак</t>
  </si>
  <si>
    <t>313635000</t>
  </si>
  <si>
    <t>Бурылский с.о.</t>
  </si>
  <si>
    <t>313635100</t>
  </si>
  <si>
    <t>а.Бурыл</t>
  </si>
  <si>
    <t>313635400</t>
  </si>
  <si>
    <t>а.Кумжота</t>
  </si>
  <si>
    <t>313635500</t>
  </si>
  <si>
    <t>с.Торткул</t>
  </si>
  <si>
    <t>313637000</t>
  </si>
  <si>
    <t>Диханский с.о.</t>
  </si>
  <si>
    <t>313637100</t>
  </si>
  <si>
    <t>313637200</t>
  </si>
  <si>
    <t>а.Аймантобе</t>
  </si>
  <si>
    <t>313637300</t>
  </si>
  <si>
    <t>а.Женис</t>
  </si>
  <si>
    <t>313639000</t>
  </si>
  <si>
    <t>Жалгызтобинский с.о.</t>
  </si>
  <si>
    <t>313639100</t>
  </si>
  <si>
    <t>а.Жетыбай</t>
  </si>
  <si>
    <t>313639300</t>
  </si>
  <si>
    <t>с.Аккия</t>
  </si>
  <si>
    <t>313639800</t>
  </si>
  <si>
    <t>а.Сенкибай</t>
  </si>
  <si>
    <t>313641000</t>
  </si>
  <si>
    <t>Жанатурмысский с.о.</t>
  </si>
  <si>
    <t>313641100</t>
  </si>
  <si>
    <t>313641200</t>
  </si>
  <si>
    <t>ст.Акчулак</t>
  </si>
  <si>
    <t>313641300</t>
  </si>
  <si>
    <t>313641400</t>
  </si>
  <si>
    <t>313641500</t>
  </si>
  <si>
    <t>рзд.Кайнар</t>
  </si>
  <si>
    <t>313641600</t>
  </si>
  <si>
    <t>313641700</t>
  </si>
  <si>
    <t>с.Торегельды</t>
  </si>
  <si>
    <t>313642000</t>
  </si>
  <si>
    <t>Коптерекский с.о.</t>
  </si>
  <si>
    <t>313642100</t>
  </si>
  <si>
    <t>313643000</t>
  </si>
  <si>
    <t>Кызылжулдызский с.о.</t>
  </si>
  <si>
    <t>313643100</t>
  </si>
  <si>
    <t>с.Красная Звезда</t>
  </si>
  <si>
    <t>313644000</t>
  </si>
  <si>
    <t>Кокталский с.о.</t>
  </si>
  <si>
    <t>313644100</t>
  </si>
  <si>
    <t>а.Коктал</t>
  </si>
  <si>
    <t>313645000</t>
  </si>
  <si>
    <t>Костюбинский с.о.</t>
  </si>
  <si>
    <t>313645100</t>
  </si>
  <si>
    <t>313645105</t>
  </si>
  <si>
    <t>Лесопосадка</t>
  </si>
  <si>
    <t>313645107</t>
  </si>
  <si>
    <t>ст.Талас</t>
  </si>
  <si>
    <t>313645300</t>
  </si>
  <si>
    <t>313646000</t>
  </si>
  <si>
    <t>Мырзатайский с.о.</t>
  </si>
  <si>
    <t>313646100</t>
  </si>
  <si>
    <t>с.Мырзатай</t>
  </si>
  <si>
    <t>313646500</t>
  </si>
  <si>
    <t>313647000</t>
  </si>
  <si>
    <t>Суханбаевский с.о.</t>
  </si>
  <si>
    <t>313647100</t>
  </si>
  <si>
    <t>а.Жакаш</t>
  </si>
  <si>
    <t>313647400</t>
  </si>
  <si>
    <t>313647500</t>
  </si>
  <si>
    <t>313648000</t>
  </si>
  <si>
    <t>Сазтерекский с.о.</t>
  </si>
  <si>
    <t>313648100</t>
  </si>
  <si>
    <t>313648400</t>
  </si>
  <si>
    <t>313648600</t>
  </si>
  <si>
    <t>с.Жанасаз</t>
  </si>
  <si>
    <t>313649000</t>
  </si>
  <si>
    <t>Темирбекский с.о.</t>
  </si>
  <si>
    <t>313649100</t>
  </si>
  <si>
    <t>313649200</t>
  </si>
  <si>
    <t>с.Сарыбарак</t>
  </si>
  <si>
    <t>313649300</t>
  </si>
  <si>
    <t>а.Шахан</t>
  </si>
  <si>
    <t>313653000</t>
  </si>
  <si>
    <t>Туймекентский с.о.</t>
  </si>
  <si>
    <t>313653100</t>
  </si>
  <si>
    <t>а.Туймекент</t>
  </si>
  <si>
    <t>313653103</t>
  </si>
  <si>
    <t>с.Акчулак</t>
  </si>
  <si>
    <t>313653105</t>
  </si>
  <si>
    <t>Багара 3</t>
  </si>
  <si>
    <t>313653107</t>
  </si>
  <si>
    <t>Ветлечебница</t>
  </si>
  <si>
    <t>313653109</t>
  </si>
  <si>
    <t>Комплекс Темирбек</t>
  </si>
  <si>
    <t>313653200</t>
  </si>
  <si>
    <t>313657000</t>
  </si>
  <si>
    <t>313657100</t>
  </si>
  <si>
    <t>с.Ульгули</t>
  </si>
  <si>
    <t>313663000</t>
  </si>
  <si>
    <t>Ынтымакский с.о.</t>
  </si>
  <si>
    <t>313663100</t>
  </si>
  <si>
    <t>а.Мадимар</t>
  </si>
  <si>
    <t>314000000</t>
  </si>
  <si>
    <t>314030000</t>
  </si>
  <si>
    <t>314030100</t>
  </si>
  <si>
    <t>с.Асса</t>
  </si>
  <si>
    <t>314030103</t>
  </si>
  <si>
    <t>314030500</t>
  </si>
  <si>
    <t>314033000</t>
  </si>
  <si>
    <t>Айшабибинский с.о.</t>
  </si>
  <si>
    <t>314033100</t>
  </si>
  <si>
    <t>с.Айшабиби</t>
  </si>
  <si>
    <t>314033103</t>
  </si>
  <si>
    <t>с.Аулиебастау</t>
  </si>
  <si>
    <t>314033105</t>
  </si>
  <si>
    <t>314033107</t>
  </si>
  <si>
    <t>314033109</t>
  </si>
  <si>
    <t>с.Куюк</t>
  </si>
  <si>
    <t>314033300</t>
  </si>
  <si>
    <t>с.Каратау</t>
  </si>
  <si>
    <t>314033303</t>
  </si>
  <si>
    <t>314033400</t>
  </si>
  <si>
    <t>314034000</t>
  </si>
  <si>
    <t>Акбастауский с.о.</t>
  </si>
  <si>
    <t>314034100</t>
  </si>
  <si>
    <t>с.Бирлесу-Енбек</t>
  </si>
  <si>
    <t>314034103</t>
  </si>
  <si>
    <t>Водозаборная башня</t>
  </si>
  <si>
    <t>314034105</t>
  </si>
  <si>
    <t>Водохранилище</t>
  </si>
  <si>
    <t>314034107</t>
  </si>
  <si>
    <t>МТФ 5</t>
  </si>
  <si>
    <t>314034108</t>
  </si>
  <si>
    <t>314034700</t>
  </si>
  <si>
    <t>с.Шокай</t>
  </si>
  <si>
    <t>314034703</t>
  </si>
  <si>
    <t>314035000</t>
  </si>
  <si>
    <t>точка Томаркудук</t>
  </si>
  <si>
    <t>156437312</t>
  </si>
  <si>
    <t>точка Шаштыбай</t>
  </si>
  <si>
    <t>156438000</t>
  </si>
  <si>
    <t>Биршогырский с.о.</t>
  </si>
  <si>
    <t>156438100</t>
  </si>
  <si>
    <t>с.Биршогыр</t>
  </si>
  <si>
    <t>235637200</t>
  </si>
  <si>
    <t>а.Береке</t>
  </si>
  <si>
    <t>235639000</t>
  </si>
  <si>
    <t>Баксайский с.о.</t>
  </si>
  <si>
    <t>235639100</t>
  </si>
  <si>
    <t>с.Тандай</t>
  </si>
  <si>
    <t>235639200</t>
  </si>
  <si>
    <t>с.Есмахан</t>
  </si>
  <si>
    <t>235639300</t>
  </si>
  <si>
    <t>с.Коздикора</t>
  </si>
  <si>
    <t>235639400</t>
  </si>
  <si>
    <t>с.Томан</t>
  </si>
  <si>
    <t>235643000</t>
  </si>
  <si>
    <t>Есбольский с.о.</t>
  </si>
  <si>
    <t>235643100</t>
  </si>
  <si>
    <t>235643200</t>
  </si>
  <si>
    <t>с.Енбекшил</t>
  </si>
  <si>
    <t>235643300</t>
  </si>
  <si>
    <t>235645000</t>
  </si>
  <si>
    <t>Жалгансайский с.о.</t>
  </si>
  <si>
    <t>235645100</t>
  </si>
  <si>
    <t>с.Жалгансай</t>
  </si>
  <si>
    <t>235649000</t>
  </si>
  <si>
    <t>Сарайчиковский с.о.</t>
  </si>
  <si>
    <t>235649100</t>
  </si>
  <si>
    <t>с.Сарайчик</t>
  </si>
  <si>
    <t>235649200</t>
  </si>
  <si>
    <t>с.Старый Сарайчик</t>
  </si>
  <si>
    <t>235653000</t>
  </si>
  <si>
    <t>235653100</t>
  </si>
  <si>
    <t>235655000</t>
  </si>
  <si>
    <t>с.о. Бейбарыс</t>
  </si>
  <si>
    <t>235655100</t>
  </si>
  <si>
    <t>с.Бейбарыс</t>
  </si>
  <si>
    <t>235655200</t>
  </si>
  <si>
    <t>235655500</t>
  </si>
  <si>
    <t>аул Талдыколь</t>
  </si>
  <si>
    <t>235655600</t>
  </si>
  <si>
    <t>аул Аккайын</t>
  </si>
  <si>
    <t>270000000</t>
  </si>
  <si>
    <t>Западно-Казахстанская область</t>
  </si>
  <si>
    <t>271000000</t>
  </si>
  <si>
    <t>Уральск Г.А.</t>
  </si>
  <si>
    <t>271010000</t>
  </si>
  <si>
    <t>г.Уральск</t>
  </si>
  <si>
    <t>271033000</t>
  </si>
  <si>
    <t>Деркульская п.а.</t>
  </si>
  <si>
    <t>271033100</t>
  </si>
  <si>
    <t>п.Деркул</t>
  </si>
  <si>
    <t>271033400</t>
  </si>
  <si>
    <t>с.Кордон</t>
  </si>
  <si>
    <t>271033600</t>
  </si>
  <si>
    <t>с.Ливкино</t>
  </si>
  <si>
    <t>271033700</t>
  </si>
  <si>
    <t>с.Маштаково</t>
  </si>
  <si>
    <t>271034000</t>
  </si>
  <si>
    <t>Желаевская п.а.</t>
  </si>
  <si>
    <t>271034100</t>
  </si>
  <si>
    <t>п.Желаево</t>
  </si>
  <si>
    <t>271035000</t>
  </si>
  <si>
    <t>Зачаганская п.а.</t>
  </si>
  <si>
    <t>271035100</t>
  </si>
  <si>
    <t>п.Зачаганск</t>
  </si>
  <si>
    <t>271035800</t>
  </si>
  <si>
    <t>с.Меловые Горки</t>
  </si>
  <si>
    <t>271039000</t>
  </si>
  <si>
    <t>Круглоозерновская п.а.</t>
  </si>
  <si>
    <t>271039100</t>
  </si>
  <si>
    <t>п.Круглоозерное</t>
  </si>
  <si>
    <t>271039900</t>
  </si>
  <si>
    <t>с.Серебряково</t>
  </si>
  <si>
    <t>273200000</t>
  </si>
  <si>
    <t>Акжаикский район</t>
  </si>
  <si>
    <t>273230000</t>
  </si>
  <si>
    <t>273230100</t>
  </si>
  <si>
    <t>с.Чапаев</t>
  </si>
  <si>
    <t>273230102</t>
  </si>
  <si>
    <t>Медвежье лесничество</t>
  </si>
  <si>
    <t>273230103</t>
  </si>
  <si>
    <t>273233000</t>
  </si>
  <si>
    <t>Акжолский с.о.</t>
  </si>
  <si>
    <t>273233100</t>
  </si>
  <si>
    <t>с.Лбищенское</t>
  </si>
  <si>
    <t>273233102</t>
  </si>
  <si>
    <t>с.Карша</t>
  </si>
  <si>
    <t>273233200</t>
  </si>
  <si>
    <t>с.Битилеу</t>
  </si>
  <si>
    <t>273233202</t>
  </si>
  <si>
    <t>с.Жайлыбай</t>
  </si>
  <si>
    <t>273233203</t>
  </si>
  <si>
    <t>с.Жубаната</t>
  </si>
  <si>
    <t>273233205</t>
  </si>
  <si>
    <t>с.Сапаргали</t>
  </si>
  <si>
    <t>273233300</t>
  </si>
  <si>
    <t>с.Кабыл</t>
  </si>
  <si>
    <t>273233303</t>
  </si>
  <si>
    <t>с.Бикет 2</t>
  </si>
  <si>
    <t>273233304</t>
  </si>
  <si>
    <t>с.Кабдеш</t>
  </si>
  <si>
    <t>273233306</t>
  </si>
  <si>
    <t>354875327</t>
  </si>
  <si>
    <t>зимовка Муздыбай</t>
  </si>
  <si>
    <t>354875500</t>
  </si>
  <si>
    <t>с.Колбасы</t>
  </si>
  <si>
    <t>354875508</t>
  </si>
  <si>
    <t>354877000</t>
  </si>
  <si>
    <t>Тегисшилдикский с.о.</t>
  </si>
  <si>
    <t>354877100</t>
  </si>
  <si>
    <t>с.Тегисшилдик</t>
  </si>
  <si>
    <t>354877104</t>
  </si>
  <si>
    <t>зимовка Иманкул</t>
  </si>
  <si>
    <t>354877105</t>
  </si>
  <si>
    <t>Кордон Кендара</t>
  </si>
  <si>
    <t>354877106</t>
  </si>
  <si>
    <t>354877107</t>
  </si>
  <si>
    <t>зимовка Колдасан</t>
  </si>
  <si>
    <t>354877108</t>
  </si>
  <si>
    <t>зимовка Таскотан</t>
  </si>
  <si>
    <t>354877111</t>
  </si>
  <si>
    <t>Кордон Тонкерис</t>
  </si>
  <si>
    <t>354877112</t>
  </si>
  <si>
    <t>354877113</t>
  </si>
  <si>
    <t>зимовка Шортанды</t>
  </si>
  <si>
    <t>354877114</t>
  </si>
  <si>
    <t>с.Шункуркудук</t>
  </si>
  <si>
    <t>354877115</t>
  </si>
  <si>
    <t>354877200</t>
  </si>
  <si>
    <t>354877203</t>
  </si>
  <si>
    <t>зимовка Жанабет</t>
  </si>
  <si>
    <t>354877204</t>
  </si>
  <si>
    <t>Кордон Жанабет</t>
  </si>
  <si>
    <t>354877206</t>
  </si>
  <si>
    <t>зимовка Жалгызтерек</t>
  </si>
  <si>
    <t>354877300</t>
  </si>
  <si>
    <t>с.Калинино</t>
  </si>
  <si>
    <t>354877302</t>
  </si>
  <si>
    <t>зимовка Баглан</t>
  </si>
  <si>
    <t>354877305</t>
  </si>
  <si>
    <t>зимовка Отирикшы</t>
  </si>
  <si>
    <t>354877306</t>
  </si>
  <si>
    <t>354877307</t>
  </si>
  <si>
    <t>зимовка Ошатай</t>
  </si>
  <si>
    <t>354877308</t>
  </si>
  <si>
    <t>зимовка Ушкора</t>
  </si>
  <si>
    <t>354879000</t>
  </si>
  <si>
    <t>Темиршинский с.о.</t>
  </si>
  <si>
    <t>354879100</t>
  </si>
  <si>
    <t>с.Татан</t>
  </si>
  <si>
    <t>354879104</t>
  </si>
  <si>
    <t>зимовка Жырыксу</t>
  </si>
  <si>
    <t>354879105</t>
  </si>
  <si>
    <t>зимовка Татан 1</t>
  </si>
  <si>
    <t>354879106</t>
  </si>
  <si>
    <t>зимовка Татан 2</t>
  </si>
  <si>
    <t>354879107</t>
  </si>
  <si>
    <t>зимовка Татан 3</t>
  </si>
  <si>
    <t>354879108</t>
  </si>
  <si>
    <t>зимовка Татан 4</t>
  </si>
  <si>
    <t>354879109</t>
  </si>
  <si>
    <t>зимовка Татан 5</t>
  </si>
  <si>
    <t>354879111</t>
  </si>
  <si>
    <t>зимовка Татан 6</t>
  </si>
  <si>
    <t>354879112</t>
  </si>
  <si>
    <t>зимовка Татан 7</t>
  </si>
  <si>
    <t>354879121</t>
  </si>
  <si>
    <t>зимовка Кокшетау</t>
  </si>
  <si>
    <t>354879122</t>
  </si>
  <si>
    <t>зимовка Татан 10</t>
  </si>
  <si>
    <t>354879123</t>
  </si>
  <si>
    <t>зимовка Кулабие</t>
  </si>
  <si>
    <t>354879200</t>
  </si>
  <si>
    <t>354879202</t>
  </si>
  <si>
    <t>зимовка Жарбастау</t>
  </si>
  <si>
    <t>354879203</t>
  </si>
  <si>
    <t>354879204</t>
  </si>
  <si>
    <t>зимовка Босей</t>
  </si>
  <si>
    <t>354879207</t>
  </si>
  <si>
    <t>зимовка Копкара 1</t>
  </si>
  <si>
    <t>354879208</t>
  </si>
  <si>
    <t>зимовка Копкара 2</t>
  </si>
  <si>
    <t>354879209</t>
  </si>
  <si>
    <t>зимовка Каракуыс</t>
  </si>
  <si>
    <t>354879211</t>
  </si>
  <si>
    <t>354879212</t>
  </si>
  <si>
    <t>зимовка Курманбек</t>
  </si>
  <si>
    <t>354879213</t>
  </si>
  <si>
    <t>зимовка Ортакара</t>
  </si>
  <si>
    <t>354879214</t>
  </si>
  <si>
    <t>зимовка Ушбай</t>
  </si>
  <si>
    <t>354879215</t>
  </si>
  <si>
    <t>зимовка Шангайбек</t>
  </si>
  <si>
    <t>354879219</t>
  </si>
  <si>
    <t>зимовка Ажибек</t>
  </si>
  <si>
    <t>354879300</t>
  </si>
  <si>
    <t>с.Караагаш</t>
  </si>
  <si>
    <t>354879302</t>
  </si>
  <si>
    <t>зимовка Аблан</t>
  </si>
  <si>
    <t>354879303</t>
  </si>
  <si>
    <t>зимовка Айтак</t>
  </si>
  <si>
    <t>354879304</t>
  </si>
  <si>
    <t>354879306</t>
  </si>
  <si>
    <t>зимовка Жанатай</t>
  </si>
  <si>
    <t>354879307</t>
  </si>
  <si>
    <t>зимовка Кузеу</t>
  </si>
  <si>
    <t>354879308</t>
  </si>
  <si>
    <t>354879309</t>
  </si>
  <si>
    <t>зимовка Мереке</t>
  </si>
  <si>
    <t>354879312</t>
  </si>
  <si>
    <t>354879313</t>
  </si>
  <si>
    <t>зимовка Темирши</t>
  </si>
  <si>
    <t>354879314</t>
  </si>
  <si>
    <t>354879315</t>
  </si>
  <si>
    <t>зимовка Жанатай-2</t>
  </si>
  <si>
    <t>354881000</t>
  </si>
  <si>
    <t>Томарский с.о.</t>
  </si>
  <si>
    <t>354881100</t>
  </si>
  <si>
    <t>с.Томар</t>
  </si>
  <si>
    <t>354881103</t>
  </si>
  <si>
    <t>354881105</t>
  </si>
  <si>
    <t>зимовка Борли</t>
  </si>
  <si>
    <t>354881107</t>
  </si>
  <si>
    <t>зимовка Жокебай</t>
  </si>
  <si>
    <t>354881111</t>
  </si>
  <si>
    <t>зимовка Ошан</t>
  </si>
  <si>
    <t>354881117</t>
  </si>
  <si>
    <t>зимовка Уйтас</t>
  </si>
  <si>
    <t>354881121</t>
  </si>
  <si>
    <t>зимовка Ыргайлы</t>
  </si>
  <si>
    <t>354881122</t>
  </si>
  <si>
    <t>с.Токылдак</t>
  </si>
  <si>
    <t>354881123</t>
  </si>
  <si>
    <t>354881124</t>
  </si>
  <si>
    <t>354881125</t>
  </si>
  <si>
    <t>354881126</t>
  </si>
  <si>
    <t>354881127</t>
  </si>
  <si>
    <t>зимовка Борке</t>
  </si>
  <si>
    <t>354881128</t>
  </si>
  <si>
    <t>зимовка Букир</t>
  </si>
  <si>
    <t>354881129</t>
  </si>
  <si>
    <t>зимовка Жаппар</t>
  </si>
  <si>
    <t>354881131</t>
  </si>
  <si>
    <t>273237607</t>
  </si>
  <si>
    <t>Яблочный сад Тальян</t>
  </si>
  <si>
    <t>273239000</t>
  </si>
  <si>
    <t>273239100</t>
  </si>
  <si>
    <t>273239103</t>
  </si>
  <si>
    <t>с.Большой</t>
  </si>
  <si>
    <t>273239105</t>
  </si>
  <si>
    <t>с.Круглый</t>
  </si>
  <si>
    <t>273239106</t>
  </si>
  <si>
    <t>273239107</t>
  </si>
  <si>
    <t>с.Лиман 49</t>
  </si>
  <si>
    <t>273239200</t>
  </si>
  <si>
    <t>273239203</t>
  </si>
  <si>
    <t>с.Астау</t>
  </si>
  <si>
    <t>273239207</t>
  </si>
  <si>
    <t>с.Мантык</t>
  </si>
  <si>
    <t>273239208</t>
  </si>
  <si>
    <t>273239209</t>
  </si>
  <si>
    <t>Hефтеразведка</t>
  </si>
  <si>
    <t>273239212</t>
  </si>
  <si>
    <t>точка Кабыколь</t>
  </si>
  <si>
    <t>156444117</t>
  </si>
  <si>
    <t>точка Кудук</t>
  </si>
  <si>
    <t>156444118</t>
  </si>
  <si>
    <t>точка Суттиколь</t>
  </si>
  <si>
    <t>156444119</t>
  </si>
  <si>
    <t>точка Талдыкудук</t>
  </si>
  <si>
    <t>156444121</t>
  </si>
  <si>
    <t>точка Уялыколь</t>
  </si>
  <si>
    <t>156445000</t>
  </si>
  <si>
    <t>Тогызский с.о.</t>
  </si>
  <si>
    <t>156445100</t>
  </si>
  <si>
    <t>с.Тогыз</t>
  </si>
  <si>
    <t>156445200</t>
  </si>
  <si>
    <t>Акмолинская область</t>
  </si>
  <si>
    <t>111000000</t>
  </si>
  <si>
    <t>Кокшетау Г.А.</t>
  </si>
  <si>
    <t>111010000</t>
  </si>
  <si>
    <t>г.Кокшетау</t>
  </si>
  <si>
    <t>111033000</t>
  </si>
  <si>
    <t>Красноярский с.о.</t>
  </si>
  <si>
    <t>111033100</t>
  </si>
  <si>
    <t>с.Красный Яр</t>
  </si>
  <si>
    <t>111033300</t>
  </si>
  <si>
    <t>с.Кызылжулдуз</t>
  </si>
  <si>
    <t>111037000</t>
  </si>
  <si>
    <t>Станционная п.а.</t>
  </si>
  <si>
    <t>111037100</t>
  </si>
  <si>
    <t>п.Станционный</t>
  </si>
  <si>
    <t>111800000</t>
  </si>
  <si>
    <t>Степногорск Г.А.</t>
  </si>
  <si>
    <t>111810000</t>
  </si>
  <si>
    <t>г.Степногорск</t>
  </si>
  <si>
    <t>111833000</t>
  </si>
  <si>
    <t>Аксуская п.а.</t>
  </si>
  <si>
    <t>111833100</t>
  </si>
  <si>
    <t>п.Аксу</t>
  </si>
  <si>
    <t>111837000</t>
  </si>
  <si>
    <t>Бестобинская п.а.</t>
  </si>
  <si>
    <t>111837100</t>
  </si>
  <si>
    <t>п.Бестобе</t>
  </si>
  <si>
    <t>111837200</t>
  </si>
  <si>
    <t>с.Подхоз</t>
  </si>
  <si>
    <t>111841000</t>
  </si>
  <si>
    <t>Заводская п.а.</t>
  </si>
  <si>
    <t>111841100</t>
  </si>
  <si>
    <t>п.Заводской</t>
  </si>
  <si>
    <t>111843000</t>
  </si>
  <si>
    <t>Карабулакский с.о.</t>
  </si>
  <si>
    <t>111843100</t>
  </si>
  <si>
    <t>с.Карабулак</t>
  </si>
  <si>
    <t>111843105</t>
  </si>
  <si>
    <t>с.Коксал</t>
  </si>
  <si>
    <t>111843107</t>
  </si>
  <si>
    <t>с.Первомайка</t>
  </si>
  <si>
    <t>111845000</t>
  </si>
  <si>
    <t>Шантобинская п.а.</t>
  </si>
  <si>
    <t>111845100</t>
  </si>
  <si>
    <t>п.Шантобе</t>
  </si>
  <si>
    <t>111845200</t>
  </si>
  <si>
    <t>с.Hовокронштадка</t>
  </si>
  <si>
    <t>113200000</t>
  </si>
  <si>
    <t>Аккольский район</t>
  </si>
  <si>
    <t>113220000</t>
  </si>
  <si>
    <t>Аккольская г.а.</t>
  </si>
  <si>
    <t>113220100</t>
  </si>
  <si>
    <t>г.Акколь</t>
  </si>
  <si>
    <t>113220200</t>
  </si>
  <si>
    <t>лесхоз Алексеевский</t>
  </si>
  <si>
    <t>113220300</t>
  </si>
  <si>
    <t>с.Ерназар</t>
  </si>
  <si>
    <t>113220400</t>
  </si>
  <si>
    <t>с.Радовка</t>
  </si>
  <si>
    <t>113235000</t>
  </si>
  <si>
    <t>Богембайский с.о.</t>
  </si>
  <si>
    <t>113235100</t>
  </si>
  <si>
    <t>с.Богембай</t>
  </si>
  <si>
    <t>113235400</t>
  </si>
  <si>
    <t>с.Мирное</t>
  </si>
  <si>
    <t>113239000</t>
  </si>
  <si>
    <t>Ивановский с.о.</t>
  </si>
  <si>
    <t>113239100</t>
  </si>
  <si>
    <t>а.Азат</t>
  </si>
  <si>
    <t>113241000</t>
  </si>
  <si>
    <t>Искровский с.о.</t>
  </si>
  <si>
    <t>113241100</t>
  </si>
  <si>
    <t>с.Искра</t>
  </si>
  <si>
    <t>113241200</t>
  </si>
  <si>
    <t>с.Степок</t>
  </si>
  <si>
    <t>113243000</t>
  </si>
  <si>
    <t>Кенесский с.о.</t>
  </si>
  <si>
    <t>113243100</t>
  </si>
  <si>
    <t>а.Домбыралы</t>
  </si>
  <si>
    <t>113243200</t>
  </si>
  <si>
    <t>с.Кенес</t>
  </si>
  <si>
    <t>113243300</t>
  </si>
  <si>
    <t>с.Красный Горняк</t>
  </si>
  <si>
    <t>113243400</t>
  </si>
  <si>
    <t>с.Малый Барап</t>
  </si>
  <si>
    <t>113245000</t>
  </si>
  <si>
    <t>Минский с.о</t>
  </si>
  <si>
    <t>113245100</t>
  </si>
  <si>
    <t>с.Минское</t>
  </si>
  <si>
    <t>113245400</t>
  </si>
  <si>
    <t>с.Селета</t>
  </si>
  <si>
    <t>113245500</t>
  </si>
  <si>
    <t>с.Степногорское</t>
  </si>
  <si>
    <t>113247000</t>
  </si>
  <si>
    <t>Hаумовский с.о.</t>
  </si>
  <si>
    <t>113247100</t>
  </si>
  <si>
    <t>с.Hаумовка</t>
  </si>
  <si>
    <t>113247200</t>
  </si>
  <si>
    <t>с.Виноградовка</t>
  </si>
  <si>
    <t>113247300</t>
  </si>
  <si>
    <t>с.Орнек</t>
  </si>
  <si>
    <t>113247400</t>
  </si>
  <si>
    <t>с.Филипповка</t>
  </si>
  <si>
    <t>273253000</t>
  </si>
  <si>
    <t>Жайыкский с.о.</t>
  </si>
  <si>
    <t>273253100</t>
  </si>
  <si>
    <t>с.Жайык</t>
  </si>
  <si>
    <t>273253102</t>
  </si>
  <si>
    <t>с.Феофаново 2</t>
  </si>
  <si>
    <t>273255000</t>
  </si>
  <si>
    <t>273255100</t>
  </si>
  <si>
    <t>273255102</t>
  </si>
  <si>
    <t>с.Балауса</t>
  </si>
  <si>
    <t>273255200</t>
  </si>
  <si>
    <t>с.Болдырево</t>
  </si>
  <si>
    <t>273255202</t>
  </si>
  <si>
    <t>Жанакора</t>
  </si>
  <si>
    <t>273255204</t>
  </si>
  <si>
    <t>273255206</t>
  </si>
  <si>
    <t>с.Каратон</t>
  </si>
  <si>
    <t>273255207</t>
  </si>
  <si>
    <t>273255300</t>
  </si>
  <si>
    <t>с.Булан</t>
  </si>
  <si>
    <t>273255400</t>
  </si>
  <si>
    <t>с.Битик</t>
  </si>
  <si>
    <t>273255402</t>
  </si>
  <si>
    <t>с.Hаролген</t>
  </si>
  <si>
    <t>273255403</t>
  </si>
  <si>
    <t>Племконюшня</t>
  </si>
  <si>
    <t>273255404</t>
  </si>
  <si>
    <t>273255405</t>
  </si>
  <si>
    <t>с.Сейтжанкудык</t>
  </si>
  <si>
    <t>273255500</t>
  </si>
  <si>
    <t>с.Донгелек</t>
  </si>
  <si>
    <t>273255505</t>
  </si>
  <si>
    <t>273257000</t>
  </si>
  <si>
    <t>Жанабулакский с.о.</t>
  </si>
  <si>
    <t>273257100</t>
  </si>
  <si>
    <t>а.Жанабулак</t>
  </si>
  <si>
    <t>273257102</t>
  </si>
  <si>
    <t>с.Абилсай</t>
  </si>
  <si>
    <t>273257103</t>
  </si>
  <si>
    <t>273257104</t>
  </si>
  <si>
    <t>с.Егер</t>
  </si>
  <si>
    <t>273257105</t>
  </si>
  <si>
    <t>273257106</t>
  </si>
  <si>
    <t>с.Иванаев</t>
  </si>
  <si>
    <t>273257107</t>
  </si>
  <si>
    <t>с.Карташов</t>
  </si>
  <si>
    <t>273257108</t>
  </si>
  <si>
    <t>273257109</t>
  </si>
  <si>
    <t>с.Песок</t>
  </si>
  <si>
    <t>273257111</t>
  </si>
  <si>
    <t>с.Песчанный</t>
  </si>
  <si>
    <t>273257112</t>
  </si>
  <si>
    <t>273257113</t>
  </si>
  <si>
    <t>с.Туренино</t>
  </si>
  <si>
    <t>273257114</t>
  </si>
  <si>
    <t>с.Чернышов</t>
  </si>
  <si>
    <t>273257115</t>
  </si>
  <si>
    <t>с.Факей</t>
  </si>
  <si>
    <t>273257200</t>
  </si>
  <si>
    <t>с.Косшыгыр</t>
  </si>
  <si>
    <t>273257205</t>
  </si>
  <si>
    <t>с.Чесноков</t>
  </si>
  <si>
    <t>273259000</t>
  </si>
  <si>
    <t>273259100</t>
  </si>
  <si>
    <t>с.Первомай</t>
  </si>
  <si>
    <t>273259104</t>
  </si>
  <si>
    <t>с.Пиунов</t>
  </si>
  <si>
    <t>273259105</t>
  </si>
  <si>
    <t>с.Птичник</t>
  </si>
  <si>
    <t>273259200</t>
  </si>
  <si>
    <t>с.Ушкудук</t>
  </si>
  <si>
    <t>273263000</t>
  </si>
  <si>
    <t>Карауылтобинский с.о.</t>
  </si>
  <si>
    <t>273263100</t>
  </si>
  <si>
    <t>с.Карауылтобе</t>
  </si>
  <si>
    <t>273263104</t>
  </si>
  <si>
    <t>с.Бодир</t>
  </si>
  <si>
    <t>273263105</t>
  </si>
  <si>
    <t>273263106</t>
  </si>
  <si>
    <t>с.Орысбай</t>
  </si>
  <si>
    <t>273263108</t>
  </si>
  <si>
    <t>с.Коммунизм</t>
  </si>
  <si>
    <t>273263112</t>
  </si>
  <si>
    <t>273263113</t>
  </si>
  <si>
    <t>с.Саршымак</t>
  </si>
  <si>
    <t>273263114</t>
  </si>
  <si>
    <t>с.Торе</t>
  </si>
  <si>
    <t>273263115</t>
  </si>
  <si>
    <t>Экспедиция</t>
  </si>
  <si>
    <t>273263300</t>
  </si>
  <si>
    <t>273265000</t>
  </si>
  <si>
    <t>Курайлысайский с.о.</t>
  </si>
  <si>
    <t>273265100</t>
  </si>
  <si>
    <t>а.Жубана Молдагалиева</t>
  </si>
  <si>
    <t>273265200</t>
  </si>
  <si>
    <t>с.Атибек</t>
  </si>
  <si>
    <t>273265300</t>
  </si>
  <si>
    <t>с.Сайкудук</t>
  </si>
  <si>
    <t>273265303</t>
  </si>
  <si>
    <t>с.Айтжан</t>
  </si>
  <si>
    <t>с.Караоба</t>
  </si>
  <si>
    <t>273267000</t>
  </si>
  <si>
    <t>Мергеневский с.о.</t>
  </si>
  <si>
    <t>273267100</t>
  </si>
  <si>
    <t>с.Мергенево</t>
  </si>
  <si>
    <t>273267102</t>
  </si>
  <si>
    <t>с.Ашыкудук</t>
  </si>
  <si>
    <t>273267103</t>
  </si>
  <si>
    <t>с.Диниш</t>
  </si>
  <si>
    <t>273267107</t>
  </si>
  <si>
    <t>с.Муканкудук</t>
  </si>
  <si>
    <t>273267109</t>
  </si>
  <si>
    <t>с.Hиеткали</t>
  </si>
  <si>
    <t>273267111</t>
  </si>
  <si>
    <t>273267200</t>
  </si>
  <si>
    <t>с.Мойылды</t>
  </si>
  <si>
    <t>273267202</t>
  </si>
  <si>
    <t>с.Акбала</t>
  </si>
  <si>
    <t>273267203</t>
  </si>
  <si>
    <t>с.Мадигали</t>
  </si>
  <si>
    <t>273267204</t>
  </si>
  <si>
    <t>273267205</t>
  </si>
  <si>
    <t>с.Шыганак</t>
  </si>
  <si>
    <t>273267300</t>
  </si>
  <si>
    <t>с.Жолап</t>
  </si>
  <si>
    <t>273267302</t>
  </si>
  <si>
    <t>с.Аккутур</t>
  </si>
  <si>
    <t>с.Жылан</t>
  </si>
  <si>
    <t>156445280</t>
  </si>
  <si>
    <t>с.Копмула</t>
  </si>
  <si>
    <t>156445400</t>
  </si>
  <si>
    <t>с.Кендала</t>
  </si>
  <si>
    <t>156445480</t>
  </si>
  <si>
    <t>156445500</t>
  </si>
  <si>
    <t>с.Копатай</t>
  </si>
  <si>
    <t>156445600</t>
  </si>
  <si>
    <t>156445700</t>
  </si>
  <si>
    <t>с.Ушкурай</t>
  </si>
  <si>
    <t>156447000</t>
  </si>
  <si>
    <t>156447100</t>
  </si>
  <si>
    <t>с.Жылтыр</t>
  </si>
  <si>
    <t>156447102</t>
  </si>
  <si>
    <t>точка Акойма</t>
  </si>
  <si>
    <t>с.Михайловка</t>
  </si>
  <si>
    <t>113449200</t>
  </si>
  <si>
    <t>с.Hиколаевка</t>
  </si>
  <si>
    <t>113449300</t>
  </si>
  <si>
    <t>с.Ольгинка</t>
  </si>
  <si>
    <t>113451000</t>
  </si>
  <si>
    <t>Булаксайский с.о.</t>
  </si>
  <si>
    <t>113451100</t>
  </si>
  <si>
    <t>а.Булаксай</t>
  </si>
  <si>
    <t>113451400</t>
  </si>
  <si>
    <t>а.Акжар</t>
  </si>
  <si>
    <t>113451700</t>
  </si>
  <si>
    <t>с.Костомар</t>
  </si>
  <si>
    <t>113453000</t>
  </si>
  <si>
    <t>Сарабинский с.о.</t>
  </si>
  <si>
    <t>113453100</t>
  </si>
  <si>
    <t>с.Сарыоба</t>
  </si>
  <si>
    <t>113453300</t>
  </si>
  <si>
    <t>с.Владимировка</t>
  </si>
  <si>
    <t>113453500</t>
  </si>
  <si>
    <t>ст.Сарыоба</t>
  </si>
  <si>
    <t>113600000</t>
  </si>
  <si>
    <t>Астраханский район</t>
  </si>
  <si>
    <t>113630000</t>
  </si>
  <si>
    <t>Астраханский с.о.</t>
  </si>
  <si>
    <t>113630100</t>
  </si>
  <si>
    <t>с.Астраханка</t>
  </si>
  <si>
    <t>113630200</t>
  </si>
  <si>
    <t>с.Жанабирлик</t>
  </si>
  <si>
    <t>113630300</t>
  </si>
  <si>
    <t>с.Таволжанка</t>
  </si>
  <si>
    <t>113635000</t>
  </si>
  <si>
    <t>Бесбидаикский с.о.</t>
  </si>
  <si>
    <t>113635100</t>
  </si>
  <si>
    <t>с.Бесбидаик</t>
  </si>
  <si>
    <t>113635200</t>
  </si>
  <si>
    <t>с.Степное</t>
  </si>
  <si>
    <t>113637000</t>
  </si>
  <si>
    <t>Есильский с.о.</t>
  </si>
  <si>
    <t>113637100</t>
  </si>
  <si>
    <t>с.Зеленое</t>
  </si>
  <si>
    <t>113637200</t>
  </si>
  <si>
    <t>с.Шиликти</t>
  </si>
  <si>
    <t>113639000</t>
  </si>
  <si>
    <t>Жарсуатский с.о.</t>
  </si>
  <si>
    <t>113639100</t>
  </si>
  <si>
    <t>с.Жарсуат</t>
  </si>
  <si>
    <t>113639700</t>
  </si>
  <si>
    <t>с.Ягодное</t>
  </si>
  <si>
    <t>113640000</t>
  </si>
  <si>
    <t>Жалтырский с.о.</t>
  </si>
  <si>
    <t>113640100</t>
  </si>
  <si>
    <t>с.Жалтыр</t>
  </si>
  <si>
    <t>Части, отделка и принадлежности для зонтов от дождя и солнца, тростей, тростей-сидений, кнутов, хлыстов и изделий аналогичных</t>
  </si>
  <si>
    <t>Части зажигалок; сплавы пирофорные; изделия из материалов горючих</t>
  </si>
  <si>
    <t>Баллончики для зажигалок запасные с топливом жидким или газом сжиженным  емкостью не более 300 куб. см</t>
  </si>
  <si>
    <t>Принадлежности для волос и туалетные (расчески, гребни для волос и изделия аналогичные; шпильки для волос; зажимы для завивки; пульверизаторы ароматические и их насадки)</t>
  </si>
  <si>
    <t>33.11.11</t>
  </si>
  <si>
    <t>Услуги по ремонту и техническому обслуживанию металлоконструкций</t>
  </si>
  <si>
    <t>33.11.12</t>
  </si>
  <si>
    <t>Услуги по ремонту и техническому обслуживанию цистерн, баков, резервуаров и емкостей  металлических</t>
  </si>
  <si>
    <t>33.11.13</t>
  </si>
  <si>
    <t>33.11.14</t>
  </si>
  <si>
    <t>33.11.19</t>
  </si>
  <si>
    <t>Услуги по ремонту и техническому обслуживанию готовых металлических изделий прочих</t>
  </si>
  <si>
    <t>33.12.11</t>
  </si>
  <si>
    <t>Услуги по ремонту и техническому обслуживанию двигателей и турбин, кроме двигателей авиационных, автомобильных и мотоциклетных</t>
  </si>
  <si>
    <t>33.12.12</t>
  </si>
  <si>
    <t>Услуги по ремонту и техническому обслуживанию оборудования гидравлического силового, насосов, компрессоров, кранов и клапанов прочих</t>
  </si>
  <si>
    <t>33.12.13</t>
  </si>
  <si>
    <t>113835000</t>
  </si>
  <si>
    <t>Борисовский с.о.</t>
  </si>
  <si>
    <t>113835100</t>
  </si>
  <si>
    <t>с.Борисовка</t>
  </si>
  <si>
    <t>Каражарский с.о.</t>
  </si>
  <si>
    <t>с.Каражар</t>
  </si>
  <si>
    <t>113841000</t>
  </si>
  <si>
    <t>Макеевский с.о.</t>
  </si>
  <si>
    <t>113841100</t>
  </si>
  <si>
    <t>с.Шуйское</t>
  </si>
  <si>
    <t>113841200</t>
  </si>
  <si>
    <t>с.Макеевка</t>
  </si>
  <si>
    <t>113841300</t>
  </si>
  <si>
    <t>с.Третьяковка</t>
  </si>
  <si>
    <t>113843000</t>
  </si>
  <si>
    <t>Мариновский с.о.</t>
  </si>
  <si>
    <t>113843100</t>
  </si>
  <si>
    <t>с.Мариновка</t>
  </si>
  <si>
    <t>113843300</t>
  </si>
  <si>
    <t>а.Бейса хазирета</t>
  </si>
  <si>
    <t>113845000</t>
  </si>
  <si>
    <t>Hовоалександровский с.о.</t>
  </si>
  <si>
    <t>113845100</t>
  </si>
  <si>
    <t>с.Hовоалександровка</t>
  </si>
  <si>
    <t>с.Hовомариновка</t>
  </si>
  <si>
    <t>113849000</t>
  </si>
  <si>
    <t>Hовосельский с.о.</t>
  </si>
  <si>
    <t>113849100</t>
  </si>
  <si>
    <t>с.Hовосельское</t>
  </si>
  <si>
    <t>113849300</t>
  </si>
  <si>
    <t>с.Пролетарка</t>
  </si>
  <si>
    <t>113851000</t>
  </si>
  <si>
    <t>Октябрьский с.о.</t>
  </si>
  <si>
    <t>113851100</t>
  </si>
  <si>
    <t>с.Октябрьское</t>
  </si>
  <si>
    <t>113851200</t>
  </si>
  <si>
    <t>с.Караколь</t>
  </si>
  <si>
    <t>113851400</t>
  </si>
  <si>
    <t>с.Косбармак</t>
  </si>
  <si>
    <t>113852000</t>
  </si>
  <si>
    <t>Покровский с.о.</t>
  </si>
  <si>
    <t>113852100</t>
  </si>
  <si>
    <t>с.Покровка</t>
  </si>
  <si>
    <t>113853000</t>
  </si>
  <si>
    <t>Полтавский с.о.</t>
  </si>
  <si>
    <t>113853100</t>
  </si>
  <si>
    <t>с.Полтавка</t>
  </si>
  <si>
    <t>113853105</t>
  </si>
  <si>
    <t>КФК Сыздыкова</t>
  </si>
  <si>
    <t>113853300</t>
  </si>
  <si>
    <t>с.Титовка</t>
  </si>
  <si>
    <t>113854000</t>
  </si>
  <si>
    <t>Садовый с.о.</t>
  </si>
  <si>
    <t>113854100</t>
  </si>
  <si>
    <t>с.Садовое</t>
  </si>
  <si>
    <t>113854105</t>
  </si>
  <si>
    <t>с.Пригородное</t>
  </si>
  <si>
    <t>113855000</t>
  </si>
  <si>
    <t>Сепеевский с.о.</t>
  </si>
  <si>
    <t>113855100</t>
  </si>
  <si>
    <t>с.Сепе</t>
  </si>
  <si>
    <t>113857000</t>
  </si>
  <si>
    <t>Сергеевский с.о.</t>
  </si>
  <si>
    <t>113857100</t>
  </si>
  <si>
    <t>с.Сергеевка</t>
  </si>
  <si>
    <t>113857200</t>
  </si>
  <si>
    <t>с.Ащиколь</t>
  </si>
  <si>
    <t>113857400</t>
  </si>
  <si>
    <t>с.Самарка</t>
  </si>
  <si>
    <t>113861000</t>
  </si>
  <si>
    <t>Сочинский с.о.</t>
  </si>
  <si>
    <t>113861100</t>
  </si>
  <si>
    <t>с.Сочинское</t>
  </si>
  <si>
    <t>113863000</t>
  </si>
  <si>
    <t>Тельманский с.о.</t>
  </si>
  <si>
    <t>113863100</t>
  </si>
  <si>
    <t>с.Тельмана</t>
  </si>
  <si>
    <t>113863200</t>
  </si>
  <si>
    <t>с.Поповка</t>
  </si>
  <si>
    <t>113863300</t>
  </si>
  <si>
    <t>рзд.87</t>
  </si>
  <si>
    <t>113863400</t>
  </si>
  <si>
    <t>с.Садубек</t>
  </si>
  <si>
    <t>113865000</t>
  </si>
  <si>
    <t>Есенгельдинский а.о.</t>
  </si>
  <si>
    <t>113865100</t>
  </si>
  <si>
    <t>а.Есенгельды</t>
  </si>
  <si>
    <t>113867000</t>
  </si>
  <si>
    <t>Ярославский с.о.</t>
  </si>
  <si>
    <t>113867100</t>
  </si>
  <si>
    <t>с.Тимашевка</t>
  </si>
  <si>
    <t>113867300</t>
  </si>
  <si>
    <t>с.Калиновка</t>
  </si>
  <si>
    <t>113867400</t>
  </si>
  <si>
    <t>с.Магдалиновка</t>
  </si>
  <si>
    <t>113867500</t>
  </si>
  <si>
    <t>с.Родионовка</t>
  </si>
  <si>
    <t>113867503</t>
  </si>
  <si>
    <t>с.Ждановка</t>
  </si>
  <si>
    <t>113867700</t>
  </si>
  <si>
    <t>с.Хрящевка</t>
  </si>
  <si>
    <t>114000000</t>
  </si>
  <si>
    <t>Буландынский район</t>
  </si>
  <si>
    <t>114020100</t>
  </si>
  <si>
    <t>г.Макинск</t>
  </si>
  <si>
    <t>114031000</t>
  </si>
  <si>
    <t>Вознесенский с.о.</t>
  </si>
  <si>
    <t>114031100</t>
  </si>
  <si>
    <t>с.Вознесенка</t>
  </si>
  <si>
    <t>Услуги по ремонту и техническому обслуживанию летательных аппаратов и космических кораблей</t>
  </si>
  <si>
    <t>Услуги по установке парогенераторов (кроме котлов водяных центрального отопления), включая связанную с ними систему трубопроводов на промышленных предприятиях</t>
  </si>
  <si>
    <t>Журавлевский с.о.</t>
  </si>
  <si>
    <t>114039100</t>
  </si>
  <si>
    <t>Карашиликский с.о.</t>
  </si>
  <si>
    <t>193259100</t>
  </si>
  <si>
    <t>с.Сагабуйен</t>
  </si>
  <si>
    <t>193259300</t>
  </si>
  <si>
    <t>193259400</t>
  </si>
  <si>
    <t>с.Сагакурес</t>
  </si>
  <si>
    <t>193263000</t>
  </si>
  <si>
    <t>Кураксуский с.о.</t>
  </si>
  <si>
    <t>193263100</t>
  </si>
  <si>
    <t>с.Кураксу</t>
  </si>
  <si>
    <t>193265000</t>
  </si>
  <si>
    <t>Кызылагашский с.о.</t>
  </si>
  <si>
    <t>193265100</t>
  </si>
  <si>
    <t>193265200</t>
  </si>
  <si>
    <t>193265400</t>
  </si>
  <si>
    <t>с.Копалы</t>
  </si>
  <si>
    <t>193267000</t>
  </si>
  <si>
    <t>Кызылтуский с.о.</t>
  </si>
  <si>
    <t>193267100</t>
  </si>
  <si>
    <t>193267200</t>
  </si>
  <si>
    <t>193269000</t>
  </si>
  <si>
    <t>Матайская п.а.</t>
  </si>
  <si>
    <t>193269100</t>
  </si>
  <si>
    <t>п.Матай</t>
  </si>
  <si>
    <t>193269200</t>
  </si>
  <si>
    <t>рзд.Акозек</t>
  </si>
  <si>
    <t>193269300</t>
  </si>
  <si>
    <t>рзд.Береке</t>
  </si>
  <si>
    <t>193269400</t>
  </si>
  <si>
    <t>рзд.Жасказах</t>
  </si>
  <si>
    <t>193273000</t>
  </si>
  <si>
    <t>Молалинская п.а.</t>
  </si>
  <si>
    <t>193273100</t>
  </si>
  <si>
    <t>п.Молалы</t>
  </si>
  <si>
    <t>193273200</t>
  </si>
  <si>
    <t>ст.Алажиде</t>
  </si>
  <si>
    <t>193273300</t>
  </si>
  <si>
    <t>с.Орманова</t>
  </si>
  <si>
    <t>193273400</t>
  </si>
  <si>
    <t>рзд.Кайракты</t>
  </si>
  <si>
    <t>193273500</t>
  </si>
  <si>
    <t>рзд.Караой</t>
  </si>
  <si>
    <t>193275000</t>
  </si>
  <si>
    <t>Ойтоганский с.о.</t>
  </si>
  <si>
    <t>193275100</t>
  </si>
  <si>
    <t>с.Ойтоган</t>
  </si>
  <si>
    <t>193275300</t>
  </si>
  <si>
    <t>с.Улгили</t>
  </si>
  <si>
    <t>193277000</t>
  </si>
  <si>
    <t>Суыксайский с.о.</t>
  </si>
  <si>
    <t>193277100</t>
  </si>
  <si>
    <t>с.Суыксай</t>
  </si>
  <si>
    <t>193277200</t>
  </si>
  <si>
    <t>с.Актобе</t>
  </si>
  <si>
    <t>193277300</t>
  </si>
  <si>
    <t>с.Ащыбулак</t>
  </si>
  <si>
    <t>193277400</t>
  </si>
  <si>
    <t>с.Баласаз</t>
  </si>
  <si>
    <t>193400000</t>
  </si>
  <si>
    <t>Алакольский район</t>
  </si>
  <si>
    <t>193420000</t>
  </si>
  <si>
    <t>Ушаральская г.а.</t>
  </si>
  <si>
    <t>193420100</t>
  </si>
  <si>
    <t>г.Ушарал</t>
  </si>
  <si>
    <t>193420200</t>
  </si>
  <si>
    <t>МТФ 3</t>
  </si>
  <si>
    <t>193420300</t>
  </si>
  <si>
    <t>193433000</t>
  </si>
  <si>
    <t>193433100</t>
  </si>
  <si>
    <t>193433200</t>
  </si>
  <si>
    <t>с.Коныр</t>
  </si>
  <si>
    <t>193433300</t>
  </si>
  <si>
    <t>с.Майлышат</t>
  </si>
  <si>
    <t>193435000</t>
  </si>
  <si>
    <t>Актубекский с.о.</t>
  </si>
  <si>
    <t>193435100</t>
  </si>
  <si>
    <t>с.Актубек</t>
  </si>
  <si>
    <t>193437000</t>
  </si>
  <si>
    <t>Архарлинский с.о.</t>
  </si>
  <si>
    <t>193437100</t>
  </si>
  <si>
    <t>с.Архарлы</t>
  </si>
  <si>
    <t>193439000</t>
  </si>
  <si>
    <t>Бескольский с.о.</t>
  </si>
  <si>
    <t>193439100</t>
  </si>
  <si>
    <t>193439200</t>
  </si>
  <si>
    <t>с.Бесколь</t>
  </si>
  <si>
    <t>193439300</t>
  </si>
  <si>
    <t>рзд.Пятый</t>
  </si>
  <si>
    <t>193439400</t>
  </si>
  <si>
    <t>с.Каратума</t>
  </si>
  <si>
    <t>193439500</t>
  </si>
  <si>
    <t>рзд.13</t>
  </si>
  <si>
    <t>193439600</t>
  </si>
  <si>
    <t>рзд.Сайхан</t>
  </si>
  <si>
    <t>193441000</t>
  </si>
  <si>
    <t>Герасимовский с.о.</t>
  </si>
  <si>
    <t>193441100</t>
  </si>
  <si>
    <t>193441200</t>
  </si>
  <si>
    <t>а.Бибакан</t>
  </si>
  <si>
    <t>193443000</t>
  </si>
  <si>
    <t>Достыкская п.а.</t>
  </si>
  <si>
    <t>193443100</t>
  </si>
  <si>
    <t>п.Достык</t>
  </si>
  <si>
    <t>193443200</t>
  </si>
  <si>
    <t>ст.Жаланашколь</t>
  </si>
  <si>
    <t>193443300</t>
  </si>
  <si>
    <t>ст.Коктума</t>
  </si>
  <si>
    <t>193445000</t>
  </si>
  <si>
    <t>Екпендинский с.о.</t>
  </si>
  <si>
    <t>193445100</t>
  </si>
  <si>
    <t>с.Екпенди</t>
  </si>
  <si>
    <t>193445200</t>
  </si>
  <si>
    <t>с.Карлыгаш</t>
  </si>
  <si>
    <t>193445300</t>
  </si>
  <si>
    <t>с.Ушкаиын</t>
  </si>
  <si>
    <t>193447000</t>
  </si>
  <si>
    <t>Енбекшинский с.о.</t>
  </si>
  <si>
    <t>193447100</t>
  </si>
  <si>
    <t>193449000</t>
  </si>
  <si>
    <t>Жагатальский с.о.</t>
  </si>
  <si>
    <t>193449100</t>
  </si>
  <si>
    <t>193449200</t>
  </si>
  <si>
    <t>с.Бесагаш</t>
  </si>
  <si>
    <t>193451000</t>
  </si>
  <si>
    <t>Жанаминский с.о.</t>
  </si>
  <si>
    <t>193451100</t>
  </si>
  <si>
    <t>с.Жанама</t>
  </si>
  <si>
    <t>193451200</t>
  </si>
  <si>
    <t>с.Старая Жанама</t>
  </si>
  <si>
    <t>193451300</t>
  </si>
  <si>
    <t>193453000</t>
  </si>
  <si>
    <t>Жайпакский с.о.</t>
  </si>
  <si>
    <t>193453100</t>
  </si>
  <si>
    <t>с.Жайпак</t>
  </si>
  <si>
    <t>193455000</t>
  </si>
  <si>
    <t>Жыландинский с.о.</t>
  </si>
  <si>
    <t>193455100</t>
  </si>
  <si>
    <t>с.Жыланды</t>
  </si>
  <si>
    <t>193455200</t>
  </si>
  <si>
    <t>с.Ашим</t>
  </si>
  <si>
    <t>193455300</t>
  </si>
  <si>
    <t>193455400</t>
  </si>
  <si>
    <t>с.Майкан</t>
  </si>
  <si>
    <t>193455500</t>
  </si>
  <si>
    <t>с.Шынжылы</t>
  </si>
  <si>
    <t>193457000</t>
  </si>
  <si>
    <t>Кольбайский с.о.</t>
  </si>
  <si>
    <t>193457100</t>
  </si>
  <si>
    <t>с.Кольбай</t>
  </si>
  <si>
    <t>193457200</t>
  </si>
  <si>
    <t>с.Алемды</t>
  </si>
  <si>
    <t>193457300</t>
  </si>
  <si>
    <t>с.Будыр</t>
  </si>
  <si>
    <t>193457400</t>
  </si>
  <si>
    <t>193459000</t>
  </si>
  <si>
    <t>Кабанбайский с.о.</t>
  </si>
  <si>
    <t>193459100</t>
  </si>
  <si>
    <t>с.Кабанбай</t>
  </si>
  <si>
    <t>193459200</t>
  </si>
  <si>
    <t>193461000</t>
  </si>
  <si>
    <t>193461100</t>
  </si>
  <si>
    <t>193463000</t>
  </si>
  <si>
    <t>Камыскалинский с.о.</t>
  </si>
  <si>
    <t>193463100</t>
  </si>
  <si>
    <t>с.Камыскала</t>
  </si>
  <si>
    <t>193463200</t>
  </si>
  <si>
    <t>193465000</t>
  </si>
  <si>
    <t>Кызылащинский с.о.</t>
  </si>
  <si>
    <t>193465100</t>
  </si>
  <si>
    <t>с.Жумахан Балапанов</t>
  </si>
  <si>
    <t>193467000</t>
  </si>
  <si>
    <t>Лепсинский с.о.</t>
  </si>
  <si>
    <t>193467100</t>
  </si>
  <si>
    <t>с.Лепсинск</t>
  </si>
  <si>
    <t>193467200</t>
  </si>
  <si>
    <t>с.Байзерек</t>
  </si>
  <si>
    <t>193467300</t>
  </si>
  <si>
    <t>с.Жунжурек</t>
  </si>
  <si>
    <t>193467400</t>
  </si>
  <si>
    <t>с.Чимбулак</t>
  </si>
  <si>
    <t>193469000</t>
  </si>
  <si>
    <t>Теректинский с.о.</t>
  </si>
  <si>
    <t>193469100</t>
  </si>
  <si>
    <t>с.Теректы</t>
  </si>
  <si>
    <t>193469200</t>
  </si>
  <si>
    <t>193471000</t>
  </si>
  <si>
    <t>Токжайлауский с.о.</t>
  </si>
  <si>
    <t>193471100</t>
  </si>
  <si>
    <t>с.Токжайлау</t>
  </si>
  <si>
    <t>193473000</t>
  </si>
  <si>
    <t>Ушбулакский с.о.</t>
  </si>
  <si>
    <t>193473100</t>
  </si>
  <si>
    <t>193473200</t>
  </si>
  <si>
    <t>с.Айпара</t>
  </si>
  <si>
    <t>193473300</t>
  </si>
  <si>
    <t>193475000</t>
  </si>
  <si>
    <t>Ынталинский с.о.</t>
  </si>
  <si>
    <t>193475100</t>
  </si>
  <si>
    <t>193477000</t>
  </si>
  <si>
    <t>Ыргайтинский с.о.</t>
  </si>
  <si>
    <t>193477100</t>
  </si>
  <si>
    <t>с.Коктума</t>
  </si>
  <si>
    <t>193477200</t>
  </si>
  <si>
    <t>193600000</t>
  </si>
  <si>
    <t>Балхашский район</t>
  </si>
  <si>
    <t>193630000</t>
  </si>
  <si>
    <t>Баканасский с.о.</t>
  </si>
  <si>
    <t>193630100</t>
  </si>
  <si>
    <t>с.Баканас</t>
  </si>
  <si>
    <t>193630102</t>
  </si>
  <si>
    <t>Ботанический сад</t>
  </si>
  <si>
    <t>193630200</t>
  </si>
  <si>
    <t>с.Бояулы</t>
  </si>
  <si>
    <t>193630206</t>
  </si>
  <si>
    <t>ЛХПП питомник</t>
  </si>
  <si>
    <t>193630209</t>
  </si>
  <si>
    <t>кр.хоз Чингизхан</t>
  </si>
  <si>
    <t>314833100</t>
  </si>
  <si>
    <t>а.Аухатты</t>
  </si>
  <si>
    <t>с.Урюкты</t>
  </si>
  <si>
    <t>314833200</t>
  </si>
  <si>
    <t>314833300</t>
  </si>
  <si>
    <t>с.Рисполе</t>
  </si>
  <si>
    <t>314835000</t>
  </si>
  <si>
    <t>Беткайнарский с.о.</t>
  </si>
  <si>
    <t>314835100</t>
  </si>
  <si>
    <t>а.Беткайнар</t>
  </si>
  <si>
    <t>314835500</t>
  </si>
  <si>
    <t>с.Соганды</t>
  </si>
  <si>
    <t>314836000</t>
  </si>
  <si>
    <t>314836100</t>
  </si>
  <si>
    <t>314836300</t>
  </si>
  <si>
    <t>314837000</t>
  </si>
  <si>
    <t>Кененский с.о.</t>
  </si>
  <si>
    <t>314837100</t>
  </si>
  <si>
    <t>с.Белашово</t>
  </si>
  <si>
    <t>314838000</t>
  </si>
  <si>
    <t>Какпатасский с.о.</t>
  </si>
  <si>
    <t>314838100</t>
  </si>
  <si>
    <t>а.Какпатас</t>
  </si>
  <si>
    <t>314838200</t>
  </si>
  <si>
    <t>а.Бериктас</t>
  </si>
  <si>
    <t>314839000</t>
  </si>
  <si>
    <t>314839100</t>
  </si>
  <si>
    <t>314839200</t>
  </si>
  <si>
    <t>а.Керу</t>
  </si>
  <si>
    <t>314841000</t>
  </si>
  <si>
    <t>Карасайский с.о.</t>
  </si>
  <si>
    <t>314841100</t>
  </si>
  <si>
    <t>а.им.Карасай батыра</t>
  </si>
  <si>
    <t>314841200</t>
  </si>
  <si>
    <t>314843000</t>
  </si>
  <si>
    <t>314843100</t>
  </si>
  <si>
    <t>а.Карасу</t>
  </si>
  <si>
    <t>314843200</t>
  </si>
  <si>
    <t>с.Отеген</t>
  </si>
  <si>
    <t>314845000</t>
  </si>
  <si>
    <t>Касыкский с.о.</t>
  </si>
  <si>
    <t>314845100</t>
  </si>
  <si>
    <t>с.Касык</t>
  </si>
  <si>
    <t>314847000</t>
  </si>
  <si>
    <t>Масанчинский с.о.</t>
  </si>
  <si>
    <t>314847100</t>
  </si>
  <si>
    <t>с.Масанчи</t>
  </si>
  <si>
    <t>314847200</t>
  </si>
  <si>
    <t>с.Кунбатыс 1</t>
  </si>
  <si>
    <t>434041100</t>
  </si>
  <si>
    <t>Дом чабана 1</t>
  </si>
  <si>
    <t>Дом чабана 2</t>
  </si>
  <si>
    <t>314847300</t>
  </si>
  <si>
    <t>с.Кунбатыс 2</t>
  </si>
  <si>
    <t>314849000</t>
  </si>
  <si>
    <t>Hогайбайский с.о.</t>
  </si>
  <si>
    <t>314849100</t>
  </si>
  <si>
    <t>а.Hогайбай</t>
  </si>
  <si>
    <t>314849300</t>
  </si>
  <si>
    <t>314849400</t>
  </si>
  <si>
    <t>с.Шарбакты</t>
  </si>
  <si>
    <t>314851000</t>
  </si>
  <si>
    <t>Отарский с.о.</t>
  </si>
  <si>
    <t>314851100</t>
  </si>
  <si>
    <t>а.Отар</t>
  </si>
  <si>
    <t>314851200</t>
  </si>
  <si>
    <t>рзд.Анрахай</t>
  </si>
  <si>
    <t>314851300</t>
  </si>
  <si>
    <t>рзд.Бель</t>
  </si>
  <si>
    <t>с.Кордай</t>
  </si>
  <si>
    <t>с.Кулжабасы</t>
  </si>
  <si>
    <t>с.Шынырау</t>
  </si>
  <si>
    <t>314851400</t>
  </si>
  <si>
    <t>п.Гвардейский</t>
  </si>
  <si>
    <t>314853000</t>
  </si>
  <si>
    <t>314853100</t>
  </si>
  <si>
    <t>314853200</t>
  </si>
  <si>
    <t>314854000</t>
  </si>
  <si>
    <t>Сортобинский с.о.</t>
  </si>
  <si>
    <t>314854100</t>
  </si>
  <si>
    <t>а.Сортобе</t>
  </si>
  <si>
    <t>314854200</t>
  </si>
  <si>
    <t>а.Булар батыра</t>
  </si>
  <si>
    <t>314855000</t>
  </si>
  <si>
    <t>Степновский с.о.</t>
  </si>
  <si>
    <t>314855100</t>
  </si>
  <si>
    <t>314855400</t>
  </si>
  <si>
    <t>с.Калгута</t>
  </si>
  <si>
    <t>314855500</t>
  </si>
  <si>
    <t>с.Славное</t>
  </si>
  <si>
    <t>314856000</t>
  </si>
  <si>
    <t>Сулуторский с.о.</t>
  </si>
  <si>
    <t>314856100</t>
  </si>
  <si>
    <t>а.Сулуторы</t>
  </si>
  <si>
    <t>314856300</t>
  </si>
  <si>
    <t>314857000</t>
  </si>
  <si>
    <t>Улкенсулуторский с.о.</t>
  </si>
  <si>
    <t>314857100</t>
  </si>
  <si>
    <t>с.Улкенсулутор</t>
  </si>
  <si>
    <t>315000000</t>
  </si>
  <si>
    <t>район Турара Рыскулова</t>
  </si>
  <si>
    <t>315030000</t>
  </si>
  <si>
    <t>Куланский с.о.</t>
  </si>
  <si>
    <t>315030100</t>
  </si>
  <si>
    <t>а.Кулан</t>
  </si>
  <si>
    <t>315030103</t>
  </si>
  <si>
    <t>с.Умбет</t>
  </si>
  <si>
    <t>315030200</t>
  </si>
  <si>
    <t>а.Каракат</t>
  </si>
  <si>
    <t>315030205</t>
  </si>
  <si>
    <t>с.Ашбулак</t>
  </si>
  <si>
    <t>315030211</t>
  </si>
  <si>
    <t>с.Кобдик</t>
  </si>
  <si>
    <t>315030213</t>
  </si>
  <si>
    <t>с.Кумарык</t>
  </si>
  <si>
    <t>315030215</t>
  </si>
  <si>
    <t>с.Кызылсиыр</t>
  </si>
  <si>
    <t>315030217</t>
  </si>
  <si>
    <t>Стрижка</t>
  </si>
  <si>
    <t>315030219</t>
  </si>
  <si>
    <t>Сторожа в горах</t>
  </si>
  <si>
    <t>315030300</t>
  </si>
  <si>
    <t>с.Шенгер</t>
  </si>
  <si>
    <t>315031000</t>
  </si>
  <si>
    <t>315031100</t>
  </si>
  <si>
    <t>315031103</t>
  </si>
  <si>
    <t>315031500</t>
  </si>
  <si>
    <t>с.Кокарык</t>
  </si>
  <si>
    <t>315031503</t>
  </si>
  <si>
    <t>315033000</t>
  </si>
  <si>
    <t>Акыртобинский с.о.</t>
  </si>
  <si>
    <t>315033100</t>
  </si>
  <si>
    <t>с.Акыртобе</t>
  </si>
  <si>
    <t>315033103</t>
  </si>
  <si>
    <t>Акыртобинский ЛО</t>
  </si>
  <si>
    <t>315033380</t>
  </si>
  <si>
    <t>с.Малдыбай</t>
  </si>
  <si>
    <t>315034000</t>
  </si>
  <si>
    <t>315034100</t>
  </si>
  <si>
    <t>315034102</t>
  </si>
  <si>
    <t>уч.Аулиебулак</t>
  </si>
  <si>
    <t>315034103</t>
  </si>
  <si>
    <t>Казарма</t>
  </si>
  <si>
    <t>315034104</t>
  </si>
  <si>
    <t>уч.Каракыстак</t>
  </si>
  <si>
    <t>315034105</t>
  </si>
  <si>
    <t>315034106</t>
  </si>
  <si>
    <t>ст.Мунке</t>
  </si>
  <si>
    <t>315034108</t>
  </si>
  <si>
    <t>уч.Сорбулак</t>
  </si>
  <si>
    <t>315034109</t>
  </si>
  <si>
    <t>уч.Сункар</t>
  </si>
  <si>
    <t>315035000</t>
  </si>
  <si>
    <t>Каракыстакский с.о.</t>
  </si>
  <si>
    <t>315035100</t>
  </si>
  <si>
    <t>315035105</t>
  </si>
  <si>
    <t>315035107</t>
  </si>
  <si>
    <t>Сад в горах</t>
  </si>
  <si>
    <t>315035300</t>
  </si>
  <si>
    <t>434435000</t>
  </si>
  <si>
    <t>Арыкбалыкский с.о.</t>
  </si>
  <si>
    <t>434435100</t>
  </si>
  <si>
    <t>с.им.Жанкожа батыра</t>
  </si>
  <si>
    <t>434436000</t>
  </si>
  <si>
    <t>Басыкаринский с.о.</t>
  </si>
  <si>
    <t>434436100</t>
  </si>
  <si>
    <t>с.Басыкара</t>
  </si>
  <si>
    <t>434436700</t>
  </si>
  <si>
    <t>434437000</t>
  </si>
  <si>
    <t>Бозкольский с.о.</t>
  </si>
  <si>
    <t>434437100</t>
  </si>
  <si>
    <t>с.Бозколь</t>
  </si>
  <si>
    <t>434439000</t>
  </si>
  <si>
    <t>434439100</t>
  </si>
  <si>
    <t>434441000</t>
  </si>
  <si>
    <t>434441100</t>
  </si>
  <si>
    <t>с.Жалантос батыр</t>
  </si>
  <si>
    <t>434441300</t>
  </si>
  <si>
    <t>434441500</t>
  </si>
  <si>
    <t>ст.Кубек</t>
  </si>
  <si>
    <t>434441600</t>
  </si>
  <si>
    <t>с.Уйрек</t>
  </si>
  <si>
    <t>434442000</t>
  </si>
  <si>
    <t>Кольарыкский с.о.</t>
  </si>
  <si>
    <t>434442100</t>
  </si>
  <si>
    <t>с.им.Актан батыра</t>
  </si>
  <si>
    <t>434443000</t>
  </si>
  <si>
    <t>Кумжиекский с.о.</t>
  </si>
  <si>
    <t>434443100</t>
  </si>
  <si>
    <t>с.Пиримов</t>
  </si>
  <si>
    <t>434443180</t>
  </si>
  <si>
    <t>рзд.Алтай</t>
  </si>
  <si>
    <t>434443480</t>
  </si>
  <si>
    <t>с.Кожаказган</t>
  </si>
  <si>
    <t>434443600</t>
  </si>
  <si>
    <t>434443780</t>
  </si>
  <si>
    <t>зимовка Копжасар</t>
  </si>
  <si>
    <t>356039111</t>
  </si>
  <si>
    <t>зимовка Маканбай</t>
  </si>
  <si>
    <t>356041000</t>
  </si>
  <si>
    <t>Жангильдинский с.о.</t>
  </si>
  <si>
    <t>356041100</t>
  </si>
  <si>
    <t>с.Байконур</t>
  </si>
  <si>
    <t>356041102</t>
  </si>
  <si>
    <t>зимовка Акжар</t>
  </si>
  <si>
    <t>356041103</t>
  </si>
  <si>
    <t>зимовка Абиль</t>
  </si>
  <si>
    <t>356041104</t>
  </si>
  <si>
    <t>зимовка Байгула</t>
  </si>
  <si>
    <t>356041105</t>
  </si>
  <si>
    <t>356041106</t>
  </si>
  <si>
    <t>зимовка Лакпай</t>
  </si>
  <si>
    <t>356041107</t>
  </si>
  <si>
    <t>зимовка Мандай</t>
  </si>
  <si>
    <t>356041108</t>
  </si>
  <si>
    <t>зимовка Сарысай-Рахмет</t>
  </si>
  <si>
    <t>356041109</t>
  </si>
  <si>
    <t>зимовка Тайкошкар</t>
  </si>
  <si>
    <t>356041111</t>
  </si>
  <si>
    <t>356041200</t>
  </si>
  <si>
    <t>356041202</t>
  </si>
  <si>
    <t>356041203</t>
  </si>
  <si>
    <t>зимовка Алаколь</t>
  </si>
  <si>
    <t>356041204</t>
  </si>
  <si>
    <t>зимовка Амангельды</t>
  </si>
  <si>
    <t>356041205</t>
  </si>
  <si>
    <t>356041206</t>
  </si>
  <si>
    <t>зимовка Ботамтай</t>
  </si>
  <si>
    <t>356041207</t>
  </si>
  <si>
    <t>зимовка Борижильбек</t>
  </si>
  <si>
    <t>356041208</t>
  </si>
  <si>
    <t>356041209</t>
  </si>
  <si>
    <t>356041211</t>
  </si>
  <si>
    <t>зимовка Жамантабан</t>
  </si>
  <si>
    <t>356041212</t>
  </si>
  <si>
    <t>зимовка Когелен</t>
  </si>
  <si>
    <t>356041213</t>
  </si>
  <si>
    <t>зимовка Куйгенбидайык</t>
  </si>
  <si>
    <t>356041214</t>
  </si>
  <si>
    <t>зимовка Кога</t>
  </si>
  <si>
    <t>356041215</t>
  </si>
  <si>
    <t>зимовка Кызылтам</t>
  </si>
  <si>
    <t>356041216</t>
  </si>
  <si>
    <t>356041217</t>
  </si>
  <si>
    <t>зимовка Мейрман</t>
  </si>
  <si>
    <t>356041218</t>
  </si>
  <si>
    <t>зимовка Ораз</t>
  </si>
  <si>
    <t>356041219</t>
  </si>
  <si>
    <t>зимовка Сарыайгыр</t>
  </si>
  <si>
    <t>356041221</t>
  </si>
  <si>
    <t>356041222</t>
  </si>
  <si>
    <t>зимовка Токболат</t>
  </si>
  <si>
    <t>356041300</t>
  </si>
  <si>
    <t>356041302</t>
  </si>
  <si>
    <t>356041303</t>
  </si>
  <si>
    <t>зимовка Аяпберген</t>
  </si>
  <si>
    <t>356041304</t>
  </si>
  <si>
    <t>зимовка Демеубай</t>
  </si>
  <si>
    <t>356041306</t>
  </si>
  <si>
    <t>зимовка Калыбай</t>
  </si>
  <si>
    <t>356041307</t>
  </si>
  <si>
    <t>зимовка Мечеть</t>
  </si>
  <si>
    <t>356041308</t>
  </si>
  <si>
    <t>зимовка Миябай</t>
  </si>
  <si>
    <t>356041309</t>
  </si>
  <si>
    <t>зимовка Мырзагуль</t>
  </si>
  <si>
    <t>356041312</t>
  </si>
  <si>
    <t>зимовка Тасыбай</t>
  </si>
  <si>
    <t>356041313</t>
  </si>
  <si>
    <t>зимовка Токсанбай</t>
  </si>
  <si>
    <t>356041314</t>
  </si>
  <si>
    <t>зимовка Дулыгалы</t>
  </si>
  <si>
    <t>356043000</t>
  </si>
  <si>
    <t>Жездинская п.а.</t>
  </si>
  <si>
    <t>356043100</t>
  </si>
  <si>
    <t>п.Жезды</t>
  </si>
  <si>
    <t>356043200</t>
  </si>
  <si>
    <t>356049000</t>
  </si>
  <si>
    <t>356049100</t>
  </si>
  <si>
    <t>с.Сарлык</t>
  </si>
  <si>
    <t>356049102</t>
  </si>
  <si>
    <t>зимовка Акпанбет</t>
  </si>
  <si>
    <t>356049103</t>
  </si>
  <si>
    <t>356049104</t>
  </si>
  <si>
    <t>зимовка Баршынбай</t>
  </si>
  <si>
    <t>273643000</t>
  </si>
  <si>
    <t>Бурлинский с.о.</t>
  </si>
  <si>
    <t>273643100</t>
  </si>
  <si>
    <t>с.Бурлин</t>
  </si>
  <si>
    <t>273643103</t>
  </si>
  <si>
    <t>рзд.Анката</t>
  </si>
  <si>
    <t>273643200</t>
  </si>
  <si>
    <t>с.Масайтобе</t>
  </si>
  <si>
    <t>273645000</t>
  </si>
  <si>
    <t>Бумакольский с.о.</t>
  </si>
  <si>
    <t>273645100</t>
  </si>
  <si>
    <t>с.Бумаколь</t>
  </si>
  <si>
    <t>273645200</t>
  </si>
  <si>
    <t>с.Облавка</t>
  </si>
  <si>
    <t>273645300</t>
  </si>
  <si>
    <t>с.Утвинка</t>
  </si>
  <si>
    <t>273647000</t>
  </si>
  <si>
    <t>Григорьевский с.о.</t>
  </si>
  <si>
    <t>273647100</t>
  </si>
  <si>
    <t>а.Кентубек</t>
  </si>
  <si>
    <t>273647102</t>
  </si>
  <si>
    <t>с.Шампа</t>
  </si>
  <si>
    <t>274430100</t>
  </si>
  <si>
    <t>с.Переметное</t>
  </si>
  <si>
    <t>274430200</t>
  </si>
  <si>
    <t>с.Забродино</t>
  </si>
  <si>
    <t>274430300</t>
  </si>
  <si>
    <t>274430400</t>
  </si>
  <si>
    <t>274430500</t>
  </si>
  <si>
    <t>с.Поливное</t>
  </si>
  <si>
    <t>274430600</t>
  </si>
  <si>
    <t>с.Усихино</t>
  </si>
  <si>
    <t>274430700</t>
  </si>
  <si>
    <t>с.Черноярово</t>
  </si>
  <si>
    <t>274431000</t>
  </si>
  <si>
    <t>Дарьинский с.о.</t>
  </si>
  <si>
    <t>274431100</t>
  </si>
  <si>
    <t>с.Дарьинское</t>
  </si>
  <si>
    <t>274431200</t>
  </si>
  <si>
    <t>274431202</t>
  </si>
  <si>
    <t>Радиоцентр</t>
  </si>
  <si>
    <t>274431300</t>
  </si>
  <si>
    <t>с.Галицино</t>
  </si>
  <si>
    <t>274433000</t>
  </si>
  <si>
    <t>Железновский с.о.</t>
  </si>
  <si>
    <t>274433100</t>
  </si>
  <si>
    <t>с.Железново</t>
  </si>
  <si>
    <t>274433200</t>
  </si>
  <si>
    <t>с.Гремячее</t>
  </si>
  <si>
    <t>274433300</t>
  </si>
  <si>
    <t>с.Hовенький</t>
  </si>
  <si>
    <t>274433302</t>
  </si>
  <si>
    <t>274433400</t>
  </si>
  <si>
    <t>274435000</t>
  </si>
  <si>
    <t>Зеленовский с.о.</t>
  </si>
  <si>
    <t>274435100</t>
  </si>
  <si>
    <t>274435200</t>
  </si>
  <si>
    <t>с.Асерчево</t>
  </si>
  <si>
    <t>274437000</t>
  </si>
  <si>
    <t>Красноармейский с.о.</t>
  </si>
  <si>
    <t>274437100</t>
  </si>
  <si>
    <t>с.Красноармейское</t>
  </si>
  <si>
    <t>274437200</t>
  </si>
  <si>
    <t>с.Спартак</t>
  </si>
  <si>
    <t>274439000</t>
  </si>
  <si>
    <t>Красновский с.о.</t>
  </si>
  <si>
    <t>274439100</t>
  </si>
  <si>
    <t>с.Погодаево</t>
  </si>
  <si>
    <t>274439200</t>
  </si>
  <si>
    <t>с.Астафьево</t>
  </si>
  <si>
    <t>274439300</t>
  </si>
  <si>
    <t>с.Котельниково</t>
  </si>
  <si>
    <t>274439400</t>
  </si>
  <si>
    <t>с.Чапурино</t>
  </si>
  <si>
    <t>274439500</t>
  </si>
  <si>
    <t>с.Щучкино</t>
  </si>
  <si>
    <t>274441000</t>
  </si>
  <si>
    <t>Кушумский с.о.</t>
  </si>
  <si>
    <t>274441100</t>
  </si>
  <si>
    <t>с.Большой Чаган</t>
  </si>
  <si>
    <t>274441102</t>
  </si>
  <si>
    <t>Дом Иртикеева</t>
  </si>
  <si>
    <t>274441103</t>
  </si>
  <si>
    <t>Дом Волкова-Суворова</t>
  </si>
  <si>
    <t>274441104</t>
  </si>
  <si>
    <t>ЛДПС Большой Чаган</t>
  </si>
  <si>
    <t>274441105</t>
  </si>
  <si>
    <t>Подстанция Большой Чаган</t>
  </si>
  <si>
    <t>274441106</t>
  </si>
  <si>
    <t>Полевой стан</t>
  </si>
  <si>
    <t>274441200</t>
  </si>
  <si>
    <t>с.Балаган</t>
  </si>
  <si>
    <t>274441202</t>
  </si>
  <si>
    <t>Дом Солтык</t>
  </si>
  <si>
    <t>274441300</t>
  </si>
  <si>
    <t>274441302</t>
  </si>
  <si>
    <t>Дом Хонина</t>
  </si>
  <si>
    <t>274441400</t>
  </si>
  <si>
    <t>с.Колесово</t>
  </si>
  <si>
    <t>274441500</t>
  </si>
  <si>
    <t>с.Кушум</t>
  </si>
  <si>
    <t>274441502</t>
  </si>
  <si>
    <t>Подстанция Кушум</t>
  </si>
  <si>
    <t>274441503</t>
  </si>
  <si>
    <t>274441600</t>
  </si>
  <si>
    <t>с.Малый Чаган</t>
  </si>
  <si>
    <t>274441700</t>
  </si>
  <si>
    <t>274441702</t>
  </si>
  <si>
    <t>с.Степное 2</t>
  </si>
  <si>
    <t>274441703</t>
  </si>
  <si>
    <t>с.Цинковая</t>
  </si>
  <si>
    <t>274443000</t>
  </si>
  <si>
    <t>Макаровский с.о.</t>
  </si>
  <si>
    <t>274443100</t>
  </si>
  <si>
    <t>с.Макарово</t>
  </si>
  <si>
    <t>274443200</t>
  </si>
  <si>
    <t>274443300</t>
  </si>
  <si>
    <t>274445000</t>
  </si>
  <si>
    <t>Мичуринский с.о.</t>
  </si>
  <si>
    <t>274445100</t>
  </si>
  <si>
    <t>с.Мичуринское</t>
  </si>
  <si>
    <t>274445102</t>
  </si>
  <si>
    <t>Пеленгатор</t>
  </si>
  <si>
    <t>274445200</t>
  </si>
  <si>
    <t>274445300</t>
  </si>
  <si>
    <t>274445400</t>
  </si>
  <si>
    <t>274445402</t>
  </si>
  <si>
    <t>Мост</t>
  </si>
  <si>
    <t>274445500</t>
  </si>
  <si>
    <t>с.Hабережное</t>
  </si>
  <si>
    <t>274445600</t>
  </si>
  <si>
    <t>274445602</t>
  </si>
  <si>
    <t>Турбаза</t>
  </si>
  <si>
    <t>274445700</t>
  </si>
  <si>
    <t>274447000</t>
  </si>
  <si>
    <t>Первосоветский с.о.</t>
  </si>
  <si>
    <t>274447100</t>
  </si>
  <si>
    <t>с.Первосоветское</t>
  </si>
  <si>
    <t>274447200</t>
  </si>
  <si>
    <t>с.Белоглинка</t>
  </si>
  <si>
    <t>274447300</t>
  </si>
  <si>
    <t>с.Карпово</t>
  </si>
  <si>
    <t>274447400</t>
  </si>
  <si>
    <t>с.Таловая</t>
  </si>
  <si>
    <t>274453000</t>
  </si>
  <si>
    <t>274453100</t>
  </si>
  <si>
    <t>274453200</t>
  </si>
  <si>
    <t>с.Красный Свет</t>
  </si>
  <si>
    <t>274455000</t>
  </si>
  <si>
    <t>Белесский с.о.</t>
  </si>
  <si>
    <t>274455100</t>
  </si>
  <si>
    <t>с.Белес</t>
  </si>
  <si>
    <t>274455102</t>
  </si>
  <si>
    <t>рзд.Кордон</t>
  </si>
  <si>
    <t>274455200</t>
  </si>
  <si>
    <t>с.Акжол</t>
  </si>
  <si>
    <t>274457000</t>
  </si>
  <si>
    <t>Рубежинский с.о.</t>
  </si>
  <si>
    <t>274457100</t>
  </si>
  <si>
    <t>с.Рубежинское</t>
  </si>
  <si>
    <t>274457500</t>
  </si>
  <si>
    <t>с.Чулпан</t>
  </si>
  <si>
    <t>274459000</t>
  </si>
  <si>
    <t>Егиндибулакский с.о.</t>
  </si>
  <si>
    <t>274459100</t>
  </si>
  <si>
    <t>с.Егиндибулак</t>
  </si>
  <si>
    <t>274459200</t>
  </si>
  <si>
    <t>с.Чесноково</t>
  </si>
  <si>
    <t>274461000</t>
  </si>
  <si>
    <t>Трекинский с.о.</t>
  </si>
  <si>
    <t>274461100</t>
  </si>
  <si>
    <t>с.Трекино</t>
  </si>
  <si>
    <t>274461200</t>
  </si>
  <si>
    <t>с.Володарское</t>
  </si>
  <si>
    <t>274461300</t>
  </si>
  <si>
    <t>274461400</t>
  </si>
  <si>
    <t>с.Hовенькое</t>
  </si>
  <si>
    <t>274463000</t>
  </si>
  <si>
    <t>Достыкский с.о.</t>
  </si>
  <si>
    <t>274463100</t>
  </si>
  <si>
    <t>274463200</t>
  </si>
  <si>
    <t>с.Факел</t>
  </si>
  <si>
    <t>274465000</t>
  </si>
  <si>
    <t>274465100</t>
  </si>
  <si>
    <t>274465200</t>
  </si>
  <si>
    <t>с.Унгуртас</t>
  </si>
  <si>
    <t>194277200</t>
  </si>
  <si>
    <t>194277300</t>
  </si>
  <si>
    <t>с.Коккайнар</t>
  </si>
  <si>
    <t>194277400</t>
  </si>
  <si>
    <t>с.Сарыбастау</t>
  </si>
  <si>
    <t>194279000</t>
  </si>
  <si>
    <t>194279100</t>
  </si>
  <si>
    <t>194281000</t>
  </si>
  <si>
    <t>Шиенский с.о.</t>
  </si>
  <si>
    <t>194281100</t>
  </si>
  <si>
    <t>с.Шиен</t>
  </si>
  <si>
    <t>194281200</t>
  </si>
  <si>
    <t>с.Когамшыл</t>
  </si>
  <si>
    <t>194283000</t>
  </si>
  <si>
    <t>Шолаккаргалинский с.о.</t>
  </si>
  <si>
    <t>194283100</t>
  </si>
  <si>
    <t>с.Умбеталы Карибаева</t>
  </si>
  <si>
    <t>194283200</t>
  </si>
  <si>
    <t>с.Касымбек</t>
  </si>
  <si>
    <t>194283300</t>
  </si>
  <si>
    <t>с.Шолаккаргалы</t>
  </si>
  <si>
    <t>194600000</t>
  </si>
  <si>
    <t>Кербулакский район</t>
  </si>
  <si>
    <t>194630000</t>
  </si>
  <si>
    <t>Сарыозекская п.а.</t>
  </si>
  <si>
    <t>194630100</t>
  </si>
  <si>
    <t>п.Сарыозек</t>
  </si>
  <si>
    <t>194630200</t>
  </si>
  <si>
    <t>ст.Дос</t>
  </si>
  <si>
    <t>194630300</t>
  </si>
  <si>
    <t>ст.Койкырыккан</t>
  </si>
  <si>
    <t>194630400</t>
  </si>
  <si>
    <t>ст.Майтобе</t>
  </si>
  <si>
    <t>194633000</t>
  </si>
  <si>
    <t>Алтынемельский с.о.</t>
  </si>
  <si>
    <t>194633100</t>
  </si>
  <si>
    <t>с.Алтынемель</t>
  </si>
  <si>
    <t>194633200</t>
  </si>
  <si>
    <t>с.Байгазы</t>
  </si>
  <si>
    <t>194633300</t>
  </si>
  <si>
    <t>194633400</t>
  </si>
  <si>
    <t>с.Кызылшкол</t>
  </si>
  <si>
    <t>194633500</t>
  </si>
  <si>
    <t>с.Тастыбастау</t>
  </si>
  <si>
    <t>194635000</t>
  </si>
  <si>
    <t>Басшийский с.о.</t>
  </si>
  <si>
    <t>194635100</t>
  </si>
  <si>
    <t>194635200</t>
  </si>
  <si>
    <t>194635400</t>
  </si>
  <si>
    <t>с.Hурум</t>
  </si>
  <si>
    <t>194637000</t>
  </si>
  <si>
    <t>Жайнак батырский с.о.</t>
  </si>
  <si>
    <t>194637100</t>
  </si>
  <si>
    <t>с.Жайнак батыра</t>
  </si>
  <si>
    <t>194637200</t>
  </si>
  <si>
    <t>194637300</t>
  </si>
  <si>
    <t>с.Доланалы</t>
  </si>
  <si>
    <t>194637400</t>
  </si>
  <si>
    <t>194637500</t>
  </si>
  <si>
    <t>с.Карымсак</t>
  </si>
  <si>
    <t>194639000</t>
  </si>
  <si>
    <t>Жоламанский с.о.</t>
  </si>
  <si>
    <t>194639100</t>
  </si>
  <si>
    <t>с.Жоламан</t>
  </si>
  <si>
    <t>194639200</t>
  </si>
  <si>
    <t>ст.Алтындала</t>
  </si>
  <si>
    <t>194639300</t>
  </si>
  <si>
    <t>ст.Архарлы</t>
  </si>
  <si>
    <t>194639400</t>
  </si>
  <si>
    <t>ст.Дала</t>
  </si>
  <si>
    <t>194639500</t>
  </si>
  <si>
    <t>ст.Жоламан</t>
  </si>
  <si>
    <t>194639600</t>
  </si>
  <si>
    <t>ст.Сайлы</t>
  </si>
  <si>
    <t>194639700</t>
  </si>
  <si>
    <t>с.Самен</t>
  </si>
  <si>
    <t>194639800</t>
  </si>
  <si>
    <t>Перевал Архарлы</t>
  </si>
  <si>
    <t>194641000</t>
  </si>
  <si>
    <t>Талдыбулакский с.о.</t>
  </si>
  <si>
    <t>194641100</t>
  </si>
  <si>
    <t>194641200</t>
  </si>
  <si>
    <t>с.Бостан</t>
  </si>
  <si>
    <t>194641300</t>
  </si>
  <si>
    <t>с.Терысаккан</t>
  </si>
  <si>
    <t>194643000</t>
  </si>
  <si>
    <t>Коксуский с.о.</t>
  </si>
  <si>
    <t>194643100</t>
  </si>
  <si>
    <t>с.Коксу</t>
  </si>
  <si>
    <t>194643200</t>
  </si>
  <si>
    <t>194643300</t>
  </si>
  <si>
    <t>194643400</t>
  </si>
  <si>
    <t>с.Косагаш</t>
  </si>
  <si>
    <t>194645000</t>
  </si>
  <si>
    <t>Карашокинский с.о.</t>
  </si>
  <si>
    <t>194645100</t>
  </si>
  <si>
    <t>с.Карашокы</t>
  </si>
  <si>
    <t>194645200</t>
  </si>
  <si>
    <t>194647000</t>
  </si>
  <si>
    <t>Каспанский с.о.</t>
  </si>
  <si>
    <t>194647100</t>
  </si>
  <si>
    <t>с.Каспан</t>
  </si>
  <si>
    <t>274830300</t>
  </si>
  <si>
    <t>с.Коныс</t>
  </si>
  <si>
    <t>с.Алтыбай</t>
  </si>
  <si>
    <t>274830303</t>
  </si>
  <si>
    <t>с.Капай</t>
  </si>
  <si>
    <t>274830304</t>
  </si>
  <si>
    <t>с.Маубас</t>
  </si>
  <si>
    <t>274830305</t>
  </si>
  <si>
    <t>Откормплощадка</t>
  </si>
  <si>
    <t>274830400</t>
  </si>
  <si>
    <t>с.Сексенбаев</t>
  </si>
  <si>
    <t>274830402</t>
  </si>
  <si>
    <t>с.Бек</t>
  </si>
  <si>
    <t>274830404</t>
  </si>
  <si>
    <t>274830405</t>
  </si>
  <si>
    <t>Камышкора</t>
  </si>
  <si>
    <t>274830406</t>
  </si>
  <si>
    <t>274830407</t>
  </si>
  <si>
    <t>с.Майтан</t>
  </si>
  <si>
    <t>274830408</t>
  </si>
  <si>
    <t>с.Мышым</t>
  </si>
  <si>
    <t>274830411</t>
  </si>
  <si>
    <t>с.Сайкудык</t>
  </si>
  <si>
    <t>274830416</t>
  </si>
  <si>
    <t>с.Шаути</t>
  </si>
  <si>
    <t>274830417</t>
  </si>
  <si>
    <t>с.Шокак</t>
  </si>
  <si>
    <t>274833000</t>
  </si>
  <si>
    <t>Акпатерский с.о.</t>
  </si>
  <si>
    <t>274833100</t>
  </si>
  <si>
    <t>с.Акпатер</t>
  </si>
  <si>
    <t>274833102</t>
  </si>
  <si>
    <t>АГРЭС</t>
  </si>
  <si>
    <t>274833103</t>
  </si>
  <si>
    <t>с.Байтурган</t>
  </si>
  <si>
    <t>274833104</t>
  </si>
  <si>
    <t>274833105</t>
  </si>
  <si>
    <t>с.Каракобик</t>
  </si>
  <si>
    <t>274833106</t>
  </si>
  <si>
    <t>с.Посев</t>
  </si>
  <si>
    <t>274833107</t>
  </si>
  <si>
    <t>274833200</t>
  </si>
  <si>
    <t>с.Кишкенеталдыкудук</t>
  </si>
  <si>
    <t>274833203</t>
  </si>
  <si>
    <t>с.Болекшубар</t>
  </si>
  <si>
    <t>274833205</t>
  </si>
  <si>
    <t>с.Жанашубар</t>
  </si>
  <si>
    <t>с.Торткудук</t>
  </si>
  <si>
    <t>с.Урпек</t>
  </si>
  <si>
    <t>274833300</t>
  </si>
  <si>
    <t>с.Кишкенешал</t>
  </si>
  <si>
    <t>Сарыбастауский с.о.</t>
  </si>
  <si>
    <t>194655100</t>
  </si>
  <si>
    <t>194655200</t>
  </si>
  <si>
    <t>194655300</t>
  </si>
  <si>
    <t>ст.Балгалы</t>
  </si>
  <si>
    <t>194655400</t>
  </si>
  <si>
    <t>с.Малайсары</t>
  </si>
  <si>
    <t>194655500</t>
  </si>
  <si>
    <t>ст.Малайсары</t>
  </si>
  <si>
    <t>194655600</t>
  </si>
  <si>
    <t>ст.Тары</t>
  </si>
  <si>
    <t>194657000</t>
  </si>
  <si>
    <t>Сарыбулакский с.о.</t>
  </si>
  <si>
    <t>194657100</t>
  </si>
  <si>
    <t>с.Карагаш</t>
  </si>
  <si>
    <t>194657200</t>
  </si>
  <si>
    <t>Ферма 3 Казансу</t>
  </si>
  <si>
    <t>194657300</t>
  </si>
  <si>
    <t>Ферма 2 Сарыбулак</t>
  </si>
  <si>
    <t>194657400</t>
  </si>
  <si>
    <t>Ферма 1 Шилису</t>
  </si>
  <si>
    <t>194663000</t>
  </si>
  <si>
    <t>Шанханайский с.о.</t>
  </si>
  <si>
    <t>194663100</t>
  </si>
  <si>
    <t>с.Шанханай</t>
  </si>
  <si>
    <t>194663200</t>
  </si>
  <si>
    <t>с.Коянкоз</t>
  </si>
  <si>
    <t>194663300</t>
  </si>
  <si>
    <t>194667000</t>
  </si>
  <si>
    <t>Шубарский с.о.</t>
  </si>
  <si>
    <t>194667100</t>
  </si>
  <si>
    <t>194667200</t>
  </si>
  <si>
    <t>194667300</t>
  </si>
  <si>
    <t>с.Онжас</t>
  </si>
  <si>
    <t>194800000</t>
  </si>
  <si>
    <t>Коксуский район</t>
  </si>
  <si>
    <t>194830000</t>
  </si>
  <si>
    <t>Балпыкская п.а.</t>
  </si>
  <si>
    <t>194830100</t>
  </si>
  <si>
    <t>п.Балпык</t>
  </si>
  <si>
    <t>194830200</t>
  </si>
  <si>
    <t>с.Акшатоган</t>
  </si>
  <si>
    <t>194830300</t>
  </si>
  <si>
    <t>194833000</t>
  </si>
  <si>
    <t>Айнабулакский с.о.</t>
  </si>
  <si>
    <t>194833100</t>
  </si>
  <si>
    <t>ст.Айнабулак</t>
  </si>
  <si>
    <t>194833200</t>
  </si>
  <si>
    <t>рзд.Копир</t>
  </si>
  <si>
    <t>194833300</t>
  </si>
  <si>
    <t>Подхоз ПЧ-45</t>
  </si>
  <si>
    <t>194833400</t>
  </si>
  <si>
    <t>рзд.Тауарасы</t>
  </si>
  <si>
    <t>194835000</t>
  </si>
  <si>
    <t>Алгабасский с.о.</t>
  </si>
  <si>
    <t>194835100</t>
  </si>
  <si>
    <t>194835102</t>
  </si>
  <si>
    <t>194835200</t>
  </si>
  <si>
    <t>с.Кызылтоган</t>
  </si>
  <si>
    <t>194839000</t>
  </si>
  <si>
    <t>194839100</t>
  </si>
  <si>
    <t>с.Трофимовка</t>
  </si>
  <si>
    <t>115653000</t>
  </si>
  <si>
    <t>Приреченский с.о.</t>
  </si>
  <si>
    <t>115653100</t>
  </si>
  <si>
    <t>с.Приречное</t>
  </si>
  <si>
    <t>115653400</t>
  </si>
  <si>
    <t>115655000</t>
  </si>
  <si>
    <t>Пухальский с.о.</t>
  </si>
  <si>
    <t>115655100</t>
  </si>
  <si>
    <t>с.Пухальское</t>
  </si>
  <si>
    <t>115655103</t>
  </si>
  <si>
    <t>Дом лесника</t>
  </si>
  <si>
    <t>115655200</t>
  </si>
  <si>
    <t>с.Дороговка</t>
  </si>
  <si>
    <t>115655680</t>
  </si>
  <si>
    <t>с.Койсалган</t>
  </si>
  <si>
    <t>115655700</t>
  </si>
  <si>
    <t>а.Малые Тюкты</t>
  </si>
  <si>
    <t>115655800</t>
  </si>
  <si>
    <t>с.Серафимовка</t>
  </si>
  <si>
    <t>115656000</t>
  </si>
  <si>
    <t>Самарбайский с.о.</t>
  </si>
  <si>
    <t>115656100</t>
  </si>
  <si>
    <t>с.Молодежное</t>
  </si>
  <si>
    <t>115656103</t>
  </si>
  <si>
    <t>Самарбайский лесхоз</t>
  </si>
  <si>
    <t>115656800</t>
  </si>
  <si>
    <t>с.Туполевка</t>
  </si>
  <si>
    <t>115657000</t>
  </si>
  <si>
    <t>Симферопольский с.о.</t>
  </si>
  <si>
    <t>115657100</t>
  </si>
  <si>
    <t>с.Симферопольское</t>
  </si>
  <si>
    <t>115657200</t>
  </si>
  <si>
    <t>с.Булак</t>
  </si>
  <si>
    <t>115657300</t>
  </si>
  <si>
    <t>с.Жолдыбай</t>
  </si>
  <si>
    <t>115658000</t>
  </si>
  <si>
    <t>Троицкий с.о.</t>
  </si>
  <si>
    <t>115658100</t>
  </si>
  <si>
    <t>с.Троицкое</t>
  </si>
  <si>
    <t>115658103</t>
  </si>
  <si>
    <t>Кордон-мостовой</t>
  </si>
  <si>
    <t>115658200</t>
  </si>
  <si>
    <t>с.Ермаковка</t>
  </si>
  <si>
    <t>115658300</t>
  </si>
  <si>
    <t>с.Кеноткель</t>
  </si>
  <si>
    <t>115658400</t>
  </si>
  <si>
    <t>с.Карсак</t>
  </si>
  <si>
    <t>115659000</t>
  </si>
  <si>
    <t>Чаглинский с.о.</t>
  </si>
  <si>
    <t>115659100</t>
  </si>
  <si>
    <t>115659300</t>
  </si>
  <si>
    <t>аул Акадыр</t>
  </si>
  <si>
    <t>115659400</t>
  </si>
  <si>
    <t>с.Енбекбирлик</t>
  </si>
  <si>
    <t>115659700</t>
  </si>
  <si>
    <t>с.Первомайское</t>
  </si>
  <si>
    <t>115659900</t>
  </si>
  <si>
    <t>с.Уялы</t>
  </si>
  <si>
    <t>115663000</t>
  </si>
  <si>
    <t>Исаковский с.о.</t>
  </si>
  <si>
    <t>115663100</t>
  </si>
  <si>
    <t>с.Исаковка</t>
  </si>
  <si>
    <t>115663400</t>
  </si>
  <si>
    <t>с.Костомаровка</t>
  </si>
  <si>
    <t>115663700</t>
  </si>
  <si>
    <t>115665000</t>
  </si>
  <si>
    <t>с.о.им.Конай-бия</t>
  </si>
  <si>
    <t>115665100</t>
  </si>
  <si>
    <t>а.Карауыл Конай-бия</t>
  </si>
  <si>
    <t>115665300</t>
  </si>
  <si>
    <t>с.Жамантуз</t>
  </si>
  <si>
    <t>115665400</t>
  </si>
  <si>
    <t>с.Игилик</t>
  </si>
  <si>
    <t>115665800</t>
  </si>
  <si>
    <t>с.Октябрь</t>
  </si>
  <si>
    <t>115667000</t>
  </si>
  <si>
    <t>Кызылегисский с.о.</t>
  </si>
  <si>
    <t>115667100</t>
  </si>
  <si>
    <t>с.Кызылегис</t>
  </si>
  <si>
    <t>115667103</t>
  </si>
  <si>
    <t>115667105</t>
  </si>
  <si>
    <t>115667500</t>
  </si>
  <si>
    <t>с.Карашилик</t>
  </si>
  <si>
    <t>115667700</t>
  </si>
  <si>
    <t>с.Ортаагаш</t>
  </si>
  <si>
    <t>115669000</t>
  </si>
  <si>
    <t>Байтерекский с.о.</t>
  </si>
  <si>
    <t>115669100</t>
  </si>
  <si>
    <t>аул Байтерек</t>
  </si>
  <si>
    <t>115669600</t>
  </si>
  <si>
    <t>а.Ондирис</t>
  </si>
  <si>
    <t>115669800</t>
  </si>
  <si>
    <t>с.Ульгили</t>
  </si>
  <si>
    <t>115671000</t>
  </si>
  <si>
    <t>115671100</t>
  </si>
  <si>
    <t>115671200</t>
  </si>
  <si>
    <t>с.Березняковка</t>
  </si>
  <si>
    <t>115671300</t>
  </si>
  <si>
    <t>115673000</t>
  </si>
  <si>
    <t>с.о.им.Сакена Сейфуллина</t>
  </si>
  <si>
    <t>115673100</t>
  </si>
  <si>
    <t>с.Сейфуллино</t>
  </si>
  <si>
    <t>115673300</t>
  </si>
  <si>
    <t>с.Жанатлек</t>
  </si>
  <si>
    <t>115673400</t>
  </si>
  <si>
    <t>с.Караозек</t>
  </si>
  <si>
    <t>115677000</t>
  </si>
  <si>
    <t>Сарыозекский с.о.</t>
  </si>
  <si>
    <t>115677100</t>
  </si>
  <si>
    <t>с.Акан</t>
  </si>
  <si>
    <t>115677300</t>
  </si>
  <si>
    <t>с.Баратай</t>
  </si>
  <si>
    <t>115677800</t>
  </si>
  <si>
    <t>с.Уголки</t>
  </si>
  <si>
    <t>116000000</t>
  </si>
  <si>
    <t>Коргалжынский район</t>
  </si>
  <si>
    <t>116030000</t>
  </si>
  <si>
    <t>Коргалжынский с.о.</t>
  </si>
  <si>
    <t>116030100</t>
  </si>
  <si>
    <t>с.Коргалжын</t>
  </si>
  <si>
    <t>116030105</t>
  </si>
  <si>
    <t>116030200</t>
  </si>
  <si>
    <t>116030300</t>
  </si>
  <si>
    <t>с.Биртабан</t>
  </si>
  <si>
    <t>116033000</t>
  </si>
  <si>
    <t>116033100</t>
  </si>
  <si>
    <t>с.Уркендеу</t>
  </si>
  <si>
    <t>116033300</t>
  </si>
  <si>
    <t>с.Жумай</t>
  </si>
  <si>
    <t>116035000</t>
  </si>
  <si>
    <t>Арыктинский с.о.</t>
  </si>
  <si>
    <t>116035100</t>
  </si>
  <si>
    <t>с.Арыкты</t>
  </si>
  <si>
    <t>116035200</t>
  </si>
  <si>
    <t>с.Култай</t>
  </si>
  <si>
    <t>116035400</t>
  </si>
  <si>
    <t>с.Садырбай</t>
  </si>
  <si>
    <t>116035500</t>
  </si>
  <si>
    <t>с.Сулыколь</t>
  </si>
  <si>
    <t>116035507</t>
  </si>
  <si>
    <t>с.Коркылдак</t>
  </si>
  <si>
    <t>116037000</t>
  </si>
  <si>
    <t>Кенбидаикский с.о.</t>
  </si>
  <si>
    <t>116037100</t>
  </si>
  <si>
    <t>с.Кенбидаик</t>
  </si>
  <si>
    <t>116037200</t>
  </si>
  <si>
    <t>с.Екпинди</t>
  </si>
  <si>
    <t>116039000</t>
  </si>
  <si>
    <t>Коммунарский с.о.</t>
  </si>
  <si>
    <t>116039100</t>
  </si>
  <si>
    <t>с.Майшукур</t>
  </si>
  <si>
    <t>116039300</t>
  </si>
  <si>
    <t>отг.Калимантогай</t>
  </si>
  <si>
    <t>195049304</t>
  </si>
  <si>
    <t>отг.Карасакау</t>
  </si>
  <si>
    <t>195049305</t>
  </si>
  <si>
    <t>Дом сторожа сеновала</t>
  </si>
  <si>
    <t>195049306</t>
  </si>
  <si>
    <t>Дом Талдыкорган.гидроводхоза</t>
  </si>
  <si>
    <t>195049307</t>
  </si>
  <si>
    <t>отг.Тассуат</t>
  </si>
  <si>
    <t>195049400</t>
  </si>
  <si>
    <t>с.Кожбан</t>
  </si>
  <si>
    <t>195053000</t>
  </si>
  <si>
    <t>Тастобинский с.о.</t>
  </si>
  <si>
    <t>195053100</t>
  </si>
  <si>
    <t>с.Тастобе</t>
  </si>
  <si>
    <t>195053200</t>
  </si>
  <si>
    <t>с.Жантеке</t>
  </si>
  <si>
    <t>116041200</t>
  </si>
  <si>
    <t>с.Каргалы</t>
  </si>
  <si>
    <t>116041400</t>
  </si>
  <si>
    <t>116045000</t>
  </si>
  <si>
    <t>116045100</t>
  </si>
  <si>
    <t>с.Шалкар</t>
  </si>
  <si>
    <t>116045105</t>
  </si>
  <si>
    <t>с.Каскатау</t>
  </si>
  <si>
    <t>116045200</t>
  </si>
  <si>
    <t>с.Алмас</t>
  </si>
  <si>
    <t>116045500</t>
  </si>
  <si>
    <t>с.Ушсарт</t>
  </si>
  <si>
    <t>116047000</t>
  </si>
  <si>
    <t>Сабундинский с.о.</t>
  </si>
  <si>
    <t>116047100</t>
  </si>
  <si>
    <t>с.Сабынды</t>
  </si>
  <si>
    <t>116047200</t>
  </si>
  <si>
    <t>116047300</t>
  </si>
  <si>
    <t>с.Караегин</t>
  </si>
  <si>
    <t>116400000</t>
  </si>
  <si>
    <t>Сандыктауский район</t>
  </si>
  <si>
    <t>116430000</t>
  </si>
  <si>
    <t>Балкашинский с.о.</t>
  </si>
  <si>
    <t>116430100</t>
  </si>
  <si>
    <t>с.Балкашино</t>
  </si>
  <si>
    <t>116430200</t>
  </si>
  <si>
    <t>Лесхоз</t>
  </si>
  <si>
    <t>116430300</t>
  </si>
  <si>
    <t>116435000</t>
  </si>
  <si>
    <t>Баракпайский с.о.</t>
  </si>
  <si>
    <t>116435100</t>
  </si>
  <si>
    <t>с.Баракпай</t>
  </si>
  <si>
    <t>116435500</t>
  </si>
  <si>
    <t>с.Чашке</t>
  </si>
  <si>
    <t>116437000</t>
  </si>
  <si>
    <t>Белгородский с.о.</t>
  </si>
  <si>
    <t>116437100</t>
  </si>
  <si>
    <t>с.Белгородское</t>
  </si>
  <si>
    <t>116437200</t>
  </si>
  <si>
    <t>с.Hоводобринка</t>
  </si>
  <si>
    <t>116437300</t>
  </si>
  <si>
    <t>с.Преображенка</t>
  </si>
  <si>
    <t>116437303</t>
  </si>
  <si>
    <t>с.Профинтерн</t>
  </si>
  <si>
    <t>116437500</t>
  </si>
  <si>
    <t>116438000</t>
  </si>
  <si>
    <t>Берликский с.о.</t>
  </si>
  <si>
    <t>116438100</t>
  </si>
  <si>
    <t>с.Красная Поляна</t>
  </si>
  <si>
    <t>116438200</t>
  </si>
  <si>
    <t>с.Арбузинка</t>
  </si>
  <si>
    <t>195239900</t>
  </si>
  <si>
    <t>с.Шугыла</t>
  </si>
  <si>
    <t>195243000</t>
  </si>
  <si>
    <t>Карагайлинский с.о.</t>
  </si>
  <si>
    <t>195243100</t>
  </si>
  <si>
    <t>с.Карагайлы</t>
  </si>
  <si>
    <t>195243200</t>
  </si>
  <si>
    <t>195243300</t>
  </si>
  <si>
    <t>с.Курамыс</t>
  </si>
  <si>
    <t>195243400</t>
  </si>
  <si>
    <t>195245000</t>
  </si>
  <si>
    <t>195245100</t>
  </si>
  <si>
    <t>195245200</t>
  </si>
  <si>
    <t>195247000</t>
  </si>
  <si>
    <t>Иргелинский с.о.</t>
  </si>
  <si>
    <t>195247100</t>
  </si>
  <si>
    <t>с.Иргели</t>
  </si>
  <si>
    <t>195247200</t>
  </si>
  <si>
    <t>с.Кемертоган</t>
  </si>
  <si>
    <t>195247202</t>
  </si>
  <si>
    <t>195247400</t>
  </si>
  <si>
    <t>195249000</t>
  </si>
  <si>
    <t>195249100</t>
  </si>
  <si>
    <t>с.Бекболат Ашекеев</t>
  </si>
  <si>
    <t>195249200</t>
  </si>
  <si>
    <t>195249300</t>
  </si>
  <si>
    <t>с.Сауыншы</t>
  </si>
  <si>
    <t>195253000</t>
  </si>
  <si>
    <t>Райымбекский с.о.</t>
  </si>
  <si>
    <t>195253100</t>
  </si>
  <si>
    <t>с.Райымбек</t>
  </si>
  <si>
    <t>195253103</t>
  </si>
  <si>
    <t>Молочный комплекс</t>
  </si>
  <si>
    <t>195253200</t>
  </si>
  <si>
    <t>195253300</t>
  </si>
  <si>
    <t>с.Долан</t>
  </si>
  <si>
    <t>195253302</t>
  </si>
  <si>
    <t>МТФ-2-7</t>
  </si>
  <si>
    <t>195253400</t>
  </si>
  <si>
    <t>с.Кумтоган</t>
  </si>
  <si>
    <t>195253500</t>
  </si>
  <si>
    <t>с.Кыргауылды</t>
  </si>
  <si>
    <t>195253600</t>
  </si>
  <si>
    <t>с. Булакты</t>
  </si>
  <si>
    <t>195255000</t>
  </si>
  <si>
    <t>Умтылский с.о.</t>
  </si>
  <si>
    <t>195255100</t>
  </si>
  <si>
    <t>с.Жалпаксай</t>
  </si>
  <si>
    <t>195255103</t>
  </si>
  <si>
    <t>МТФ-1</t>
  </si>
  <si>
    <t>195255105</t>
  </si>
  <si>
    <t>Hасосная бригада 1</t>
  </si>
  <si>
    <t>195255200</t>
  </si>
  <si>
    <t>с.Алмалыбак</t>
  </si>
  <si>
    <t>195255300</t>
  </si>
  <si>
    <t>195255400</t>
  </si>
  <si>
    <t>195255500</t>
  </si>
  <si>
    <t>с.Мерей</t>
  </si>
  <si>
    <t>195255600</t>
  </si>
  <si>
    <t>с.Улан</t>
  </si>
  <si>
    <t>195257000</t>
  </si>
  <si>
    <t>Большеалматинский с.о.</t>
  </si>
  <si>
    <t>195257100</t>
  </si>
  <si>
    <t>с.Алатау</t>
  </si>
  <si>
    <t>195257200</t>
  </si>
  <si>
    <t>с.Алма-Арасан</t>
  </si>
  <si>
    <t>195257400</t>
  </si>
  <si>
    <t>с.Ерменсай</t>
  </si>
  <si>
    <t>195257500</t>
  </si>
  <si>
    <t>195257600</t>
  </si>
  <si>
    <t>с.Кокшокы</t>
  </si>
  <si>
    <t>195257700</t>
  </si>
  <si>
    <t>с.Нурлытау</t>
  </si>
  <si>
    <t>195259000</t>
  </si>
  <si>
    <t>Шамалганский с.о.</t>
  </si>
  <si>
    <t>195259100</t>
  </si>
  <si>
    <t>с.Шамалган</t>
  </si>
  <si>
    <t>195259200</t>
  </si>
  <si>
    <t>с.Айкым</t>
  </si>
  <si>
    <t>195259300</t>
  </si>
  <si>
    <t>195259400</t>
  </si>
  <si>
    <t>с.Кумарал</t>
  </si>
  <si>
    <t>195259500</t>
  </si>
  <si>
    <t>195259700</t>
  </si>
  <si>
    <t>с.Уштерек</t>
  </si>
  <si>
    <t>195600000</t>
  </si>
  <si>
    <t>Панфиловский район</t>
  </si>
  <si>
    <t>195620000</t>
  </si>
  <si>
    <t>Жаркентская г.а.</t>
  </si>
  <si>
    <t>195620100</t>
  </si>
  <si>
    <t>г.Жаркент</t>
  </si>
  <si>
    <t>195620300</t>
  </si>
  <si>
    <t>195620400</t>
  </si>
  <si>
    <t>195633000</t>
  </si>
  <si>
    <t>195633100</t>
  </si>
  <si>
    <t>195633102</t>
  </si>
  <si>
    <t>уч.Кокберек</t>
  </si>
  <si>
    <t>195633103</t>
  </si>
  <si>
    <t>уч.Или-Каракум</t>
  </si>
  <si>
    <t>195633200</t>
  </si>
  <si>
    <t>с.Дарбазакум</t>
  </si>
  <si>
    <t>195633202</t>
  </si>
  <si>
    <t>Hефтебаза</t>
  </si>
  <si>
    <t>195633300</t>
  </si>
  <si>
    <t>с.Сарпылдак</t>
  </si>
  <si>
    <t>195633302</t>
  </si>
  <si>
    <t>База 6</t>
  </si>
  <si>
    <t>195633304</t>
  </si>
  <si>
    <t>уч.Бел</t>
  </si>
  <si>
    <t>195635000</t>
  </si>
  <si>
    <t>Баскунчинский с.о.</t>
  </si>
  <si>
    <t>195635100</t>
  </si>
  <si>
    <t>с.Баскунши</t>
  </si>
  <si>
    <t>195635200</t>
  </si>
  <si>
    <t>195635202</t>
  </si>
  <si>
    <t>отгон</t>
  </si>
  <si>
    <t>195637000</t>
  </si>
  <si>
    <t>195637100</t>
  </si>
  <si>
    <t>с.Алтыуй</t>
  </si>
  <si>
    <t>195637102</t>
  </si>
  <si>
    <t>Откорм</t>
  </si>
  <si>
    <t>195637103</t>
  </si>
  <si>
    <t>уч.Кызылчилик</t>
  </si>
  <si>
    <t>195637200</t>
  </si>
  <si>
    <t>с.Hадек</t>
  </si>
  <si>
    <t>195637400</t>
  </si>
  <si>
    <t>с.Шижин</t>
  </si>
  <si>
    <t>195637402</t>
  </si>
  <si>
    <t>уч.Хонахай</t>
  </si>
  <si>
    <t>195638000</t>
  </si>
  <si>
    <t>Жаскентский с.о.</t>
  </si>
  <si>
    <t>195638100</t>
  </si>
  <si>
    <t>с.им.Головацкого</t>
  </si>
  <si>
    <t>195638300</t>
  </si>
  <si>
    <t>с.Суптай</t>
  </si>
  <si>
    <t>195639000</t>
  </si>
  <si>
    <t>195639100</t>
  </si>
  <si>
    <t>195639102</t>
  </si>
  <si>
    <t>195639103</t>
  </si>
  <si>
    <t>ПТФ</t>
  </si>
  <si>
    <t>195639200</t>
  </si>
  <si>
    <t>с.Акжазык</t>
  </si>
  <si>
    <t>195639202</t>
  </si>
  <si>
    <t>УОС</t>
  </si>
  <si>
    <t>195639300</t>
  </si>
  <si>
    <t>195643000</t>
  </si>
  <si>
    <t>Коныроленский с.о.</t>
  </si>
  <si>
    <t>195643100</t>
  </si>
  <si>
    <t>с.Коныролен</t>
  </si>
  <si>
    <t>195643102</t>
  </si>
  <si>
    <t>уч.Айнабулак</t>
  </si>
  <si>
    <t>195643103</t>
  </si>
  <si>
    <t>уч.Сасыкколь</t>
  </si>
  <si>
    <t>195643104</t>
  </si>
  <si>
    <t>уч.Теректы</t>
  </si>
  <si>
    <t>195643200</t>
  </si>
  <si>
    <t>с.Кермеагаш</t>
  </si>
  <si>
    <t>195643300</t>
  </si>
  <si>
    <t>195643400</t>
  </si>
  <si>
    <t>с.Борибай би</t>
  </si>
  <si>
    <t>195643500</t>
  </si>
  <si>
    <t>195645000</t>
  </si>
  <si>
    <t>Пиджимский с.о.</t>
  </si>
  <si>
    <t>195645100</t>
  </si>
  <si>
    <t>с.Пиджим</t>
  </si>
  <si>
    <t>195645200</t>
  </si>
  <si>
    <t>195645300</t>
  </si>
  <si>
    <t>с.Hижний Пиджим</t>
  </si>
  <si>
    <t>195645400</t>
  </si>
  <si>
    <t>с.Хоргос</t>
  </si>
  <si>
    <t>195647000</t>
  </si>
  <si>
    <t>Сарыбельский с.о.</t>
  </si>
  <si>
    <t>195647100</t>
  </si>
  <si>
    <t>с.Сарыбель</t>
  </si>
  <si>
    <t>195647102</t>
  </si>
  <si>
    <t>уч.Тышкан</t>
  </si>
  <si>
    <t>195647200</t>
  </si>
  <si>
    <t>с.Садыр</t>
  </si>
  <si>
    <t>195647300</t>
  </si>
  <si>
    <t>с.Турпан</t>
  </si>
  <si>
    <t>195649000</t>
  </si>
  <si>
    <t>Талдинский с.о.</t>
  </si>
  <si>
    <t>195649100</t>
  </si>
  <si>
    <t>с.Лесновка</t>
  </si>
  <si>
    <t>195649200</t>
  </si>
  <si>
    <t>195649202</t>
  </si>
  <si>
    <t>195649300</t>
  </si>
  <si>
    <t>с.Hагараши</t>
  </si>
  <si>
    <t>195653000</t>
  </si>
  <si>
    <t>Улкенагашский с.о.</t>
  </si>
  <si>
    <t>195653100</t>
  </si>
  <si>
    <t>с.Аулиеагаш</t>
  </si>
  <si>
    <t>195653102</t>
  </si>
  <si>
    <t>уч.Откорм</t>
  </si>
  <si>
    <t>195653103</t>
  </si>
  <si>
    <t>уч.Мельница</t>
  </si>
  <si>
    <t>195653104</t>
  </si>
  <si>
    <t>уч.Китень</t>
  </si>
  <si>
    <t>195653105</t>
  </si>
  <si>
    <t>уч.Лесхоз</t>
  </si>
  <si>
    <t>195653106</t>
  </si>
  <si>
    <t>с.Диханкайрат</t>
  </si>
  <si>
    <t>195659300</t>
  </si>
  <si>
    <t>195800000</t>
  </si>
  <si>
    <t>Райымбекский район</t>
  </si>
  <si>
    <t>195830000</t>
  </si>
  <si>
    <t>Кегенский с.о.</t>
  </si>
  <si>
    <t>195830100</t>
  </si>
  <si>
    <t>с.Кеген</t>
  </si>
  <si>
    <t>195830300</t>
  </si>
  <si>
    <t>с.Темирлик</t>
  </si>
  <si>
    <t>195830302</t>
  </si>
  <si>
    <t>уч.Темирлик</t>
  </si>
  <si>
    <t>195830400</t>
  </si>
  <si>
    <t>с.Туменбай</t>
  </si>
  <si>
    <t>195833000</t>
  </si>
  <si>
    <t>195833100</t>
  </si>
  <si>
    <t>195833200</t>
  </si>
  <si>
    <t>195833202</t>
  </si>
  <si>
    <t>уч.Болекжар</t>
  </si>
  <si>
    <t>195833300</t>
  </si>
  <si>
    <t>с.Жинишке</t>
  </si>
  <si>
    <t>195835000</t>
  </si>
  <si>
    <t>Болексазский с.о.</t>
  </si>
  <si>
    <t>195835100</t>
  </si>
  <si>
    <t>с.Болексаз</t>
  </si>
  <si>
    <t>195835102</t>
  </si>
  <si>
    <t>195835103</t>
  </si>
  <si>
    <t>уч.Тышканбаз</t>
  </si>
  <si>
    <t>195837000</t>
  </si>
  <si>
    <t>Жаланашский с.о.</t>
  </si>
  <si>
    <t>195837100</t>
  </si>
  <si>
    <t>с.Жаланаш</t>
  </si>
  <si>
    <t>195837102</t>
  </si>
  <si>
    <t>уч.Аганас</t>
  </si>
  <si>
    <t>195837103</t>
  </si>
  <si>
    <t>уч.Тасбаз</t>
  </si>
  <si>
    <t>195837200</t>
  </si>
  <si>
    <t>с.Жайдакбулак</t>
  </si>
  <si>
    <t>195837202</t>
  </si>
  <si>
    <t>уч.Ортамерке</t>
  </si>
  <si>
    <t>195837300</t>
  </si>
  <si>
    <t>с.Тогызбулак</t>
  </si>
  <si>
    <t>195837302</t>
  </si>
  <si>
    <t>уч.Актогай</t>
  </si>
  <si>
    <t>195837303</t>
  </si>
  <si>
    <t>уч.Арал</t>
  </si>
  <si>
    <t>195837304</t>
  </si>
  <si>
    <t>уч.Жуантобе</t>
  </si>
  <si>
    <t>195837305</t>
  </si>
  <si>
    <t>195837306</t>
  </si>
  <si>
    <t>195837307</t>
  </si>
  <si>
    <t>уч.Шетмерке</t>
  </si>
  <si>
    <t>195839000</t>
  </si>
  <si>
    <t>195839100</t>
  </si>
  <si>
    <t>195839200</t>
  </si>
  <si>
    <t>с.Каратоган</t>
  </si>
  <si>
    <t>195841000</t>
  </si>
  <si>
    <t>Жылысайский с.о.</t>
  </si>
  <si>
    <t>195841100</t>
  </si>
  <si>
    <t>с.Жылысай</t>
  </si>
  <si>
    <t>195841102</t>
  </si>
  <si>
    <t>отг.Жылысай</t>
  </si>
  <si>
    <t>195841200</t>
  </si>
  <si>
    <t>195841202</t>
  </si>
  <si>
    <t>отг.Колтыкбастау</t>
  </si>
  <si>
    <t>195841300</t>
  </si>
  <si>
    <t>с.Шыбышы</t>
  </si>
  <si>
    <t>195841302</t>
  </si>
  <si>
    <t>отг.Шыбышы</t>
  </si>
  <si>
    <t>195845000</t>
  </si>
  <si>
    <t>195845100</t>
  </si>
  <si>
    <t>195845102</t>
  </si>
  <si>
    <t>уч.ЛСП</t>
  </si>
  <si>
    <t>195845103</t>
  </si>
  <si>
    <t>Водхоз</t>
  </si>
  <si>
    <t>195845104</t>
  </si>
  <si>
    <t>уч.Тауыкбаз</t>
  </si>
  <si>
    <t>195847000</t>
  </si>
  <si>
    <t>Какпакский с.о.</t>
  </si>
  <si>
    <t>195847100</t>
  </si>
  <si>
    <t>с.Какпак</t>
  </si>
  <si>
    <t>195847102</t>
  </si>
  <si>
    <t>195847200</t>
  </si>
  <si>
    <t>с.Кокбел</t>
  </si>
  <si>
    <t>195849000</t>
  </si>
  <si>
    <t>195849100</t>
  </si>
  <si>
    <t>195849300</t>
  </si>
  <si>
    <t>195851000</t>
  </si>
  <si>
    <t>Карасазский с.о.</t>
  </si>
  <si>
    <t>195851100</t>
  </si>
  <si>
    <t>с.Карасаз</t>
  </si>
  <si>
    <t>195851200</t>
  </si>
  <si>
    <t>с.Тузкол</t>
  </si>
  <si>
    <t>195853000</t>
  </si>
  <si>
    <t>Каркаринский с.о.</t>
  </si>
  <si>
    <t>195853100</t>
  </si>
  <si>
    <t>с.Каркара</t>
  </si>
  <si>
    <t>195853102</t>
  </si>
  <si>
    <t>Отгоны</t>
  </si>
  <si>
    <t>195853300</t>
  </si>
  <si>
    <t>с.Ереул</t>
  </si>
  <si>
    <t>195853500</t>
  </si>
  <si>
    <t>с.Мынжылкы</t>
  </si>
  <si>
    <t>195855000</t>
  </si>
  <si>
    <t>Hарынкольский с.о.</t>
  </si>
  <si>
    <t>195855100</t>
  </si>
  <si>
    <t>с.Hарынкол</t>
  </si>
  <si>
    <t>195855102</t>
  </si>
  <si>
    <t>уч.Кызылуш</t>
  </si>
  <si>
    <t>195855103</t>
  </si>
  <si>
    <t>уч.Молкокпек</t>
  </si>
  <si>
    <t>195855104</t>
  </si>
  <si>
    <t>уч.Турбаза</t>
  </si>
  <si>
    <t>195855200</t>
  </si>
  <si>
    <t>353631115</t>
  </si>
  <si>
    <t>зимовка Ортакора</t>
  </si>
  <si>
    <t>353631116</t>
  </si>
  <si>
    <t>зимовка Ошаган</t>
  </si>
  <si>
    <t>353631117</t>
  </si>
  <si>
    <t>зимовка Hижний Жолекен</t>
  </si>
  <si>
    <t>353631300</t>
  </si>
  <si>
    <t>353631303</t>
  </si>
  <si>
    <t>зимовка Акатан</t>
  </si>
  <si>
    <t>353631305</t>
  </si>
  <si>
    <t>зимовка Бакалшы</t>
  </si>
  <si>
    <t>353631306</t>
  </si>
  <si>
    <t>зимовка Бидайык</t>
  </si>
  <si>
    <t>353631313</t>
  </si>
  <si>
    <t>зимовка Копелбай</t>
  </si>
  <si>
    <t>353631315</t>
  </si>
  <si>
    <t>зимовка Каркын</t>
  </si>
  <si>
    <t>353631316</t>
  </si>
  <si>
    <t>зимовка Койбагар</t>
  </si>
  <si>
    <t>353631321</t>
  </si>
  <si>
    <t>зимовка Сарыозек</t>
  </si>
  <si>
    <t>353633000</t>
  </si>
  <si>
    <t>Айыртасский с.о.</t>
  </si>
  <si>
    <t>353633100</t>
  </si>
  <si>
    <t>с.Айыртас</t>
  </si>
  <si>
    <t>353633102</t>
  </si>
  <si>
    <t>353633103</t>
  </si>
  <si>
    <t>зимовка Бесбулак</t>
  </si>
  <si>
    <t>353633104</t>
  </si>
  <si>
    <t>353633106</t>
  </si>
  <si>
    <t>зимовка Егиндыбулак 2</t>
  </si>
  <si>
    <t>353633107</t>
  </si>
  <si>
    <t>зимовка Азимбай</t>
  </si>
  <si>
    <t>353633108</t>
  </si>
  <si>
    <t>зимовка Би</t>
  </si>
  <si>
    <t>353633109</t>
  </si>
  <si>
    <t>зимовка Кабыргаши</t>
  </si>
  <si>
    <t>353633111</t>
  </si>
  <si>
    <t>зимовка Кызылтас</t>
  </si>
  <si>
    <t>353633113</t>
  </si>
  <si>
    <t>зимовка Куттымбет</t>
  </si>
  <si>
    <t>353633115</t>
  </si>
  <si>
    <t>зимовка Еспе</t>
  </si>
  <si>
    <t>353633118</t>
  </si>
  <si>
    <t>353633119</t>
  </si>
  <si>
    <t>зимовка Маубас</t>
  </si>
  <si>
    <t>353633121</t>
  </si>
  <si>
    <t>зимовка Hурабай</t>
  </si>
  <si>
    <t>353633123</t>
  </si>
  <si>
    <t>зимовка Ойран</t>
  </si>
  <si>
    <t>353633125</t>
  </si>
  <si>
    <t>зимовка Огизтау</t>
  </si>
  <si>
    <t>353633127</t>
  </si>
  <si>
    <t>зимовка Садуакас</t>
  </si>
  <si>
    <t>353633129</t>
  </si>
  <si>
    <t>зимовка Туайт</t>
  </si>
  <si>
    <t>353633131</t>
  </si>
  <si>
    <t>зимовка Шубарайгыр</t>
  </si>
  <si>
    <t>353633133</t>
  </si>
  <si>
    <t>зимовка Шубаркудык</t>
  </si>
  <si>
    <t>353633134</t>
  </si>
  <si>
    <t>зимовка Амирсана</t>
  </si>
  <si>
    <t>353633135</t>
  </si>
  <si>
    <t>зимовка Асылбек</t>
  </si>
  <si>
    <t>353633136</t>
  </si>
  <si>
    <t>зимовка Ешкиолмес</t>
  </si>
  <si>
    <t>353633137</t>
  </si>
  <si>
    <t>353633138</t>
  </si>
  <si>
    <t>зимовка Караоба</t>
  </si>
  <si>
    <t>353633139</t>
  </si>
  <si>
    <t>зимовка Калыш</t>
  </si>
  <si>
    <t>353633141</t>
  </si>
  <si>
    <t>зимовка Кииксу</t>
  </si>
  <si>
    <t>353633142</t>
  </si>
  <si>
    <t>зимовка Куней</t>
  </si>
  <si>
    <t>353633143</t>
  </si>
  <si>
    <t>зимовка Таскызыл</t>
  </si>
  <si>
    <t>353633144</t>
  </si>
  <si>
    <t>зимовка Шубартау</t>
  </si>
  <si>
    <t>353641000</t>
  </si>
  <si>
    <t>а.о.Жидебай</t>
  </si>
  <si>
    <t>353641100</t>
  </si>
  <si>
    <t>353641105</t>
  </si>
  <si>
    <t>МТС</t>
  </si>
  <si>
    <t>353641107</t>
  </si>
  <si>
    <t>зимовка Корпетай</t>
  </si>
  <si>
    <t>353641111</t>
  </si>
  <si>
    <t>зимовка Донгелекагаш</t>
  </si>
  <si>
    <t>353641113</t>
  </si>
  <si>
    <t>зимовка Карыагаш</t>
  </si>
  <si>
    <t>353641114</t>
  </si>
  <si>
    <t>зимовка Hуркей</t>
  </si>
  <si>
    <t>353641117</t>
  </si>
  <si>
    <t>зимовка Тесыктас</t>
  </si>
  <si>
    <t>353641200</t>
  </si>
  <si>
    <t>353641202</t>
  </si>
  <si>
    <t>зимовка Акбулак</t>
  </si>
  <si>
    <t>353641203</t>
  </si>
  <si>
    <t>зимовка Бозбие</t>
  </si>
  <si>
    <t>353641206</t>
  </si>
  <si>
    <t>зимовка Жанкел</t>
  </si>
  <si>
    <t>353641211</t>
  </si>
  <si>
    <t>зимовка Кашкынбай</t>
  </si>
  <si>
    <t>353641212</t>
  </si>
  <si>
    <t>зимовка Сарыарка</t>
  </si>
  <si>
    <t>353641213</t>
  </si>
  <si>
    <t>зимовка Теке</t>
  </si>
  <si>
    <t>353641300</t>
  </si>
  <si>
    <t>353641305</t>
  </si>
  <si>
    <t>зимовка Жиенбай</t>
  </si>
  <si>
    <t>353641306</t>
  </si>
  <si>
    <t>зимовка Жыланды</t>
  </si>
  <si>
    <t>353641307</t>
  </si>
  <si>
    <t>зимовка Канатбек</t>
  </si>
  <si>
    <t>353641308</t>
  </si>
  <si>
    <t>зимовка Киргиз</t>
  </si>
  <si>
    <t>353641309</t>
  </si>
  <si>
    <t>зимовка Hуртай</t>
  </si>
  <si>
    <t>353641311</t>
  </si>
  <si>
    <t>зимовка Сарыозек 1</t>
  </si>
  <si>
    <t>353641312</t>
  </si>
  <si>
    <t>зимовка Сарыозек 2</t>
  </si>
  <si>
    <t>353641314</t>
  </si>
  <si>
    <t>195875200</t>
  </si>
  <si>
    <t>с.Талас</t>
  </si>
  <si>
    <t>195877000</t>
  </si>
  <si>
    <t>Ширганакский с.о.</t>
  </si>
  <si>
    <t>195877100</t>
  </si>
  <si>
    <t>с.Ширганак</t>
  </si>
  <si>
    <t>195877200</t>
  </si>
  <si>
    <t>с.Кенсу</t>
  </si>
  <si>
    <t>195877300</t>
  </si>
  <si>
    <t>с.Кокпияз</t>
  </si>
  <si>
    <t>195877400</t>
  </si>
  <si>
    <t>195877500</t>
  </si>
  <si>
    <t>195877600</t>
  </si>
  <si>
    <t>с.Талды</t>
  </si>
  <si>
    <t>196000000</t>
  </si>
  <si>
    <t>Саркандский район</t>
  </si>
  <si>
    <t>196020000</t>
  </si>
  <si>
    <t>Саркандская г.а.</t>
  </si>
  <si>
    <t>151000000</t>
  </si>
  <si>
    <t>Актобе Г.А.</t>
  </si>
  <si>
    <t>151010000</t>
  </si>
  <si>
    <t>г.Актобе</t>
  </si>
  <si>
    <t>151031000</t>
  </si>
  <si>
    <t>Услуги по торговле оптовой, кроме предоставляемых за вознаграждение или на договорной основе, оборудованием санитарно-техническим</t>
  </si>
  <si>
    <t>Услуги по торговле оптовой, кроме предоставляемых за вознаграждение или на договорной основе, товарами лакокрасочными  (красками, лаками и эмалями)</t>
  </si>
  <si>
    <t>Услуги по торговле оптовой, кроме предоставляемых за вознаграждение или на договорной основе, стеклом  листовым</t>
  </si>
  <si>
    <t>Услуги по торговле оптовой, кроме предоставляемых за вознаграждение или на договорной основе, материалами строительными прочими</t>
  </si>
  <si>
    <t>Услуги по торговле оптовой, кроме предоставляемых за вознаграждение или на договорной основе,  обоями</t>
  </si>
  <si>
    <t>Услуги по торговле оптовой, кроме предоставляемых за вознаграждение или на договорной основе, покрытиями напольными (за исключением ковров)</t>
  </si>
  <si>
    <t>Услуги по торговле оптовой, кроме предоставляемых за вознаграждение или на договорной основе, арматурой металлической</t>
  </si>
  <si>
    <t>Услуги по торговле оптовой, кроме предоставляемых за вознаграждение или на договорной основе, оборудованием  отопительным и водопроводным, материалами эксплуатационными и принадлежностями</t>
  </si>
  <si>
    <t>Услуги по торговле оптовой, кроме предоставляемых за вознаграждение или на договорной основе, инструментом ручным</t>
  </si>
  <si>
    <t>Услуги по торговле оптовой, кроме предоставляемых за вознаграждение или на договорной основе, удобрениями и товарами агрохимическими</t>
  </si>
  <si>
    <t>Услуги по торговле оптовой, кроме предоставляемых за вознаграждение или на договорной основе, веществами химическими промышленными прочими</t>
  </si>
  <si>
    <t>Услуги по торговле оптовой, кроме предоставляемых за вознаграждение или на договорной основе, бумагой и товарами бумажно-беловыми</t>
  </si>
  <si>
    <t>Услуги по торговле оптовой, кроме предоставляемых за вознаграждение или на договорной основе, волокнами текстильными</t>
  </si>
  <si>
    <t>Услуги по торговле оптовой,  кроме предоставляемых за вознаграждение или на договорной основе,  пластмассами и резиной в первичных формах</t>
  </si>
  <si>
    <t>аул Есета батыра Кокиулы</t>
  </si>
  <si>
    <t>153233102</t>
  </si>
  <si>
    <t>точка Кусем</t>
  </si>
  <si>
    <t>153233103</t>
  </si>
  <si>
    <t>точка Кайндыбулак</t>
  </si>
  <si>
    <t>153233300</t>
  </si>
  <si>
    <t>с.Кзылту</t>
  </si>
  <si>
    <t>153233302</t>
  </si>
  <si>
    <t>точка Тормантай</t>
  </si>
  <si>
    <t>153233305</t>
  </si>
  <si>
    <t>с.Табантал</t>
  </si>
  <si>
    <t>153233400</t>
  </si>
  <si>
    <t>с.Темрей</t>
  </si>
  <si>
    <t>153233402</t>
  </si>
  <si>
    <t>точка Калинин</t>
  </si>
  <si>
    <t>153233403</t>
  </si>
  <si>
    <t>точка Крупская</t>
  </si>
  <si>
    <t>153235000</t>
  </si>
  <si>
    <t>Бестамакский с.о.</t>
  </si>
  <si>
    <t>153235100</t>
  </si>
  <si>
    <t>с.Бестамак</t>
  </si>
  <si>
    <t>153235102</t>
  </si>
  <si>
    <t>153235103</t>
  </si>
  <si>
    <t>153235105</t>
  </si>
  <si>
    <t>точка Катпар</t>
  </si>
  <si>
    <t>153235300</t>
  </si>
  <si>
    <t>с.Бескоспа</t>
  </si>
  <si>
    <t>153235302</t>
  </si>
  <si>
    <t>153235303</t>
  </si>
  <si>
    <t>точка Кайнар</t>
  </si>
  <si>
    <t>153237000</t>
  </si>
  <si>
    <t>Каракудыкский а.о.</t>
  </si>
  <si>
    <t>153237100</t>
  </si>
  <si>
    <t>а. Каракудык</t>
  </si>
  <si>
    <t>153237200</t>
  </si>
  <si>
    <t>с.Голубиновка</t>
  </si>
  <si>
    <t>153237205</t>
  </si>
  <si>
    <t>точка Сарытогай</t>
  </si>
  <si>
    <t>153237300</t>
  </si>
  <si>
    <t>153239000</t>
  </si>
  <si>
    <t>Ильинский с.о.</t>
  </si>
  <si>
    <t>153239100</t>
  </si>
  <si>
    <t>с.Ильинка</t>
  </si>
  <si>
    <t>153239102</t>
  </si>
  <si>
    <t>точка Акай</t>
  </si>
  <si>
    <t>153239103</t>
  </si>
  <si>
    <t>Точка 2</t>
  </si>
  <si>
    <t>153239104</t>
  </si>
  <si>
    <t>Точка 3</t>
  </si>
  <si>
    <t>153239200</t>
  </si>
  <si>
    <t>с.Лохвицкое</t>
  </si>
  <si>
    <t>153239300</t>
  </si>
  <si>
    <t>с.Культабан</t>
  </si>
  <si>
    <t>153239302</t>
  </si>
  <si>
    <t>точка Кабаштогай</t>
  </si>
  <si>
    <t>153239303</t>
  </si>
  <si>
    <t>точка Карсакбай</t>
  </si>
  <si>
    <t>153241000</t>
  </si>
  <si>
    <t>Ушкудукский с.о.</t>
  </si>
  <si>
    <t>153241100</t>
  </si>
  <si>
    <t>153241200</t>
  </si>
  <si>
    <t>с.Жеруйык</t>
  </si>
  <si>
    <t>153241300</t>
  </si>
  <si>
    <t>с.Аксазды</t>
  </si>
  <si>
    <t>153242000</t>
  </si>
  <si>
    <t>Карагашский с.о.</t>
  </si>
  <si>
    <t>153242100</t>
  </si>
  <si>
    <t>с.Самбай</t>
  </si>
  <si>
    <t>153242102</t>
  </si>
  <si>
    <t>с.Аксуат</t>
  </si>
  <si>
    <t>153242103</t>
  </si>
  <si>
    <t>153242104</t>
  </si>
  <si>
    <t>с.Кундактыкыр</t>
  </si>
  <si>
    <t>153242800</t>
  </si>
  <si>
    <t>с.Шибаевка</t>
  </si>
  <si>
    <t>153243000</t>
  </si>
  <si>
    <t>153243100</t>
  </si>
  <si>
    <t>153243200</t>
  </si>
  <si>
    <t>153245000</t>
  </si>
  <si>
    <t>Карахобдинский с.о.</t>
  </si>
  <si>
    <t>153245100</t>
  </si>
  <si>
    <t>с.Карахобда</t>
  </si>
  <si>
    <t>153245102</t>
  </si>
  <si>
    <t>точка Самал</t>
  </si>
  <si>
    <t>153245103</t>
  </si>
  <si>
    <t>а.Арал</t>
  </si>
  <si>
    <t>153245300</t>
  </si>
  <si>
    <t>153245400</t>
  </si>
  <si>
    <t>а.Кумсай</t>
  </si>
  <si>
    <t>153245403</t>
  </si>
  <si>
    <t>с.Кумсай 1</t>
  </si>
  <si>
    <t>153247000</t>
  </si>
  <si>
    <t>Маржанбулакский с.о.</t>
  </si>
  <si>
    <t>153247100</t>
  </si>
  <si>
    <t>с.Маржанбулак</t>
  </si>
  <si>
    <t>153247102</t>
  </si>
  <si>
    <t>точка Танаберген</t>
  </si>
  <si>
    <t>153247200</t>
  </si>
  <si>
    <t>а.Кайындысай</t>
  </si>
  <si>
    <t>153247300</t>
  </si>
  <si>
    <t>с.Карагандысай</t>
  </si>
  <si>
    <t>153248000</t>
  </si>
  <si>
    <t>Сарыхобдинский с.о.</t>
  </si>
  <si>
    <t>153248100</t>
  </si>
  <si>
    <t>а.Сарыхобда</t>
  </si>
  <si>
    <t>153248300</t>
  </si>
  <si>
    <t>с.Болгарка</t>
  </si>
  <si>
    <t>153249000</t>
  </si>
  <si>
    <t>Тамдинский с.о.</t>
  </si>
  <si>
    <t>153249100</t>
  </si>
  <si>
    <t>с.Тамды</t>
  </si>
  <si>
    <t>153249200</t>
  </si>
  <si>
    <t>с.Еркинкуш</t>
  </si>
  <si>
    <t>153249300</t>
  </si>
  <si>
    <t>а.Талдысай</t>
  </si>
  <si>
    <t>153251000</t>
  </si>
  <si>
    <t>Токмансайский с.о.</t>
  </si>
  <si>
    <t>153251100</t>
  </si>
  <si>
    <t>153251200</t>
  </si>
  <si>
    <t>с.Олетты</t>
  </si>
  <si>
    <t>153251202</t>
  </si>
  <si>
    <t>с.Кокжар</t>
  </si>
  <si>
    <t>153251203</t>
  </si>
  <si>
    <t>с.Малый Олетты</t>
  </si>
  <si>
    <t>153251204</t>
  </si>
  <si>
    <t>с.Карамола</t>
  </si>
  <si>
    <t>153251205</t>
  </si>
  <si>
    <t>с.Уштас</t>
  </si>
  <si>
    <t>153251300</t>
  </si>
  <si>
    <t>с.Токмансай</t>
  </si>
  <si>
    <t>153251302</t>
  </si>
  <si>
    <t>Услуги по торговле розничной изделиями из кожи и принадлежностями дорожными</t>
  </si>
  <si>
    <t>Услуги по торговле розничной товарами медицинскими и ортопедическими</t>
  </si>
  <si>
    <t>Услуги по торговле розничной товарами косметическими и принадлежностями туалетными</t>
  </si>
  <si>
    <t>Услуги по торговле розничной удобрениями и продуктами агрохимическими</t>
  </si>
  <si>
    <t>Услуги по торговле розничной товарами непродовольственными бытового назначения прочими, не включенными в другие группировки</t>
  </si>
  <si>
    <t>Услуги по торговле розничной машинами и оборудованием, не включенными в другие группировки</t>
  </si>
  <si>
    <t>Услуги по торговле розничной товарами непродовольственными непотребительского назначения, не включенными в другие группировки</t>
  </si>
  <si>
    <t>49.10.11</t>
  </si>
  <si>
    <t>49.10.19</t>
  </si>
  <si>
    <t>Услуги железнодорожного транспорта пассажирского прочего, междугороднего</t>
  </si>
  <si>
    <t>Цистерны, бочки, барабаны, канистры, ящики (кроме заваренных и запаянных) и емкости аналогичные для веществ любых (кроме газов) из металлов черных вместимостью менее 50 л, не снабженные оборудованием механическим или тепловым</t>
  </si>
  <si>
    <t>Услуги в области производства барабанов стальных и емкостей аналогичных</t>
  </si>
  <si>
    <t>Бочки, барабаны, банки, ящики емкости аналогичные из алюминия  для веществ любых (кроме газа) вместимостью менее 300 л</t>
  </si>
  <si>
    <t>Пробки корончатые и заглушки, колпачки и крышки из металлов неблагородных (недрагоценных)</t>
  </si>
  <si>
    <t>Услуги в области  производства емкостей металлических легких</t>
  </si>
  <si>
    <t>Провод многожильный, тросы, канаты, шнуры плетеные и  изделия аналогичные из металлов черных, без изоляции электрической</t>
  </si>
  <si>
    <t>Услуги морского транспорта по перевозкам замороженных и охлажденных грузов судами-рефрижераторами</t>
  </si>
  <si>
    <t>Услуги морского транспорта по перевозкам неочищенной нефти судами-танкерами</t>
  </si>
  <si>
    <t>Услуги морского транспорта по перевозкам  прочих жидких или газообразных грузов в массе судами-танкерами</t>
  </si>
  <si>
    <t>Услуги морского транспорта по перевозкам  грузов в контейнерах судами-контейнеровозами</t>
  </si>
  <si>
    <t>Услуги морского транспорта по перевозкам  сухих грузов навалом</t>
  </si>
  <si>
    <t>Услуги морского транспорта по  перевозкам грузов прочих</t>
  </si>
  <si>
    <t>Услуги по аренде морских грузовых транспортных средств с экипажем</t>
  </si>
  <si>
    <t>Услуги по перевозкам пассажиров судами экскурсионными и круизными</t>
  </si>
  <si>
    <t>Услуги по аренде внутренних водных транспортных средств по перевозкам пассажиров с экипажем</t>
  </si>
  <si>
    <t>Услуги внутреннего водного транспорта по перевозкам   замороженных или охлажденных грузов судами-рефрижераторами</t>
  </si>
  <si>
    <t>Услуги внутреннего водного транспорта по перевозкам  неочищенной нефти судами-танкерами и баржами</t>
  </si>
  <si>
    <t>Услуги внутреннего водного транспорта по перевозкам  прочих жидких или газообразных грузов в массе судами-танкерами и баржами</t>
  </si>
  <si>
    <t>Услуги внутреннего водного транспорта по перевозкам  грузов контейнерных судами-контейнеровозами</t>
  </si>
  <si>
    <t>Услуги по аренде внутренних водных транспортных средств по перевозкам грузов с экипажем</t>
  </si>
  <si>
    <t>Услуги внутреннего водного транспорта маневровые и буксировочные</t>
  </si>
  <si>
    <t>51.10.11</t>
  </si>
  <si>
    <t>Услуги внутреннего воздушного транспорта по перевозкам пассажиров по расписанию</t>
  </si>
  <si>
    <t>51.10.12</t>
  </si>
  <si>
    <t>Услуги внутреннего воздушного транспорта по перевозкам пассажиров без расписания, кроме осмотра достопримечательностей</t>
  </si>
  <si>
    <t>51.10.13</t>
  </si>
  <si>
    <t>Услуги международного воздушного транспорта по перевозкам пассажиров по расписанию</t>
  </si>
  <si>
    <t>51.10.14</t>
  </si>
  <si>
    <t>Услуги международного воздушного транспорта по перевозкам пассажиров без расписания</t>
  </si>
  <si>
    <t>51.10.15</t>
  </si>
  <si>
    <t>Услуги внутреннего воздушного транспорта по перевозкам пассажиров без расписания для осмотра достопримечательностей</t>
  </si>
  <si>
    <t>51.10.20</t>
  </si>
  <si>
    <t>Услуги воздушного транспорта по расписанию по перевозкам  грузов в контейнерах</t>
  </si>
  <si>
    <t>Услуги воздушного транспорта по расписанию по перевозкам  грузов прочих</t>
  </si>
  <si>
    <t>Услуги воздушного транспорта без расписания по перевозкам  грузов прочих</t>
  </si>
  <si>
    <t>52.10.11</t>
  </si>
  <si>
    <t>52.10.12</t>
  </si>
  <si>
    <t>52.10.13</t>
  </si>
  <si>
    <t>Машины вычислительные цифровые портативные массой не более 10 кг (лэптопы, ноутбуки, органайзеры и т.п.);  машины цифровые и аналогичные</t>
  </si>
  <si>
    <t>Терминалы торговые,  автоматы торговые и машины аналогичные, связанные с машинами вычислительными или сетью</t>
  </si>
  <si>
    <t>Услуги по спасению и подъему затонувших судов в морских и прибрежных водах</t>
  </si>
  <si>
    <t>с.Таскора</t>
  </si>
  <si>
    <t>153643307</t>
  </si>
  <si>
    <t>с.Ушбулак</t>
  </si>
  <si>
    <t>153643400</t>
  </si>
  <si>
    <t>с.Копа</t>
  </si>
  <si>
    <t>153643402</t>
  </si>
  <si>
    <t>с.Акмола</t>
  </si>
  <si>
    <t>153643404</t>
  </si>
  <si>
    <t>с.Байтилеу</t>
  </si>
  <si>
    <t>153643406</t>
  </si>
  <si>
    <t>с.Кырлыкемер</t>
  </si>
  <si>
    <t>153643407</t>
  </si>
  <si>
    <t>153643408</t>
  </si>
  <si>
    <t>с.Шолаксай</t>
  </si>
  <si>
    <t>153643409</t>
  </si>
  <si>
    <t>с.Шибулак</t>
  </si>
  <si>
    <t>153649000</t>
  </si>
  <si>
    <t>Кызылбулакский с.о.</t>
  </si>
  <si>
    <t>153649100</t>
  </si>
  <si>
    <t>с.Кемерши</t>
  </si>
  <si>
    <t>153649103</t>
  </si>
  <si>
    <t>с.Коктубек</t>
  </si>
  <si>
    <t>153649104</t>
  </si>
  <si>
    <t>с.Кызылбулак</t>
  </si>
  <si>
    <t>153649105</t>
  </si>
  <si>
    <t>с.Кызылшокы</t>
  </si>
  <si>
    <t>153649106</t>
  </si>
  <si>
    <t>с.Кызылапан</t>
  </si>
  <si>
    <t>153649108</t>
  </si>
  <si>
    <t>с.Ордабай</t>
  </si>
  <si>
    <t>153649200</t>
  </si>
  <si>
    <t>с.Булактыколь</t>
  </si>
  <si>
    <t>153649202</t>
  </si>
  <si>
    <t>153649203</t>
  </si>
  <si>
    <t>153649211</t>
  </si>
  <si>
    <t>с.Канбактысай</t>
  </si>
  <si>
    <t>153649212</t>
  </si>
  <si>
    <t>с.Коныркудык</t>
  </si>
  <si>
    <t>153649300</t>
  </si>
  <si>
    <t>с.Жанатан</t>
  </si>
  <si>
    <t>153649304</t>
  </si>
  <si>
    <t>с.Кокпекти</t>
  </si>
  <si>
    <t>153651000</t>
  </si>
  <si>
    <t>Сарытогайский с.о.</t>
  </si>
  <si>
    <t>153651100</t>
  </si>
  <si>
    <t>153651102</t>
  </si>
  <si>
    <t>153651105</t>
  </si>
  <si>
    <t>с.Каратобе</t>
  </si>
  <si>
    <t>153651106</t>
  </si>
  <si>
    <t>с.Hуркожа 1</t>
  </si>
  <si>
    <t>153651107</t>
  </si>
  <si>
    <t>с.Hуркожа 2</t>
  </si>
  <si>
    <t>153651109</t>
  </si>
  <si>
    <t>с.Тушыкудык</t>
  </si>
  <si>
    <t>153651111</t>
  </si>
  <si>
    <t>с.Шортан</t>
  </si>
  <si>
    <t>153651200</t>
  </si>
  <si>
    <t>с.Баршакум</t>
  </si>
  <si>
    <t>153651203</t>
  </si>
  <si>
    <t>с.Бисек</t>
  </si>
  <si>
    <t>153651300</t>
  </si>
  <si>
    <t>с.Шукырши</t>
  </si>
  <si>
    <t>153655000</t>
  </si>
  <si>
    <t>Миялинский с.о.</t>
  </si>
  <si>
    <t>153655100</t>
  </si>
  <si>
    <t>с.Миялы</t>
  </si>
  <si>
    <t>153655107</t>
  </si>
  <si>
    <t>153655108</t>
  </si>
  <si>
    <t>с.Саралжын</t>
  </si>
  <si>
    <t>153655200</t>
  </si>
  <si>
    <t>с.Бесбай</t>
  </si>
  <si>
    <t>153655300</t>
  </si>
  <si>
    <t>с.Дияр</t>
  </si>
  <si>
    <t>154000000</t>
  </si>
  <si>
    <t>Каргалинский район</t>
  </si>
  <si>
    <t>154030000</t>
  </si>
  <si>
    <t>Бадамшинский с.о.</t>
  </si>
  <si>
    <t>154030100</t>
  </si>
  <si>
    <t>с.Бадамша</t>
  </si>
  <si>
    <t>154033000</t>
  </si>
  <si>
    <t>Ащилисайский с.о.</t>
  </si>
  <si>
    <t>154033100</t>
  </si>
  <si>
    <t>с.Григорьевка</t>
  </si>
  <si>
    <t>154033200</t>
  </si>
  <si>
    <t>с.Анастасьевка</t>
  </si>
  <si>
    <t>154033400</t>
  </si>
  <si>
    <t>с.Преображеновка</t>
  </si>
  <si>
    <t>154033500</t>
  </si>
  <si>
    <t>154035000</t>
  </si>
  <si>
    <t>Алимбетовский с.о.</t>
  </si>
  <si>
    <t>154035100</t>
  </si>
  <si>
    <t>с.Алимбет</t>
  </si>
  <si>
    <t>154035200</t>
  </si>
  <si>
    <t>с.Богенбай</t>
  </si>
  <si>
    <t>154035300</t>
  </si>
  <si>
    <t>154035400</t>
  </si>
  <si>
    <t>с.Hововведенка</t>
  </si>
  <si>
    <t>154049000</t>
  </si>
  <si>
    <t>Велиховский с.о.</t>
  </si>
  <si>
    <t>154049100</t>
  </si>
  <si>
    <t>с.Велиховка</t>
  </si>
  <si>
    <t>154049400</t>
  </si>
  <si>
    <t>с.Херсон</t>
  </si>
  <si>
    <t>154049402</t>
  </si>
  <si>
    <t>точка Калымбай</t>
  </si>
  <si>
    <t>154051000</t>
  </si>
  <si>
    <t>Желтауский с.о.</t>
  </si>
  <si>
    <t>154051100</t>
  </si>
  <si>
    <t>с.Петропавловка</t>
  </si>
  <si>
    <t>154051200</t>
  </si>
  <si>
    <t>а.Шамши Калдаякова</t>
  </si>
  <si>
    <t>154051202</t>
  </si>
  <si>
    <t>Каргалинское водохранилище</t>
  </si>
  <si>
    <t>154051204</t>
  </si>
  <si>
    <t>кр.хоз Акшуак</t>
  </si>
  <si>
    <t>154053000</t>
  </si>
  <si>
    <t>Кемпирсайский с.о.</t>
  </si>
  <si>
    <t>154053100</t>
  </si>
  <si>
    <t>с.Жосалы</t>
  </si>
  <si>
    <t>154053200</t>
  </si>
  <si>
    <t>с.Кемпирсай</t>
  </si>
  <si>
    <t>154053300</t>
  </si>
  <si>
    <t>154055000</t>
  </si>
  <si>
    <t>Косистекский с.о.</t>
  </si>
  <si>
    <t>154055100</t>
  </si>
  <si>
    <t>с.Кос-Истек</t>
  </si>
  <si>
    <t>154055102</t>
  </si>
  <si>
    <t>точка Айтпайка</t>
  </si>
  <si>
    <t>154055103</t>
  </si>
  <si>
    <t>точка Байтерек</t>
  </si>
  <si>
    <t>154055104</t>
  </si>
  <si>
    <t>точка Чангар</t>
  </si>
  <si>
    <t>154055105</t>
  </si>
  <si>
    <t>точка Жанатурмыс</t>
  </si>
  <si>
    <t>154055300</t>
  </si>
  <si>
    <t>а.Сарыбулак</t>
  </si>
  <si>
    <t>154057000</t>
  </si>
  <si>
    <t>Степной с.о.</t>
  </si>
  <si>
    <t>154057100</t>
  </si>
  <si>
    <t>154057102</t>
  </si>
  <si>
    <t>с.Артыксай</t>
  </si>
  <si>
    <t>154057200</t>
  </si>
  <si>
    <t>а.Кайракты</t>
  </si>
  <si>
    <t>154057300</t>
  </si>
  <si>
    <t>с.Кайрактысай</t>
  </si>
  <si>
    <t>154057400</t>
  </si>
  <si>
    <t>с.Мамыт</t>
  </si>
  <si>
    <t>154057500</t>
  </si>
  <si>
    <t>154200000</t>
  </si>
  <si>
    <t>Хобдинский район</t>
  </si>
  <si>
    <t>154230000</t>
  </si>
  <si>
    <t>Кобдинский с.о.</t>
  </si>
  <si>
    <t>154230100</t>
  </si>
  <si>
    <t>а.Кобда</t>
  </si>
  <si>
    <t>154233000</t>
  </si>
  <si>
    <t>Акрабский с.о.</t>
  </si>
  <si>
    <t>154233100</t>
  </si>
  <si>
    <t>с.Акраб</t>
  </si>
  <si>
    <t>154233103</t>
  </si>
  <si>
    <t>точка Суыкбулак</t>
  </si>
  <si>
    <t>154233109</t>
  </si>
  <si>
    <t>точка Аксуат</t>
  </si>
  <si>
    <t>154233300</t>
  </si>
  <si>
    <t>154235000</t>
  </si>
  <si>
    <t>Бестауский а.о.</t>
  </si>
  <si>
    <t>154235100</t>
  </si>
  <si>
    <t>а.Бестау</t>
  </si>
  <si>
    <t>154235105</t>
  </si>
  <si>
    <t>точка 17 аул</t>
  </si>
  <si>
    <t>154235106</t>
  </si>
  <si>
    <t>точка Чкалов</t>
  </si>
  <si>
    <t>154235300</t>
  </si>
  <si>
    <t>154237000</t>
  </si>
  <si>
    <t>Сарбулакский с.о.</t>
  </si>
  <si>
    <t>154237100</t>
  </si>
  <si>
    <t>154239000</t>
  </si>
  <si>
    <t>154239100</t>
  </si>
  <si>
    <t>аул Алия</t>
  </si>
  <si>
    <t>154239200</t>
  </si>
  <si>
    <t>154239300</t>
  </si>
  <si>
    <t>154239303</t>
  </si>
  <si>
    <t>с.Бескопа</t>
  </si>
  <si>
    <t>154241000</t>
  </si>
  <si>
    <t>Имангали Билтабанова с.о.</t>
  </si>
  <si>
    <t>154241100</t>
  </si>
  <si>
    <t>а.им.Имангали Билтабанова</t>
  </si>
  <si>
    <t>154241102</t>
  </si>
  <si>
    <t>с.Катонтал</t>
  </si>
  <si>
    <t>154241103</t>
  </si>
  <si>
    <t>с.Кулагуль</t>
  </si>
  <si>
    <t>154241104</t>
  </si>
  <si>
    <t>с.Кульназар</t>
  </si>
  <si>
    <t>154241200</t>
  </si>
  <si>
    <t>с.Косоткель</t>
  </si>
  <si>
    <t>154241300</t>
  </si>
  <si>
    <t>а.Казакай</t>
  </si>
  <si>
    <t>154241500</t>
  </si>
  <si>
    <t>с.Ропповка</t>
  </si>
  <si>
    <t>154245000</t>
  </si>
  <si>
    <t>196255400</t>
  </si>
  <si>
    <t>196257000</t>
  </si>
  <si>
    <t>196257100</t>
  </si>
  <si>
    <t>196257300</t>
  </si>
  <si>
    <t>196257400</t>
  </si>
  <si>
    <t>с.Остемир</t>
  </si>
  <si>
    <t>196257600</t>
  </si>
  <si>
    <t>с.Туганбай</t>
  </si>
  <si>
    <t>196400000</t>
  </si>
  <si>
    <t>Ескельдинский район</t>
  </si>
  <si>
    <t>196430000</t>
  </si>
  <si>
    <t>Карабулакская п.а.</t>
  </si>
  <si>
    <t>196430100</t>
  </si>
  <si>
    <t>п.Карабулак</t>
  </si>
  <si>
    <t>196430200</t>
  </si>
  <si>
    <t>196430300</t>
  </si>
  <si>
    <t>а.Матая Баисова</t>
  </si>
  <si>
    <t>196430400</t>
  </si>
  <si>
    <t>с.Ешкиольмес</t>
  </si>
  <si>
    <t>196430500</t>
  </si>
  <si>
    <t>с.Оркусак</t>
  </si>
  <si>
    <t>196430600</t>
  </si>
  <si>
    <t>с.Шымыр</t>
  </si>
  <si>
    <t>196433000</t>
  </si>
  <si>
    <t>Алдабергеновский с.о.</t>
  </si>
  <si>
    <t>196433100</t>
  </si>
  <si>
    <t>с.Алдабергеново</t>
  </si>
  <si>
    <t>196433200</t>
  </si>
  <si>
    <t>196433300</t>
  </si>
  <si>
    <t>с.Жастар</t>
  </si>
  <si>
    <t>196435000</t>
  </si>
  <si>
    <t>196435100</t>
  </si>
  <si>
    <t>а.им.Бактыбая Жолбарысулы</t>
  </si>
  <si>
    <t>196435200</t>
  </si>
  <si>
    <t>196435300</t>
  </si>
  <si>
    <t>196437000</t>
  </si>
  <si>
    <t>Жалгызагашский с.о.</t>
  </si>
  <si>
    <t>196437100</t>
  </si>
  <si>
    <t>с.Жалгызагаш</t>
  </si>
  <si>
    <t>196437200</t>
  </si>
  <si>
    <t>с.Бигаш</t>
  </si>
  <si>
    <t>196439000</t>
  </si>
  <si>
    <t>Кокжазыкский с.о.</t>
  </si>
  <si>
    <t>196439100</t>
  </si>
  <si>
    <t>с.Кокжазык</t>
  </si>
  <si>
    <t>196439200</t>
  </si>
  <si>
    <t>с.Боктерли</t>
  </si>
  <si>
    <t>196439300</t>
  </si>
  <si>
    <t>с.Тенлик</t>
  </si>
  <si>
    <t>196443000</t>
  </si>
  <si>
    <t>Кайнарлинский с.о.</t>
  </si>
  <si>
    <t>196443100</t>
  </si>
  <si>
    <t>с.Кайнарлы</t>
  </si>
  <si>
    <t>196443200</t>
  </si>
  <si>
    <t>196443300</t>
  </si>
  <si>
    <t>с.Коржымбай</t>
  </si>
  <si>
    <t>196447000</t>
  </si>
  <si>
    <t>Каратальский с.о.</t>
  </si>
  <si>
    <t>196447100</t>
  </si>
  <si>
    <t>с.Каратальское</t>
  </si>
  <si>
    <t>196447200</t>
  </si>
  <si>
    <t>196449000</t>
  </si>
  <si>
    <t>Конырский с.о.</t>
  </si>
  <si>
    <t>с.Жетымшокы</t>
  </si>
  <si>
    <t>353663302</t>
  </si>
  <si>
    <t>зимовка Киши Аксай</t>
  </si>
  <si>
    <t>353663303</t>
  </si>
  <si>
    <t>с.Жетысу</t>
  </si>
  <si>
    <t>196455200</t>
  </si>
  <si>
    <t>196455300</t>
  </si>
  <si>
    <t>с.Жендик</t>
  </si>
  <si>
    <t>196457000</t>
  </si>
  <si>
    <t>с.о. Акын Сара</t>
  </si>
  <si>
    <t>196457100</t>
  </si>
  <si>
    <t>с.Акын Сара</t>
  </si>
  <si>
    <t>196457200</t>
  </si>
  <si>
    <t>с.Акешки</t>
  </si>
  <si>
    <t>196457300</t>
  </si>
  <si>
    <t>с.Актума</t>
  </si>
  <si>
    <t>196457400</t>
  </si>
  <si>
    <t>с.Тамбала</t>
  </si>
  <si>
    <t>196600000</t>
  </si>
  <si>
    <t>Уйгурский район</t>
  </si>
  <si>
    <t>196630000</t>
  </si>
  <si>
    <t>Чунджинский с.о.</t>
  </si>
  <si>
    <t>196630100</t>
  </si>
  <si>
    <t>с.Чунджа</t>
  </si>
  <si>
    <t>196630102</t>
  </si>
  <si>
    <t>уч.Калгантам</t>
  </si>
  <si>
    <t>196630103</t>
  </si>
  <si>
    <t>уч.Сарытогай</t>
  </si>
  <si>
    <t>196633000</t>
  </si>
  <si>
    <t>196633100</t>
  </si>
  <si>
    <t>196635000</t>
  </si>
  <si>
    <t>196635100</t>
  </si>
  <si>
    <t>с.Большой Аксу</t>
  </si>
  <si>
    <t>196635102</t>
  </si>
  <si>
    <t>уч.Канал</t>
  </si>
  <si>
    <t>196635103</t>
  </si>
  <si>
    <t>уч.Тогузбулак</t>
  </si>
  <si>
    <t>196635200</t>
  </si>
  <si>
    <t>с.Долайты</t>
  </si>
  <si>
    <t>196635300</t>
  </si>
  <si>
    <t>с.Малый Аксу</t>
  </si>
  <si>
    <t>196637000</t>
  </si>
  <si>
    <t>Актамский с.о.</t>
  </si>
  <si>
    <t>196637100</t>
  </si>
  <si>
    <t>196639000</t>
  </si>
  <si>
    <t>Бахарский с.о.</t>
  </si>
  <si>
    <t>196639100</t>
  </si>
  <si>
    <t>с.Бахар</t>
  </si>
  <si>
    <t>196639200</t>
  </si>
  <si>
    <t>с.Ширин</t>
  </si>
  <si>
    <t>196643000</t>
  </si>
  <si>
    <t>Дардамтинский с.о.</t>
  </si>
  <si>
    <t>196643100</t>
  </si>
  <si>
    <t>с.Дардамты</t>
  </si>
  <si>
    <t>196643102</t>
  </si>
  <si>
    <t>уч.Арасан</t>
  </si>
  <si>
    <t>196643103</t>
  </si>
  <si>
    <t>уч.Гомбы</t>
  </si>
  <si>
    <t>196643200</t>
  </si>
  <si>
    <t>с.Ардолайты</t>
  </si>
  <si>
    <t>196643300</t>
  </si>
  <si>
    <t>с.Добын</t>
  </si>
  <si>
    <t>196643400</t>
  </si>
  <si>
    <t>196645000</t>
  </si>
  <si>
    <t>Кетменский с.о.</t>
  </si>
  <si>
    <t>196645100</t>
  </si>
  <si>
    <t>с.Кетмень</t>
  </si>
  <si>
    <t>196645102</t>
  </si>
  <si>
    <t>Пристань Добын</t>
  </si>
  <si>
    <t>196645103</t>
  </si>
  <si>
    <t>уч.Кудукарасан</t>
  </si>
  <si>
    <t>196645104</t>
  </si>
  <si>
    <t>с.Центральный кудук</t>
  </si>
  <si>
    <t>196645200</t>
  </si>
  <si>
    <t>с.Кепебулак</t>
  </si>
  <si>
    <t>196647000</t>
  </si>
  <si>
    <t>Малодеханский с.о.</t>
  </si>
  <si>
    <t>196647100</t>
  </si>
  <si>
    <t>с.Малый Дехан</t>
  </si>
  <si>
    <t>196647200</t>
  </si>
  <si>
    <t>с.Большой Дехан</t>
  </si>
  <si>
    <t>196649000</t>
  </si>
  <si>
    <t>Кольжатский с.о.</t>
  </si>
  <si>
    <t>196649100</t>
  </si>
  <si>
    <t>с.Кольжат</t>
  </si>
  <si>
    <t>196653000</t>
  </si>
  <si>
    <t>Кыргызсайский с.о.</t>
  </si>
  <si>
    <t>196653100</t>
  </si>
  <si>
    <t>с.Кыргызсай</t>
  </si>
  <si>
    <t>196653200</t>
  </si>
  <si>
    <t>196655000</t>
  </si>
  <si>
    <t>196655100</t>
  </si>
  <si>
    <t>с.Сумба</t>
  </si>
  <si>
    <t>196655102</t>
  </si>
  <si>
    <t>уч.Бактыкурай</t>
  </si>
  <si>
    <t>196655103</t>
  </si>
  <si>
    <t>196655200</t>
  </si>
  <si>
    <t>с.Шошанай</t>
  </si>
  <si>
    <t>196657000</t>
  </si>
  <si>
    <t>Таскарасуский с.о.</t>
  </si>
  <si>
    <t>196657100</t>
  </si>
  <si>
    <t>с.Таскарасу</t>
  </si>
  <si>
    <t>196659000</t>
  </si>
  <si>
    <t>Тигерменский с.о.</t>
  </si>
  <si>
    <t>196659100</t>
  </si>
  <si>
    <t>с.Тигермень</t>
  </si>
  <si>
    <t>196659102</t>
  </si>
  <si>
    <t>зимовка Тогызбай</t>
  </si>
  <si>
    <t>353679000</t>
  </si>
  <si>
    <t>Шашубайская п.а.</t>
  </si>
  <si>
    <t>353679100</t>
  </si>
  <si>
    <t>п.Шашубай</t>
  </si>
  <si>
    <t>354000000</t>
  </si>
  <si>
    <t>Бухар-Жырауский район</t>
  </si>
  <si>
    <t>354030000</t>
  </si>
  <si>
    <t>Ботакаринская п.а.</t>
  </si>
  <si>
    <t>354030100</t>
  </si>
  <si>
    <t>п.Ботакара</t>
  </si>
  <si>
    <t>354030200</t>
  </si>
  <si>
    <t>ст.Ботакара</t>
  </si>
  <si>
    <t>354031000</t>
  </si>
  <si>
    <t>Зеленобалковский с.о.</t>
  </si>
  <si>
    <t>354031100</t>
  </si>
  <si>
    <t>с.Доскей ауылы</t>
  </si>
  <si>
    <t>354031102</t>
  </si>
  <si>
    <t>354031400</t>
  </si>
  <si>
    <t>354033000</t>
  </si>
  <si>
    <t>Акоринский с.о.</t>
  </si>
  <si>
    <t>354033100</t>
  </si>
  <si>
    <t>с.Акоре</t>
  </si>
  <si>
    <t>354033107</t>
  </si>
  <si>
    <t>с.Косшокы</t>
  </si>
  <si>
    <t>354033113</t>
  </si>
  <si>
    <t>354035000</t>
  </si>
  <si>
    <t>354035100</t>
  </si>
  <si>
    <t>354035200</t>
  </si>
  <si>
    <t>с.Интумак</t>
  </si>
  <si>
    <t>354037000</t>
  </si>
  <si>
    <t>Умуткерский с.о.</t>
  </si>
  <si>
    <t>354037100</t>
  </si>
  <si>
    <t>с.Умуткер</t>
  </si>
  <si>
    <t>354037200</t>
  </si>
  <si>
    <t>с.Тортколь</t>
  </si>
  <si>
    <t>354037300</t>
  </si>
  <si>
    <t>354039000</t>
  </si>
  <si>
    <t>Березняковский с.о.</t>
  </si>
  <si>
    <t>354039100</t>
  </si>
  <si>
    <t>с.Березняки</t>
  </si>
  <si>
    <t>354039200</t>
  </si>
  <si>
    <t>с.Саратовка</t>
  </si>
  <si>
    <t>354039300</t>
  </si>
  <si>
    <t>с.Тасаул</t>
  </si>
  <si>
    <t>354041000</t>
  </si>
  <si>
    <t>Ботакаринский с.о.</t>
  </si>
  <si>
    <t>354041100</t>
  </si>
  <si>
    <t>с.Ботакара</t>
  </si>
  <si>
    <t>354043000</t>
  </si>
  <si>
    <t>Бухар-Жырау с.о.</t>
  </si>
  <si>
    <t>354043100</t>
  </si>
  <si>
    <t>с.Бухар-Жырау</t>
  </si>
  <si>
    <t>354043200</t>
  </si>
  <si>
    <t>с.Семизбуга</t>
  </si>
  <si>
    <t>354043300</t>
  </si>
  <si>
    <t>354045000</t>
  </si>
  <si>
    <t>Гагаринский с.о.</t>
  </si>
  <si>
    <t>354045100</t>
  </si>
  <si>
    <t>354045200</t>
  </si>
  <si>
    <t>354047000</t>
  </si>
  <si>
    <t>Корнеевский с.о.</t>
  </si>
  <si>
    <t>354047100</t>
  </si>
  <si>
    <t>с.Корнеевка</t>
  </si>
  <si>
    <t>354047200</t>
  </si>
  <si>
    <t>354047300</t>
  </si>
  <si>
    <t>354049000</t>
  </si>
  <si>
    <t>Дубовский с.о.</t>
  </si>
  <si>
    <t>354049100</t>
  </si>
  <si>
    <t>с.Дубовка</t>
  </si>
  <si>
    <t>354049103</t>
  </si>
  <si>
    <t>354049300</t>
  </si>
  <si>
    <t>с.Новостроика</t>
  </si>
  <si>
    <t>354051000</t>
  </si>
  <si>
    <t>Молодецкий с.о.</t>
  </si>
  <si>
    <t>354051100</t>
  </si>
  <si>
    <t>с.Молодецкое</t>
  </si>
  <si>
    <t>354053000</t>
  </si>
  <si>
    <t>Кокпектинский с.о.</t>
  </si>
  <si>
    <t>354053100</t>
  </si>
  <si>
    <t>с.Кокпекты</t>
  </si>
  <si>
    <t>354053200</t>
  </si>
  <si>
    <t>354053300</t>
  </si>
  <si>
    <t>354055000</t>
  </si>
  <si>
    <t>Тогузкудукский с.о.</t>
  </si>
  <si>
    <t>354055100</t>
  </si>
  <si>
    <t>354055300</t>
  </si>
  <si>
    <t>с.Тасшокы</t>
  </si>
  <si>
    <t>354055305</t>
  </si>
  <si>
    <t>с.Плотинное</t>
  </si>
  <si>
    <t>354057000</t>
  </si>
  <si>
    <t>354057100</t>
  </si>
  <si>
    <t>354057200</t>
  </si>
  <si>
    <t>с.Асыл</t>
  </si>
  <si>
    <t>354057300</t>
  </si>
  <si>
    <t>с.Волковское</t>
  </si>
  <si>
    <t>354057400</t>
  </si>
  <si>
    <t>с.Геологическое</t>
  </si>
  <si>
    <t>354059000</t>
  </si>
  <si>
    <t>354059100</t>
  </si>
  <si>
    <t>354059105</t>
  </si>
  <si>
    <t>с.Жалгызкудук</t>
  </si>
  <si>
    <t>354059107</t>
  </si>
  <si>
    <t>с.Кумыскудук</t>
  </si>
  <si>
    <t>354061000</t>
  </si>
  <si>
    <t>Кушокынская п.а.</t>
  </si>
  <si>
    <t>354061100</t>
  </si>
  <si>
    <t>п.Кушокы</t>
  </si>
  <si>
    <t>354063000</t>
  </si>
  <si>
    <t>Самаркандский с.о.</t>
  </si>
  <si>
    <t>354063100</t>
  </si>
  <si>
    <t>с.Самарканд</t>
  </si>
  <si>
    <t>354063200</t>
  </si>
  <si>
    <t>с.Тегизжол</t>
  </si>
  <si>
    <t>354063300</t>
  </si>
  <si>
    <t>с.Чкалово</t>
  </si>
  <si>
    <t>354065000</t>
  </si>
  <si>
    <t>275443421</t>
  </si>
  <si>
    <t>с.Сайын</t>
  </si>
  <si>
    <t>275443423</t>
  </si>
  <si>
    <t>с.Сырга</t>
  </si>
  <si>
    <t>275443424</t>
  </si>
  <si>
    <t>с.Ташу</t>
  </si>
  <si>
    <t>275443425</t>
  </si>
  <si>
    <t>275443426</t>
  </si>
  <si>
    <t>275443427</t>
  </si>
  <si>
    <t>275443428</t>
  </si>
  <si>
    <t>275443429</t>
  </si>
  <si>
    <t>275443431</t>
  </si>
  <si>
    <t>275443432</t>
  </si>
  <si>
    <t>275443433</t>
  </si>
  <si>
    <t>275443434</t>
  </si>
  <si>
    <t>275443435</t>
  </si>
  <si>
    <t>275443436</t>
  </si>
  <si>
    <t>с.Уап</t>
  </si>
  <si>
    <t>с.Усак</t>
  </si>
  <si>
    <t>275443438</t>
  </si>
  <si>
    <t>с.Чумный</t>
  </si>
  <si>
    <t>275443439</t>
  </si>
  <si>
    <t>с.Шамиш</t>
  </si>
  <si>
    <t>с.Айбас</t>
  </si>
  <si>
    <t>234245202</t>
  </si>
  <si>
    <t>с.Ески Айбас</t>
  </si>
  <si>
    <t>234245203</t>
  </si>
  <si>
    <t>с.Каражан</t>
  </si>
  <si>
    <t>234245204</t>
  </si>
  <si>
    <t>с.Кусконбас</t>
  </si>
  <si>
    <t>234245205</t>
  </si>
  <si>
    <t>с.Бекайдар</t>
  </si>
  <si>
    <t>234245206</t>
  </si>
  <si>
    <t>с.Козшыл</t>
  </si>
  <si>
    <t>234245207</t>
  </si>
  <si>
    <t>с.Мыстыбай</t>
  </si>
  <si>
    <t>234245208</t>
  </si>
  <si>
    <t>с.Сарытубе</t>
  </si>
  <si>
    <t>234245209</t>
  </si>
  <si>
    <t>с.Уш</t>
  </si>
  <si>
    <t>234245500</t>
  </si>
  <si>
    <t>с.Кызылуй</t>
  </si>
  <si>
    <t>234245502</t>
  </si>
  <si>
    <t>с.Кабес</t>
  </si>
  <si>
    <t>234245503</t>
  </si>
  <si>
    <t>с.Шабдар</t>
  </si>
  <si>
    <t>234600000</t>
  </si>
  <si>
    <t>Курмангазинский район</t>
  </si>
  <si>
    <t>234630000</t>
  </si>
  <si>
    <t>Ганюшкинский с.о.</t>
  </si>
  <si>
    <t>234630100</t>
  </si>
  <si>
    <t>с.Ганюшкино</t>
  </si>
  <si>
    <t>234633000</t>
  </si>
  <si>
    <t>Азгирский с.о.</t>
  </si>
  <si>
    <t>234633100</t>
  </si>
  <si>
    <t>с.Балкудук</t>
  </si>
  <si>
    <t>234633200</t>
  </si>
  <si>
    <t>с.Азгир</t>
  </si>
  <si>
    <t>234633400</t>
  </si>
  <si>
    <t>с.Коныртерек</t>
  </si>
  <si>
    <t>234635000</t>
  </si>
  <si>
    <t>234635100</t>
  </si>
  <si>
    <t>234636000</t>
  </si>
  <si>
    <t>Асанский с.о.</t>
  </si>
  <si>
    <t>234636100</t>
  </si>
  <si>
    <t>с.Асан</t>
  </si>
  <si>
    <t>234636400</t>
  </si>
  <si>
    <t>с.Уштаган</t>
  </si>
  <si>
    <t>234637000</t>
  </si>
  <si>
    <t>Байдинский с.о.</t>
  </si>
  <si>
    <t>234637100</t>
  </si>
  <si>
    <t>с.Котяевка</t>
  </si>
  <si>
    <t>234639000</t>
  </si>
  <si>
    <t>234639100</t>
  </si>
  <si>
    <t>234639200</t>
  </si>
  <si>
    <t>234645000</t>
  </si>
  <si>
    <t>Дынгызылский с.о.</t>
  </si>
  <si>
    <t>234645100</t>
  </si>
  <si>
    <t>234645300</t>
  </si>
  <si>
    <t>а.Кызылоба</t>
  </si>
  <si>
    <t>234647000</t>
  </si>
  <si>
    <t>234647100</t>
  </si>
  <si>
    <t>с.Жумекен</t>
  </si>
  <si>
    <t>234647200</t>
  </si>
  <si>
    <t>аул Даулеткерей</t>
  </si>
  <si>
    <t>234647300</t>
  </si>
  <si>
    <t>с.Кадырка</t>
  </si>
  <si>
    <t>234647400</t>
  </si>
  <si>
    <t>с.Кошалак</t>
  </si>
  <si>
    <t>234649000</t>
  </si>
  <si>
    <t>с.о. Орлы</t>
  </si>
  <si>
    <t>234649100</t>
  </si>
  <si>
    <t>с.Орлы</t>
  </si>
  <si>
    <t>234649200</t>
  </si>
  <si>
    <t>с.Каспий</t>
  </si>
  <si>
    <t>234649300</t>
  </si>
  <si>
    <t>с.Шестой</t>
  </si>
  <si>
    <t>234651000</t>
  </si>
  <si>
    <t>234651100</t>
  </si>
  <si>
    <t>234651400</t>
  </si>
  <si>
    <t>с.Балыкши</t>
  </si>
  <si>
    <t>234653000</t>
  </si>
  <si>
    <t>Дашинский с.о.</t>
  </si>
  <si>
    <t>234653100</t>
  </si>
  <si>
    <t>с.Дашино</t>
  </si>
  <si>
    <t>234653200</t>
  </si>
  <si>
    <t>с.Большой Куйген</t>
  </si>
  <si>
    <t>234653300</t>
  </si>
  <si>
    <t>с.Жасарал</t>
  </si>
  <si>
    <t>234653400</t>
  </si>
  <si>
    <t>с.Шагырлы</t>
  </si>
  <si>
    <t>234655000</t>
  </si>
  <si>
    <t>Кудряшовский с.о.</t>
  </si>
  <si>
    <t>234655100</t>
  </si>
  <si>
    <t>с.Кудряшево</t>
  </si>
  <si>
    <t>234655200</t>
  </si>
  <si>
    <t>с.Жанаауыл</t>
  </si>
  <si>
    <t>234655300</t>
  </si>
  <si>
    <t>с. Арна</t>
  </si>
  <si>
    <t>234656000</t>
  </si>
  <si>
    <t>Кигашский с.о.</t>
  </si>
  <si>
    <t>234656100</t>
  </si>
  <si>
    <t>с.Кигач</t>
  </si>
  <si>
    <t>234656200</t>
  </si>
  <si>
    <t>рзд.Hурпеисовой</t>
  </si>
  <si>
    <t>234657000</t>
  </si>
  <si>
    <t>Макашский с.о.</t>
  </si>
  <si>
    <t>234657100</t>
  </si>
  <si>
    <t>234657300</t>
  </si>
  <si>
    <t>с.Алипова</t>
  </si>
  <si>
    <t>234657400</t>
  </si>
  <si>
    <t>с.Иманово</t>
  </si>
  <si>
    <t>234657500</t>
  </si>
  <si>
    <t>с.Кокарна</t>
  </si>
  <si>
    <t>234657600</t>
  </si>
  <si>
    <t>234657900</t>
  </si>
  <si>
    <t>234659000</t>
  </si>
  <si>
    <t>Hуржауский с.о.</t>
  </si>
  <si>
    <t>234659100</t>
  </si>
  <si>
    <t>с.Нуржау</t>
  </si>
  <si>
    <t>234659300</t>
  </si>
  <si>
    <t>234663000</t>
  </si>
  <si>
    <t>Тенизский с.о.</t>
  </si>
  <si>
    <t>234663100</t>
  </si>
  <si>
    <t>с.Приморье</t>
  </si>
  <si>
    <t>234663200</t>
  </si>
  <si>
    <t>аул Кумаргали</t>
  </si>
  <si>
    <t>234663300</t>
  </si>
  <si>
    <t>аул Даулет</t>
  </si>
  <si>
    <t>234663400</t>
  </si>
  <si>
    <t>аул Шайхы</t>
  </si>
  <si>
    <t>234665000</t>
  </si>
  <si>
    <t>Сафоновский с.о.</t>
  </si>
  <si>
    <t>234665100</t>
  </si>
  <si>
    <t>с.Сафоновка</t>
  </si>
  <si>
    <t>234667000</t>
  </si>
  <si>
    <t>Суюндукский с.о.</t>
  </si>
  <si>
    <t>234667100</t>
  </si>
  <si>
    <t>с.Суюндук</t>
  </si>
  <si>
    <t>234667200</t>
  </si>
  <si>
    <t>с.Батырбек</t>
  </si>
  <si>
    <t>234667300</t>
  </si>
  <si>
    <t>с.Егинкудук</t>
  </si>
  <si>
    <t>234667400</t>
  </si>
  <si>
    <t>с.Жалгызапан</t>
  </si>
  <si>
    <t>234669000</t>
  </si>
  <si>
    <t>Шортанбайский с.о.</t>
  </si>
  <si>
    <t>234669100</t>
  </si>
  <si>
    <t>с.Шортанбай</t>
  </si>
  <si>
    <t>234669200</t>
  </si>
  <si>
    <t>234800000</t>
  </si>
  <si>
    <t>Кзылкогинский район</t>
  </si>
  <si>
    <t>234830000</t>
  </si>
  <si>
    <t>234830100</t>
  </si>
  <si>
    <t>234835000</t>
  </si>
  <si>
    <t>Джамбылский а.о.</t>
  </si>
  <si>
    <t>234835100</t>
  </si>
  <si>
    <t>234835102</t>
  </si>
  <si>
    <t>с.Байгонды</t>
  </si>
  <si>
    <t>234835103</t>
  </si>
  <si>
    <t>с.Бегей</t>
  </si>
  <si>
    <t>234835104</t>
  </si>
  <si>
    <t>с.Досым</t>
  </si>
  <si>
    <t>234835106</t>
  </si>
  <si>
    <t>с.Кайсары</t>
  </si>
  <si>
    <t>234835107</t>
  </si>
  <si>
    <t>с.Кога</t>
  </si>
  <si>
    <t>234835108</t>
  </si>
  <si>
    <t>с.Оразбай</t>
  </si>
  <si>
    <t>234835200</t>
  </si>
  <si>
    <t>с.Айдын</t>
  </si>
  <si>
    <t>234835202</t>
  </si>
  <si>
    <t>с.Алабие</t>
  </si>
  <si>
    <t>234835203</t>
  </si>
  <si>
    <t>с.Кызылмешит</t>
  </si>
  <si>
    <t>234835300</t>
  </si>
  <si>
    <t>234835302</t>
  </si>
  <si>
    <t>с.Айжарык</t>
  </si>
  <si>
    <t>234835303</t>
  </si>
  <si>
    <t>с.Арыстангали</t>
  </si>
  <si>
    <t>Кумжарганский с.о.</t>
  </si>
  <si>
    <t>154851100</t>
  </si>
  <si>
    <t>а.Бирлик</t>
  </si>
  <si>
    <t>154851102</t>
  </si>
  <si>
    <t>с.Алтынай</t>
  </si>
  <si>
    <t>154851300</t>
  </si>
  <si>
    <t>154851302</t>
  </si>
  <si>
    <t>с.Аккора</t>
  </si>
  <si>
    <t>154851303</t>
  </si>
  <si>
    <t>154851304</t>
  </si>
  <si>
    <t>с.Сарытогай</t>
  </si>
  <si>
    <t>154851305</t>
  </si>
  <si>
    <t>точка Жалтыркуль</t>
  </si>
  <si>
    <t>154851306</t>
  </si>
  <si>
    <t>154851400</t>
  </si>
  <si>
    <t>с.Кумжарган</t>
  </si>
  <si>
    <t>154851402</t>
  </si>
  <si>
    <t>154851403</t>
  </si>
  <si>
    <t>с.Ашыбокет</t>
  </si>
  <si>
    <t>154851404</t>
  </si>
  <si>
    <t>с.Жаманбуйраат</t>
  </si>
  <si>
    <t>154851405</t>
  </si>
  <si>
    <t>с.Карасай</t>
  </si>
  <si>
    <t>154851407</t>
  </si>
  <si>
    <t>с.Жидехан</t>
  </si>
  <si>
    <t>154851408</t>
  </si>
  <si>
    <t>с.Шилисайсага</t>
  </si>
  <si>
    <t>154851500</t>
  </si>
  <si>
    <t>с.Шенгельши</t>
  </si>
  <si>
    <t>154851504</t>
  </si>
  <si>
    <t>154851505</t>
  </si>
  <si>
    <t>с.Тасбулак</t>
  </si>
  <si>
    <t>154855000</t>
  </si>
  <si>
    <t>Кумсайский с.о.</t>
  </si>
  <si>
    <t>154855100</t>
  </si>
  <si>
    <t>154855400</t>
  </si>
  <si>
    <t>154855402</t>
  </si>
  <si>
    <t>154855404</t>
  </si>
  <si>
    <t>с.Кишкенеколь</t>
  </si>
  <si>
    <t>154855407</t>
  </si>
  <si>
    <t>с.Орь</t>
  </si>
  <si>
    <t>154855600</t>
  </si>
  <si>
    <t>с.Терисбутак</t>
  </si>
  <si>
    <t>154855603</t>
  </si>
  <si>
    <t>точка Тогыз уй</t>
  </si>
  <si>
    <t>154855800</t>
  </si>
  <si>
    <t>а.Шили</t>
  </si>
  <si>
    <t>154855803</t>
  </si>
  <si>
    <t>с.Верхний Кумсай</t>
  </si>
  <si>
    <t>154855804</t>
  </si>
  <si>
    <t>с.Туздыколь</t>
  </si>
  <si>
    <t>154855805</t>
  </si>
  <si>
    <t>точка Птичник</t>
  </si>
  <si>
    <t>154857000</t>
  </si>
  <si>
    <t>Мугалжарский с.о.</t>
  </si>
  <si>
    <t>154857100</t>
  </si>
  <si>
    <t>с.Мугалжар</t>
  </si>
  <si>
    <t>154865000</t>
  </si>
  <si>
    <t>Талдысайский с.о.</t>
  </si>
  <si>
    <t>154865100</t>
  </si>
  <si>
    <t>154865102</t>
  </si>
  <si>
    <t>с.Шакымбаз</t>
  </si>
  <si>
    <t>154865103</t>
  </si>
  <si>
    <t>точка Букабаз</t>
  </si>
  <si>
    <t>154865104</t>
  </si>
  <si>
    <t>точка Ешкибаз</t>
  </si>
  <si>
    <t>154865105</t>
  </si>
  <si>
    <t>154865106</t>
  </si>
  <si>
    <t>точка Кырыкозек</t>
  </si>
  <si>
    <t>154865107</t>
  </si>
  <si>
    <t>точка Огибаз</t>
  </si>
  <si>
    <t>154865108</t>
  </si>
  <si>
    <t>точка Шибулак</t>
  </si>
  <si>
    <t>154865400</t>
  </si>
  <si>
    <t>154865405</t>
  </si>
  <si>
    <t>точка Кумкудык</t>
  </si>
  <si>
    <t>154865406</t>
  </si>
  <si>
    <t>точка Оил</t>
  </si>
  <si>
    <t>155200000</t>
  </si>
  <si>
    <t>Уилский район</t>
  </si>
  <si>
    <t>155230000</t>
  </si>
  <si>
    <t>Уилский с.о.</t>
  </si>
  <si>
    <t>155230100</t>
  </si>
  <si>
    <t>с.Уил</t>
  </si>
  <si>
    <t>155230200</t>
  </si>
  <si>
    <t>с.Акшатау</t>
  </si>
  <si>
    <t>155230202</t>
  </si>
  <si>
    <t>с.Ашыкара</t>
  </si>
  <si>
    <t>155230203</t>
  </si>
  <si>
    <t>с.Енсеген</t>
  </si>
  <si>
    <t>155230300</t>
  </si>
  <si>
    <t>с.Екпетал</t>
  </si>
  <si>
    <t>155230400</t>
  </si>
  <si>
    <t>с.Каракемер</t>
  </si>
  <si>
    <t>155230402</t>
  </si>
  <si>
    <t>с.Ашысай</t>
  </si>
  <si>
    <t>155230403</t>
  </si>
  <si>
    <t>с.Сегизсай</t>
  </si>
  <si>
    <t>155230404</t>
  </si>
  <si>
    <t>с.Талтогай</t>
  </si>
  <si>
    <t>155235000</t>
  </si>
  <si>
    <t>Каиндинский с.о.</t>
  </si>
  <si>
    <t>155235100</t>
  </si>
  <si>
    <t>155235102</t>
  </si>
  <si>
    <t>155235103</t>
  </si>
  <si>
    <t>155235300</t>
  </si>
  <si>
    <t>с.Косембай</t>
  </si>
  <si>
    <t>155235302</t>
  </si>
  <si>
    <t>с.Жемет</t>
  </si>
  <si>
    <t>155235303</t>
  </si>
  <si>
    <t>с.Даулетбек</t>
  </si>
  <si>
    <t>155237000</t>
  </si>
  <si>
    <t>Караойский с.о.</t>
  </si>
  <si>
    <t>155237100</t>
  </si>
  <si>
    <t>с.Караой</t>
  </si>
  <si>
    <t>155237102</t>
  </si>
  <si>
    <t>с.Корганоба</t>
  </si>
  <si>
    <t>155237200</t>
  </si>
  <si>
    <t>234839411</t>
  </si>
  <si>
    <t>уч.Токтабай</t>
  </si>
  <si>
    <t>234843000</t>
  </si>
  <si>
    <t>Кызылкогинский с.о.</t>
  </si>
  <si>
    <t>234843100</t>
  </si>
  <si>
    <t>с.Карабау</t>
  </si>
  <si>
    <t>234843102</t>
  </si>
  <si>
    <t>с.Акшкол</t>
  </si>
  <si>
    <t>234843103</t>
  </si>
  <si>
    <t>с.Жанакудык</t>
  </si>
  <si>
    <t>234843105</t>
  </si>
  <si>
    <t>с.Жубан</t>
  </si>
  <si>
    <t>234843106</t>
  </si>
  <si>
    <t>с.Кенебай</t>
  </si>
  <si>
    <t>234843107</t>
  </si>
  <si>
    <t>с.Омиркора</t>
  </si>
  <si>
    <t>234843108</t>
  </si>
  <si>
    <t>с.Сандыбай</t>
  </si>
  <si>
    <t>234843109</t>
  </si>
  <si>
    <t>234843111</t>
  </si>
  <si>
    <t>с.Торткудык</t>
  </si>
  <si>
    <t>234847000</t>
  </si>
  <si>
    <t>Мукурский с.о.</t>
  </si>
  <si>
    <t>234847100</t>
  </si>
  <si>
    <t>с.Мукур</t>
  </si>
  <si>
    <t>234847102</t>
  </si>
  <si>
    <t>234847104</t>
  </si>
  <si>
    <t>234847106</t>
  </si>
  <si>
    <t>с.Камкудык</t>
  </si>
  <si>
    <t>234847107</t>
  </si>
  <si>
    <t>рзд.279</t>
  </si>
  <si>
    <t>234847108</t>
  </si>
  <si>
    <t>с.Талкудык</t>
  </si>
  <si>
    <t>234847200</t>
  </si>
  <si>
    <t>с.Жамансор</t>
  </si>
  <si>
    <t>234847300</t>
  </si>
  <si>
    <t>155239300</t>
  </si>
  <si>
    <t>155239302</t>
  </si>
  <si>
    <t>155239303</t>
  </si>
  <si>
    <t>с.Шанке</t>
  </si>
  <si>
    <t>155243000</t>
  </si>
  <si>
    <t>Коптогайский с.о.</t>
  </si>
  <si>
    <t>155243100</t>
  </si>
  <si>
    <t>155243102</t>
  </si>
  <si>
    <t>155243103</t>
  </si>
  <si>
    <t>155243104</t>
  </si>
  <si>
    <t>с.Шатпа</t>
  </si>
  <si>
    <t>155243200</t>
  </si>
  <si>
    <t>155243202</t>
  </si>
  <si>
    <t>155243203</t>
  </si>
  <si>
    <t>с.Тартогай</t>
  </si>
  <si>
    <t>155243300</t>
  </si>
  <si>
    <t>155243302</t>
  </si>
  <si>
    <t>155243303</t>
  </si>
  <si>
    <t>155243400</t>
  </si>
  <si>
    <t>с.Шубарши</t>
  </si>
  <si>
    <t>155243402</t>
  </si>
  <si>
    <t>с.Таушан</t>
  </si>
  <si>
    <t>155245000</t>
  </si>
  <si>
    <t>Саралжинский с.о.</t>
  </si>
  <si>
    <t>155245100</t>
  </si>
  <si>
    <t>155245200</t>
  </si>
  <si>
    <t>с.Аккемер</t>
  </si>
  <si>
    <t>155245202</t>
  </si>
  <si>
    <t>с.Канылтыр</t>
  </si>
  <si>
    <t>155245203</t>
  </si>
  <si>
    <t>с.Татарбаз</t>
  </si>
  <si>
    <t>155245204</t>
  </si>
  <si>
    <t>с.Шынбай</t>
  </si>
  <si>
    <t>155245300</t>
  </si>
  <si>
    <t>155245302</t>
  </si>
  <si>
    <t>с.Каракуыс</t>
  </si>
  <si>
    <t>155245303</t>
  </si>
  <si>
    <t>155245400</t>
  </si>
  <si>
    <t>с.Конырат</t>
  </si>
  <si>
    <t>155245500</t>
  </si>
  <si>
    <t>с.Шикудук</t>
  </si>
  <si>
    <t>155247000</t>
  </si>
  <si>
    <t>Сарыбийский с.о.</t>
  </si>
  <si>
    <t>155247100</t>
  </si>
  <si>
    <t>с.Сарыбие</t>
  </si>
  <si>
    <t>155247102</t>
  </si>
  <si>
    <t>с.Кандыколь</t>
  </si>
  <si>
    <t>155247103</t>
  </si>
  <si>
    <t>с.Оппосор</t>
  </si>
  <si>
    <t>155247200</t>
  </si>
  <si>
    <t>155247203</t>
  </si>
  <si>
    <t>155600000</t>
  </si>
  <si>
    <t>Темирский район</t>
  </si>
  <si>
    <t>155621000</t>
  </si>
  <si>
    <t>Темирская г.а.</t>
  </si>
  <si>
    <t>155621100</t>
  </si>
  <si>
    <t>г.Темир</t>
  </si>
  <si>
    <t>155621200</t>
  </si>
  <si>
    <t>155630000</t>
  </si>
  <si>
    <t>Шубаркудукская п.а.</t>
  </si>
  <si>
    <t>155630100</t>
  </si>
  <si>
    <t>п.Шубаркудук</t>
  </si>
  <si>
    <t>155630300</t>
  </si>
  <si>
    <t>ст.Жаксымай</t>
  </si>
  <si>
    <t>155630400</t>
  </si>
  <si>
    <t>ст.Кенжалы</t>
  </si>
  <si>
    <t>155630406</t>
  </si>
  <si>
    <t>а.Толепберген батыра</t>
  </si>
  <si>
    <t>155630700</t>
  </si>
  <si>
    <t>Промысел Шубаркудук</t>
  </si>
  <si>
    <t>155632000</t>
  </si>
  <si>
    <t>155632100</t>
  </si>
  <si>
    <t>155632102</t>
  </si>
  <si>
    <t>точка Аксай</t>
  </si>
  <si>
    <t>Услуги по исследованиям и экспериментальным разработкам в области психологии</t>
  </si>
  <si>
    <t>Услуги по исследованиям и  разработкам в области права</t>
  </si>
  <si>
    <t>Услуги по исследованиям и разработкам в области общественных наук прочих</t>
  </si>
  <si>
    <t>Услуги по исследованиям и экспериментальным разработкам в области языкознания и литературы</t>
  </si>
  <si>
    <t>Услуги по исследованиям и  углубленным разработкам в области общественных и гуманитарных наук</t>
  </si>
  <si>
    <t>73.11.11</t>
  </si>
  <si>
    <t>73.11.12</t>
  </si>
  <si>
    <t>Услуги по сбыту без посредников  и прямой рассылке по почте</t>
  </si>
  <si>
    <t>73.11.13</t>
  </si>
  <si>
    <t>Услуги по разработке идеи (концепции) и дизайна рекламных объектов</t>
  </si>
  <si>
    <t>73.11.19</t>
  </si>
  <si>
    <t>73.12.11</t>
  </si>
  <si>
    <t>Услуги по продаже и аренде места для рекламы, предоставляемые за вознаграждение или на договорной основе, в печатных средствах информации</t>
  </si>
  <si>
    <t>73.12.12</t>
  </si>
  <si>
    <t>Услуги по продаже и аренде места или времени для рекламы на телевидении/радио, предоставляемые за вознаграждение или на договорной основе</t>
  </si>
  <si>
    <t>73.12.13</t>
  </si>
  <si>
    <t>Услуги по продаже и аренде места или времени для рекламы в Интернете, предоставляемые за вознаграждение или на договорной основе</t>
  </si>
  <si>
    <t>73.12.14</t>
  </si>
  <si>
    <t>73.12.19</t>
  </si>
  <si>
    <t>73.12.20</t>
  </si>
  <si>
    <t>Услуги по перепродаже места или времени для рекламы, предоставляемые за вознаграждение или на договорной основе</t>
  </si>
  <si>
    <t>Услуги по изучению рынка: обзоры количественные  для конкретных случаев</t>
  </si>
  <si>
    <t>74.10.11</t>
  </si>
  <si>
    <t>74.10.12</t>
  </si>
  <si>
    <t>74.10.19</t>
  </si>
  <si>
    <t>74.10.20</t>
  </si>
  <si>
    <t>Фотопластины и фотопленка, экспонированные и проявленные прочие</t>
  </si>
  <si>
    <t>Услуги коммерческие брокерские и  услуги по оценке, не относящиеся к недвижимости и объектам страхования</t>
  </si>
  <si>
    <t>Услуги по прогнозу погоды и  метеорологии</t>
  </si>
  <si>
    <t>Услуги научно-технические консультационные прочие, не включенные в другие группировки</t>
  </si>
  <si>
    <t>77.11.10</t>
  </si>
  <si>
    <t>Услуги  по аренде автомобилей и средств автотранспортных легковых без водителя</t>
  </si>
  <si>
    <t>77.12.11</t>
  </si>
  <si>
    <t>77.12.19</t>
  </si>
  <si>
    <t>Услуги по аренде (прокату) оборудования развлекательного и спортивного</t>
  </si>
  <si>
    <t>Услуги по аренде (прокату) телевизоров, радиоприемников, устройств для видеозаписи и соответствующего оборудования и принадлежностей</t>
  </si>
  <si>
    <t>Услуги по аренде (прокату) мебели и предметов бытовых  прочих</t>
  </si>
  <si>
    <t>Услуги по аренде (прокату)  средств технических и оборудования для самостоятельного выполнения различных видов работ</t>
  </si>
  <si>
    <t>точка Бекей</t>
  </si>
  <si>
    <t>155643303</t>
  </si>
  <si>
    <t>точка Ортабаз</t>
  </si>
  <si>
    <t>155643304</t>
  </si>
  <si>
    <t>точка Сатай</t>
  </si>
  <si>
    <t>155643305</t>
  </si>
  <si>
    <t>с.Теректи</t>
  </si>
  <si>
    <t>155643306</t>
  </si>
  <si>
    <t>с.Шубаржылан</t>
  </si>
  <si>
    <t>155649000</t>
  </si>
  <si>
    <t>Шубаршийская п.а.</t>
  </si>
  <si>
    <t>155649100</t>
  </si>
  <si>
    <t>п.Шубарши</t>
  </si>
  <si>
    <t>155649300</t>
  </si>
  <si>
    <t>с.Кенкияк</t>
  </si>
  <si>
    <t>156000000</t>
  </si>
  <si>
    <t>Хромтауский район</t>
  </si>
  <si>
    <t>156020100</t>
  </si>
  <si>
    <t>г.Хромтау</t>
  </si>
  <si>
    <t>156033000</t>
  </si>
  <si>
    <t>156033100</t>
  </si>
  <si>
    <t>156033104</t>
  </si>
  <si>
    <t>156033200</t>
  </si>
  <si>
    <t>а.Жарбутак</t>
  </si>
  <si>
    <t>156033202</t>
  </si>
  <si>
    <t>с.Конебаев</t>
  </si>
  <si>
    <t>Услуги по аренде машин и оборудования прочих без оператора и средств материальных, не включенных  в другие группировки</t>
  </si>
  <si>
    <t>Услуги по предоставлению лицензий на право использования торговых знаков и привилегий</t>
  </si>
  <si>
    <t>Услуги по предоставлению лицензий на право использования  интеллектуальной собственности и  продукции подобной прочей, кроме произведений, защищенных авторскими правами</t>
  </si>
  <si>
    <t>78.10.11</t>
  </si>
  <si>
    <t>78.10.12</t>
  </si>
  <si>
    <t>Услуги агентств по временному трудоустройству по обеспечению персоналом для работы на компьютерах и оборудовании телекоммуникационном</t>
  </si>
  <si>
    <t>с.Карабаз</t>
  </si>
  <si>
    <t>156040300</t>
  </si>
  <si>
    <t>с.Кошенсай</t>
  </si>
  <si>
    <t>156041000</t>
  </si>
  <si>
    <t>156041100</t>
  </si>
  <si>
    <t>156041104</t>
  </si>
  <si>
    <t>с.Тасоткел</t>
  </si>
  <si>
    <t>156041280</t>
  </si>
  <si>
    <t>156041283</t>
  </si>
  <si>
    <t>с.Дамды</t>
  </si>
  <si>
    <t>156041400</t>
  </si>
  <si>
    <t>156043000</t>
  </si>
  <si>
    <t>Кудуксайский с.о.</t>
  </si>
  <si>
    <t>156043100</t>
  </si>
  <si>
    <t>с.Кудуксай</t>
  </si>
  <si>
    <t>156043102</t>
  </si>
  <si>
    <t>Старая ферма</t>
  </si>
  <si>
    <t>156043104</t>
  </si>
  <si>
    <t>кр.хоз Райса</t>
  </si>
  <si>
    <t>156043111</t>
  </si>
  <si>
    <t>с.Кеной</t>
  </si>
  <si>
    <t>156043112</t>
  </si>
  <si>
    <t>с.Плес</t>
  </si>
  <si>
    <t>156043500</t>
  </si>
  <si>
    <t>с.Ойсылкара</t>
  </si>
  <si>
    <t>156043502</t>
  </si>
  <si>
    <t>156043503</t>
  </si>
  <si>
    <t>с.Верхний</t>
  </si>
  <si>
    <t>156045000</t>
  </si>
  <si>
    <t>Кызылсуский с.о.</t>
  </si>
  <si>
    <t>156045100</t>
  </si>
  <si>
    <t>с.Сарысай</t>
  </si>
  <si>
    <t>156045104</t>
  </si>
  <si>
    <t>с.Кокуй</t>
  </si>
  <si>
    <t>156045107</t>
  </si>
  <si>
    <t>156045300</t>
  </si>
  <si>
    <t>с.Енбекшиказах</t>
  </si>
  <si>
    <t>156045302</t>
  </si>
  <si>
    <t>Hовая деревня</t>
  </si>
  <si>
    <t>156045600</t>
  </si>
  <si>
    <t>с.Кызылсу</t>
  </si>
  <si>
    <t>156045602</t>
  </si>
  <si>
    <t>с.Ескали</t>
  </si>
  <si>
    <t>156047000</t>
  </si>
  <si>
    <t>Акжарский с.о.</t>
  </si>
  <si>
    <t>156047100</t>
  </si>
  <si>
    <t>156047102</t>
  </si>
  <si>
    <t>с.Орташа</t>
  </si>
  <si>
    <t>156047104</t>
  </si>
  <si>
    <t>с.Тускаинсай</t>
  </si>
  <si>
    <t>156047105</t>
  </si>
  <si>
    <t>156047106</t>
  </si>
  <si>
    <t>с.Шинтемир</t>
  </si>
  <si>
    <t>156047500</t>
  </si>
  <si>
    <t>156048000</t>
  </si>
  <si>
    <t>Никельтауский с.о.</t>
  </si>
  <si>
    <t>156048100</t>
  </si>
  <si>
    <t>с.Hикельтау</t>
  </si>
  <si>
    <t>156049000</t>
  </si>
  <si>
    <t>Табантальский с.о.</t>
  </si>
  <si>
    <t>156049100</t>
  </si>
  <si>
    <t>156049103</t>
  </si>
  <si>
    <t>ст.Бакай</t>
  </si>
  <si>
    <t>156049105</t>
  </si>
  <si>
    <t>с.Заречный</t>
  </si>
  <si>
    <t>156049200</t>
  </si>
  <si>
    <t>с.Бакай</t>
  </si>
  <si>
    <t>156049300</t>
  </si>
  <si>
    <t>с.Жайлаусай</t>
  </si>
  <si>
    <t>156049400</t>
  </si>
  <si>
    <t>156051000</t>
  </si>
  <si>
    <t>Тассайский с.о.</t>
  </si>
  <si>
    <t>156051100</t>
  </si>
  <si>
    <t>156051102</t>
  </si>
  <si>
    <t>точка Айткул</t>
  </si>
  <si>
    <t>156051400</t>
  </si>
  <si>
    <t>а.Кокпекти</t>
  </si>
  <si>
    <t>156051402</t>
  </si>
  <si>
    <t>точка Чкалова</t>
  </si>
  <si>
    <t>156051405</t>
  </si>
  <si>
    <t>точка Ушбулак</t>
  </si>
  <si>
    <t>156053000</t>
  </si>
  <si>
    <t>156053100</t>
  </si>
  <si>
    <t>156053200</t>
  </si>
  <si>
    <t>с.Акбулак</t>
  </si>
  <si>
    <t>156053202</t>
  </si>
  <si>
    <t>с.Шампик</t>
  </si>
  <si>
    <t>156053300</t>
  </si>
  <si>
    <t>156053302</t>
  </si>
  <si>
    <t>156053400</t>
  </si>
  <si>
    <t>с.Уйтас</t>
  </si>
  <si>
    <t>156053402</t>
  </si>
  <si>
    <t>с.Аккудук</t>
  </si>
  <si>
    <t>156053405</t>
  </si>
  <si>
    <t>ст.Кудуксай</t>
  </si>
  <si>
    <t>156400000</t>
  </si>
  <si>
    <t>Шалкарский район</t>
  </si>
  <si>
    <t>156420000</t>
  </si>
  <si>
    <t>Шалкарская г.а.</t>
  </si>
  <si>
    <t>156420100</t>
  </si>
  <si>
    <t>г.Шалкар</t>
  </si>
  <si>
    <t>156433000</t>
  </si>
  <si>
    <t>Айшуакский с.о.</t>
  </si>
  <si>
    <t>156433100</t>
  </si>
  <si>
    <t>с.Бегимбет</t>
  </si>
  <si>
    <t>156433102</t>
  </si>
  <si>
    <t>точка Аккора</t>
  </si>
  <si>
    <t>156433103</t>
  </si>
  <si>
    <t>точка Жаманкум</t>
  </si>
  <si>
    <t>156433104</t>
  </si>
  <si>
    <t>ГКС-11</t>
  </si>
  <si>
    <t>156433105</t>
  </si>
  <si>
    <t>точка Каражиде</t>
  </si>
  <si>
    <t>156433106</t>
  </si>
  <si>
    <t>точка Козкора</t>
  </si>
  <si>
    <t>156433107</t>
  </si>
  <si>
    <t>точка Миялы</t>
  </si>
  <si>
    <t>156433108</t>
  </si>
  <si>
    <t>точка Оразымбет</t>
  </si>
  <si>
    <t>156433109</t>
  </si>
  <si>
    <t>точка Примбет</t>
  </si>
  <si>
    <t>156433111</t>
  </si>
  <si>
    <t>точка Сарыапан</t>
  </si>
  <si>
    <t>156433112</t>
  </si>
  <si>
    <t>точка Соркудук</t>
  </si>
  <si>
    <t>156433113</t>
  </si>
  <si>
    <t>точка Талап</t>
  </si>
  <si>
    <t>156433114</t>
  </si>
  <si>
    <t>с.Коскак</t>
  </si>
  <si>
    <t>156433115</t>
  </si>
  <si>
    <t>точка Акшакудук</t>
  </si>
  <si>
    <t>156433116</t>
  </si>
  <si>
    <t>точка Кокала</t>
  </si>
  <si>
    <t>156433117</t>
  </si>
  <si>
    <t>точка Маташ</t>
  </si>
  <si>
    <t>156433118</t>
  </si>
  <si>
    <t>точка Сейл</t>
  </si>
  <si>
    <t>156433119</t>
  </si>
  <si>
    <t>База туз</t>
  </si>
  <si>
    <t>156433200</t>
  </si>
  <si>
    <t>а.Есетата</t>
  </si>
  <si>
    <t>156433202</t>
  </si>
  <si>
    <t>с.Айшуак</t>
  </si>
  <si>
    <t>156433203</t>
  </si>
  <si>
    <t>База Бектемир</t>
  </si>
  <si>
    <t>156433204</t>
  </si>
  <si>
    <t>точка Буйрек</t>
  </si>
  <si>
    <t>156433205</t>
  </si>
  <si>
    <t>точка Жолкудук</t>
  </si>
  <si>
    <t>156433206</t>
  </si>
  <si>
    <t>точка Жана база</t>
  </si>
  <si>
    <t>156433207</t>
  </si>
  <si>
    <t>точка Кишиколь</t>
  </si>
  <si>
    <t>156433208</t>
  </si>
  <si>
    <t>точка Hайзакесен</t>
  </si>
  <si>
    <t>156433209</t>
  </si>
  <si>
    <t>точка Сарыуста</t>
  </si>
  <si>
    <t>156433211</t>
  </si>
  <si>
    <t>точка Сынтас 1</t>
  </si>
  <si>
    <t>156433212</t>
  </si>
  <si>
    <t>точка Сынтас 2</t>
  </si>
  <si>
    <t>156433213</t>
  </si>
  <si>
    <t>точка Сынтас 3</t>
  </si>
  <si>
    <t>156433214</t>
  </si>
  <si>
    <t>точка Сынтас 4</t>
  </si>
  <si>
    <t>156433215</t>
  </si>
  <si>
    <t>точка Тастыкорган</t>
  </si>
  <si>
    <t>156435000</t>
  </si>
  <si>
    <t>Актогайский с.о.</t>
  </si>
  <si>
    <t>156435100</t>
  </si>
  <si>
    <t>с.Котртас</t>
  </si>
  <si>
    <t>156435102</t>
  </si>
  <si>
    <t>точка Корганжар</t>
  </si>
  <si>
    <t>156435106</t>
  </si>
  <si>
    <t>ст.Кауылжыр</t>
  </si>
  <si>
    <t>156435108</t>
  </si>
  <si>
    <t>156435109</t>
  </si>
  <si>
    <t>156437000</t>
  </si>
  <si>
    <t>Бозойский с.о.</t>
  </si>
  <si>
    <t>156437100</t>
  </si>
  <si>
    <t>с.Бозой</t>
  </si>
  <si>
    <t>156437200</t>
  </si>
  <si>
    <t>с.Канбакты</t>
  </si>
  <si>
    <t>156437202</t>
  </si>
  <si>
    <t>точка Алтынкудук</t>
  </si>
  <si>
    <t>156437203</t>
  </si>
  <si>
    <t>точка Баканды</t>
  </si>
  <si>
    <t>156437204</t>
  </si>
  <si>
    <t>точка Каратобе</t>
  </si>
  <si>
    <t>156437205</t>
  </si>
  <si>
    <t>точка Hарегей</t>
  </si>
  <si>
    <t>156437206</t>
  </si>
  <si>
    <t>точка Сагымбай</t>
  </si>
  <si>
    <t>156437207</t>
  </si>
  <si>
    <t>точка Смагул</t>
  </si>
  <si>
    <t>156437208</t>
  </si>
  <si>
    <t>точка Таскора</t>
  </si>
  <si>
    <t>156437209</t>
  </si>
  <si>
    <t>точка Хан</t>
  </si>
  <si>
    <t>156437300</t>
  </si>
  <si>
    <t>а.Коянкулак</t>
  </si>
  <si>
    <t>156437302</t>
  </si>
  <si>
    <t>точка Алибек</t>
  </si>
  <si>
    <t>156437303</t>
  </si>
  <si>
    <t>точка Жаксыбай</t>
  </si>
  <si>
    <t>156437304</t>
  </si>
  <si>
    <t>156437305</t>
  </si>
  <si>
    <t>точка Караногай</t>
  </si>
  <si>
    <t>156437306</t>
  </si>
  <si>
    <t>156437307</t>
  </si>
  <si>
    <t>точка Кызгалдак</t>
  </si>
  <si>
    <t>156437308</t>
  </si>
  <si>
    <t>точка Латипшерип</t>
  </si>
  <si>
    <t>156437309</t>
  </si>
  <si>
    <t>156437311</t>
  </si>
  <si>
    <t>156439000</t>
  </si>
  <si>
    <t>156439100</t>
  </si>
  <si>
    <t>с.Байкадам</t>
  </si>
  <si>
    <t>156439102</t>
  </si>
  <si>
    <t>156439103</t>
  </si>
  <si>
    <t>точка Бекет</t>
  </si>
  <si>
    <t>156439104</t>
  </si>
  <si>
    <t>точка Бозкол</t>
  </si>
  <si>
    <t>156439105</t>
  </si>
  <si>
    <t>точка Итжемес</t>
  </si>
  <si>
    <t>156439106</t>
  </si>
  <si>
    <t>точка Кунгей</t>
  </si>
  <si>
    <t>156439107</t>
  </si>
  <si>
    <t>точка Кулет</t>
  </si>
  <si>
    <t>156439108</t>
  </si>
  <si>
    <t>точка Маякум</t>
  </si>
  <si>
    <t>156439109</t>
  </si>
  <si>
    <t>точка Сарытабан</t>
  </si>
  <si>
    <t>156439111</t>
  </si>
  <si>
    <t>точка Саки 1</t>
  </si>
  <si>
    <t>156439112</t>
  </si>
  <si>
    <t>точка Саки 2</t>
  </si>
  <si>
    <t>156439113</t>
  </si>
  <si>
    <t>точка Танашхан</t>
  </si>
  <si>
    <t>156439114</t>
  </si>
  <si>
    <t>точка Уштаган 1</t>
  </si>
  <si>
    <t>156439115</t>
  </si>
  <si>
    <t>точка Уштаган 2</t>
  </si>
  <si>
    <t>156439116</t>
  </si>
  <si>
    <t>точка Шагылкудук</t>
  </si>
  <si>
    <t>156439200</t>
  </si>
  <si>
    <t>с.Алакозы</t>
  </si>
  <si>
    <t>156439202</t>
  </si>
  <si>
    <t>точка Алимбет</t>
  </si>
  <si>
    <t>156439203</t>
  </si>
  <si>
    <t>точка Айжаркын</t>
  </si>
  <si>
    <t>156439204</t>
  </si>
  <si>
    <t>точка Бактыбай</t>
  </si>
  <si>
    <t>156439205</t>
  </si>
  <si>
    <t>точка Габбас</t>
  </si>
  <si>
    <t>156439206</t>
  </si>
  <si>
    <t>точка Жаманшили</t>
  </si>
  <si>
    <t>156439207</t>
  </si>
  <si>
    <t>156439208</t>
  </si>
  <si>
    <t>точка Киякты</t>
  </si>
  <si>
    <t>156439209</t>
  </si>
  <si>
    <t>точка Кызылбурыш</t>
  </si>
  <si>
    <t>156439211</t>
  </si>
  <si>
    <t>точка Сасыкколь</t>
  </si>
  <si>
    <t>156439212</t>
  </si>
  <si>
    <t>точка Шукыр</t>
  </si>
  <si>
    <t>156441000</t>
  </si>
  <si>
    <t>Жанаконысский с.о.</t>
  </si>
  <si>
    <t>156441100</t>
  </si>
  <si>
    <t>с.Аккайтым</t>
  </si>
  <si>
    <t>156441102</t>
  </si>
  <si>
    <t>точка Акши</t>
  </si>
  <si>
    <t>156441103</t>
  </si>
  <si>
    <t>точка Астаушы</t>
  </si>
  <si>
    <t>156441104</t>
  </si>
  <si>
    <t>точка Бакберген</t>
  </si>
  <si>
    <t>156441105</t>
  </si>
  <si>
    <t>точка Жиделкузен</t>
  </si>
  <si>
    <t>156441106</t>
  </si>
  <si>
    <t>точка Жундыкудук</t>
  </si>
  <si>
    <t>156441107</t>
  </si>
  <si>
    <t>точка Итжемис</t>
  </si>
  <si>
    <t>156441108</t>
  </si>
  <si>
    <t>точка Кабырга</t>
  </si>
  <si>
    <t>156441109</t>
  </si>
  <si>
    <t>точка Конысбай</t>
  </si>
  <si>
    <t>156441111</t>
  </si>
  <si>
    <t>точка Койынбай</t>
  </si>
  <si>
    <t>156441112</t>
  </si>
  <si>
    <t>точка Куйгелек</t>
  </si>
  <si>
    <t>156441113</t>
  </si>
  <si>
    <t>точка Маяк</t>
  </si>
  <si>
    <t>156441114</t>
  </si>
  <si>
    <t>точка Мешелкара</t>
  </si>
  <si>
    <t>156441115</t>
  </si>
  <si>
    <t>точка Сарытабан 8</t>
  </si>
  <si>
    <t>156441116</t>
  </si>
  <si>
    <t>точка Сарытабан 10</t>
  </si>
  <si>
    <t>156441117</t>
  </si>
  <si>
    <t>точка Сарыкуыс</t>
  </si>
  <si>
    <t>156441118</t>
  </si>
  <si>
    <t>точка Ойыл</t>
  </si>
  <si>
    <t>156441119</t>
  </si>
  <si>
    <t>точка Тажиконыр</t>
  </si>
  <si>
    <t>156441121</t>
  </si>
  <si>
    <t>точка Тентнесары</t>
  </si>
  <si>
    <t>156441122</t>
  </si>
  <si>
    <t>точка Тузбаза</t>
  </si>
  <si>
    <t>156441123</t>
  </si>
  <si>
    <t>точка Тышкандыкудук</t>
  </si>
  <si>
    <t>156441124</t>
  </si>
  <si>
    <t>с.Шенгел</t>
  </si>
  <si>
    <t>156441200</t>
  </si>
  <si>
    <t>с.Султанколь</t>
  </si>
  <si>
    <t>273233307</t>
  </si>
  <si>
    <t>с.Молкудык 1</t>
  </si>
  <si>
    <t>273233308</t>
  </si>
  <si>
    <t>с.Молкудык 2</t>
  </si>
  <si>
    <t>273233309</t>
  </si>
  <si>
    <t>с.Мурагер</t>
  </si>
  <si>
    <t>273233311</t>
  </si>
  <si>
    <t>с.Темирастау</t>
  </si>
  <si>
    <t>273233400</t>
  </si>
  <si>
    <t>с.Тинали</t>
  </si>
  <si>
    <t>273233402</t>
  </si>
  <si>
    <t>с.Акуй</t>
  </si>
  <si>
    <t>273233403</t>
  </si>
  <si>
    <t>с.Алкап</t>
  </si>
  <si>
    <t>273233404</t>
  </si>
  <si>
    <t>с.Ашикудык</t>
  </si>
  <si>
    <t>273233405</t>
  </si>
  <si>
    <t>273233406</t>
  </si>
  <si>
    <t>с.Hигмет</t>
  </si>
  <si>
    <t>273233407</t>
  </si>
  <si>
    <t>с.Имангали</t>
  </si>
  <si>
    <t>273233408</t>
  </si>
  <si>
    <t>с.Кентубек 1</t>
  </si>
  <si>
    <t>273233409</t>
  </si>
  <si>
    <t>с.Кентубек 2</t>
  </si>
  <si>
    <t>273233411</t>
  </si>
  <si>
    <t>отг.Кайыржан</t>
  </si>
  <si>
    <t>273233412</t>
  </si>
  <si>
    <t>с.Косауыз</t>
  </si>
  <si>
    <t>273233413</t>
  </si>
  <si>
    <t>с.Мажит</t>
  </si>
  <si>
    <t>с.Отарбай</t>
  </si>
  <si>
    <t>273233415</t>
  </si>
  <si>
    <t>с.Садык</t>
  </si>
  <si>
    <t>273235000</t>
  </si>
  <si>
    <t>Аксуатский с.о</t>
  </si>
  <si>
    <t>273235100</t>
  </si>
  <si>
    <t>273235102</t>
  </si>
  <si>
    <t>с.Алтынбек</t>
  </si>
  <si>
    <t>273235103</t>
  </si>
  <si>
    <t>с.Бакшакудук</t>
  </si>
  <si>
    <t>273235104</t>
  </si>
  <si>
    <t>с.Грищенко</t>
  </si>
  <si>
    <t>273235105</t>
  </si>
  <si>
    <t>Сахарный алхат</t>
  </si>
  <si>
    <t>273235200</t>
  </si>
  <si>
    <t>273235203</t>
  </si>
  <si>
    <t>с.Жагор</t>
  </si>
  <si>
    <t>273235204</t>
  </si>
  <si>
    <t>с.Hайза</t>
  </si>
  <si>
    <t>273237000</t>
  </si>
  <si>
    <t>273237100</t>
  </si>
  <si>
    <t>273237200</t>
  </si>
  <si>
    <t>с.Бесоба</t>
  </si>
  <si>
    <t>273237203</t>
  </si>
  <si>
    <t>с.Железнов</t>
  </si>
  <si>
    <t>273237204</t>
  </si>
  <si>
    <t>с.Мосагаш</t>
  </si>
  <si>
    <t>273237205</t>
  </si>
  <si>
    <t>с.Hовый Пашкин</t>
  </si>
  <si>
    <t>273237206</t>
  </si>
  <si>
    <t>с.Пашкин</t>
  </si>
  <si>
    <t>273237208</t>
  </si>
  <si>
    <t>с.Чукалин</t>
  </si>
  <si>
    <t>273237300</t>
  </si>
  <si>
    <t>с.Тегисжол</t>
  </si>
  <si>
    <t>273237302</t>
  </si>
  <si>
    <t>с.Акшелек</t>
  </si>
  <si>
    <t>273237303</t>
  </si>
  <si>
    <t>с.Алабайтал</t>
  </si>
  <si>
    <t>273237304</t>
  </si>
  <si>
    <t>с.Жанаорын</t>
  </si>
  <si>
    <t>273237305</t>
  </si>
  <si>
    <t>с.Комсомольск</t>
  </si>
  <si>
    <t>273237306</t>
  </si>
  <si>
    <t>273237307</t>
  </si>
  <si>
    <t>с.Кызыливан</t>
  </si>
  <si>
    <t>273237308</t>
  </si>
  <si>
    <t>с.Малый Горбунов</t>
  </si>
  <si>
    <t>273237309</t>
  </si>
  <si>
    <t>с.Hагибин</t>
  </si>
  <si>
    <t>273237312</t>
  </si>
  <si>
    <t>с.Hедопекин</t>
  </si>
  <si>
    <t>273237313</t>
  </si>
  <si>
    <t>с.Сансызбай</t>
  </si>
  <si>
    <t>273237314</t>
  </si>
  <si>
    <t>с.Сутягин</t>
  </si>
  <si>
    <t>273237400</t>
  </si>
  <si>
    <t>273237402</t>
  </si>
  <si>
    <t>Бесаул</t>
  </si>
  <si>
    <t>273237404</t>
  </si>
  <si>
    <t>с.Карпов</t>
  </si>
  <si>
    <t>273237405</t>
  </si>
  <si>
    <t>с.Коскудык</t>
  </si>
  <si>
    <t>273237406</t>
  </si>
  <si>
    <t>Опытная станция</t>
  </si>
  <si>
    <t>273237407</t>
  </si>
  <si>
    <t>273237408</t>
  </si>
  <si>
    <t>с.Скоробогатов</t>
  </si>
  <si>
    <t>273237409</t>
  </si>
  <si>
    <t>с.Стольников</t>
  </si>
  <si>
    <t>273237500</t>
  </si>
  <si>
    <t>273237502</t>
  </si>
  <si>
    <t>с.Азовское</t>
  </si>
  <si>
    <t>273237600</t>
  </si>
  <si>
    <t>с.Тоган</t>
  </si>
  <si>
    <t>с.Амантай</t>
  </si>
  <si>
    <t>273237605</t>
  </si>
  <si>
    <t>Подхоз Казлакрица</t>
  </si>
  <si>
    <t>точка Жиде</t>
  </si>
  <si>
    <t>156444108</t>
  </si>
  <si>
    <t>точка Карашеген</t>
  </si>
  <si>
    <t>156444109</t>
  </si>
  <si>
    <t>точка Кудайколь</t>
  </si>
  <si>
    <t>156444111</t>
  </si>
  <si>
    <t>точка Кумшокат</t>
  </si>
  <si>
    <t>156444112</t>
  </si>
  <si>
    <t>точка Кызылкеспе</t>
  </si>
  <si>
    <t>156444113</t>
  </si>
  <si>
    <t>точка Саралжылдысу</t>
  </si>
  <si>
    <t>156444114</t>
  </si>
  <si>
    <t>точка Таскара</t>
  </si>
  <si>
    <t>156444115</t>
  </si>
  <si>
    <t>точка Тугескен</t>
  </si>
  <si>
    <t>156444116</t>
  </si>
  <si>
    <t>Суда и лодки (исключая надувные) прогулочные и спортивные парусные с или без вспомогательным мотором</t>
  </si>
  <si>
    <t>Услуги в области производства судов и  лодок прогулочных и спортивных</t>
  </si>
  <si>
    <t>Вагоны железнодорожные самоходные и вагоны трамвайные, автомотрисы и автодрезины (кроме транспортных средств  для ремонта и технического обслуживания)</t>
  </si>
  <si>
    <t>Вагоны железнодорожные и трамвайные несамоходные пассажирские, багажные и специального назначения</t>
  </si>
  <si>
    <t>Части локомотивов железнодорожных, трамвайных моторных вагонов и подвижного состава, включая  крепежные изделия и арматуру; оборудования механическое для управления движением</t>
  </si>
  <si>
    <t>Услуги по переделке, установке оборудования и отделке железнодорожных локомотивов, трамвайных моторных вагонов и подвижного состава</t>
  </si>
  <si>
    <t>Самолеты легкие (самолеты и аппараты летательные прочие, не включенные в другие группировки, имеющие порожнюю массу не более 2000 кг)</t>
  </si>
  <si>
    <t>Самолеты тяжелые (самолеты и аппараты летательные прочие, не включенные в другие группировки, имеющие порожнюю массу свыше 15000 кг)</t>
  </si>
  <si>
    <t>Аппараты летательные космические (включая спутники искусственные) и ракеты-носители</t>
  </si>
  <si>
    <t>Услуги по ремонту и реконструкции летательных аппаратов и двигателей летательных аппаратов</t>
  </si>
  <si>
    <t>Услуги в области производства летательных аппаратов и  космических кораблей и машин подобных</t>
  </si>
  <si>
    <t>Услуги в области производства транспортных средств военных боевых</t>
  </si>
  <si>
    <t>Мотоциклы с поршневым двигателем внутреннего сгорания с объемом цилиндров свыше 50 куб. см</t>
  </si>
  <si>
    <t>Двигатели внутреннего сгорания поршневые с искровым зажиганием (карбюраторные) для мотоциклов, с объемом цилиндра не более  1000 куб. см</t>
  </si>
  <si>
    <t>Велосипеды без двигателей  прочие</t>
  </si>
  <si>
    <t>Оборудование транспортное прочее, не включенное в другие группировки</t>
  </si>
  <si>
    <t>Мебель для сидения специальная в основном с металлическим каркасом</t>
  </si>
  <si>
    <t>Услуги по обивке стульев и мебели  прочей</t>
  </si>
  <si>
    <t>Мебель офисная  металлическая</t>
  </si>
  <si>
    <t>Услуги в области  производства мебели кухонной</t>
  </si>
  <si>
    <t>32.11.10</t>
  </si>
  <si>
    <t>32.12.11</t>
  </si>
  <si>
    <t>Бриллианты, жемчуг, камни драгоценные или полудрагоценные, в том числе синтетические или восстановленные, обработанные, но не закрепленные</t>
  </si>
  <si>
    <t>32.12.12</t>
  </si>
  <si>
    <t>32.12.13</t>
  </si>
  <si>
    <t>32.12.14</t>
  </si>
  <si>
    <t>Фортепиано и инструменты музыкальные струнные клавишные прочие</t>
  </si>
  <si>
    <t>Органы клавишные с трубами, фисгармонии и инструменты музыкальные аналогичные; аккордеоны и инструменты музыкальные аналогичные; гармоники губные, инструменты музыкальные духовые</t>
  </si>
  <si>
    <t>113249000</t>
  </si>
  <si>
    <t>Hоворыбинский с.о.</t>
  </si>
  <si>
    <t>113249100</t>
  </si>
  <si>
    <t>с.Hоворыбинка</t>
  </si>
  <si>
    <t>113249200</t>
  </si>
  <si>
    <t>с.Кара-Озек</t>
  </si>
  <si>
    <t>113249300</t>
  </si>
  <si>
    <t>с.Курылыс</t>
  </si>
  <si>
    <t>113251000</t>
  </si>
  <si>
    <t>Жалгызкарагайский а.о.</t>
  </si>
  <si>
    <t>113251100</t>
  </si>
  <si>
    <t>а.Жалгызкарагай</t>
  </si>
  <si>
    <t>113251200</t>
  </si>
  <si>
    <t>а.Кайнар</t>
  </si>
  <si>
    <t>113251300</t>
  </si>
  <si>
    <t>а.Тастыадыр</t>
  </si>
  <si>
    <t>113253000</t>
  </si>
  <si>
    <t>Енбекский с.о.</t>
  </si>
  <si>
    <t>113253100</t>
  </si>
  <si>
    <t>с.Енбек</t>
  </si>
  <si>
    <t>113253300</t>
  </si>
  <si>
    <t>с.Кирово</t>
  </si>
  <si>
    <t>113253400</t>
  </si>
  <si>
    <t>с.Подлесное</t>
  </si>
  <si>
    <t>113255000</t>
  </si>
  <si>
    <t>Урюпинский с.о.</t>
  </si>
  <si>
    <t>113255100</t>
  </si>
  <si>
    <t>с.Урюпинка</t>
  </si>
  <si>
    <t>113255200</t>
  </si>
  <si>
    <t>с.Амангельды</t>
  </si>
  <si>
    <t>113255500</t>
  </si>
  <si>
    <t>с.Ерофеевка</t>
  </si>
  <si>
    <t>113255600</t>
  </si>
  <si>
    <t>с.Красный Бор</t>
  </si>
  <si>
    <t>113255700</t>
  </si>
  <si>
    <t>с.Малоалександровка</t>
  </si>
  <si>
    <t>113257000</t>
  </si>
  <si>
    <t>Черняковский с.о.</t>
  </si>
  <si>
    <t>113257100</t>
  </si>
  <si>
    <t>с.Кырыккудык</t>
  </si>
  <si>
    <t>113400000</t>
  </si>
  <si>
    <t>Aршалынский район</t>
  </si>
  <si>
    <t>113430000</t>
  </si>
  <si>
    <t>Аршалынская п.а.</t>
  </si>
  <si>
    <t>113430100</t>
  </si>
  <si>
    <t>п.Аршалы</t>
  </si>
  <si>
    <t>113431000</t>
  </si>
  <si>
    <t>Акбулакский с.о.</t>
  </si>
  <si>
    <t>113431100</t>
  </si>
  <si>
    <t>а.Акбулак</t>
  </si>
  <si>
    <t>113431180</t>
  </si>
  <si>
    <t>с.Актасты</t>
  </si>
  <si>
    <t>113433000</t>
  </si>
  <si>
    <t>а.о. Жибек жолы</t>
  </si>
  <si>
    <t>113433100</t>
  </si>
  <si>
    <t>а.Жибек жолы</t>
  </si>
  <si>
    <t>113433200</t>
  </si>
  <si>
    <t>а.Жалтырколь</t>
  </si>
  <si>
    <t>113433300</t>
  </si>
  <si>
    <t>рзд.41</t>
  </si>
  <si>
    <t>113433400</t>
  </si>
  <si>
    <t>рзд.102</t>
  </si>
  <si>
    <t>113435000</t>
  </si>
  <si>
    <t>Анарский с.о.</t>
  </si>
  <si>
    <t>113435100</t>
  </si>
  <si>
    <t>ст.Анар</t>
  </si>
  <si>
    <t>113435500</t>
  </si>
  <si>
    <t>с.Донецкое</t>
  </si>
  <si>
    <t>113437000</t>
  </si>
  <si>
    <t>Берсуатский с.о.</t>
  </si>
  <si>
    <t>113437100</t>
  </si>
  <si>
    <t>с.Раздольное</t>
  </si>
  <si>
    <t>113437200</t>
  </si>
  <si>
    <t>с.Байдала</t>
  </si>
  <si>
    <t>113437300</t>
  </si>
  <si>
    <t>а. Шалгай</t>
  </si>
  <si>
    <t>113441000</t>
  </si>
  <si>
    <t>Волгодоновский с.о.</t>
  </si>
  <si>
    <t>113441100</t>
  </si>
  <si>
    <t>с.Волгодоновка</t>
  </si>
  <si>
    <t>113441300</t>
  </si>
  <si>
    <t>с.Береке</t>
  </si>
  <si>
    <t>113441500</t>
  </si>
  <si>
    <t>с.Койгельды</t>
  </si>
  <si>
    <t>113441600</t>
  </si>
  <si>
    <t>рзд.42</t>
  </si>
  <si>
    <t>113442000</t>
  </si>
  <si>
    <t>а.о.Арнасай</t>
  </si>
  <si>
    <t>113442100</t>
  </si>
  <si>
    <t>а.Арнасай</t>
  </si>
  <si>
    <t>113442200</t>
  </si>
  <si>
    <t>ст.Бабатай</t>
  </si>
  <si>
    <t>113443000</t>
  </si>
  <si>
    <t>Ижевский с.о.</t>
  </si>
  <si>
    <t>113443100</t>
  </si>
  <si>
    <t>с.Ижевское</t>
  </si>
  <si>
    <t>113443200</t>
  </si>
  <si>
    <t>ст.Шоптиколь</t>
  </si>
  <si>
    <t>113445000</t>
  </si>
  <si>
    <t>Константиновский с.о.</t>
  </si>
  <si>
    <t>113445100</t>
  </si>
  <si>
    <t>с.Константиновка</t>
  </si>
  <si>
    <t>113445200</t>
  </si>
  <si>
    <t>с.Белоярка</t>
  </si>
  <si>
    <t>113445400</t>
  </si>
  <si>
    <t>с.Шортанды</t>
  </si>
  <si>
    <t>113447000</t>
  </si>
  <si>
    <t>а.о.Турген</t>
  </si>
  <si>
    <t>113447100</t>
  </si>
  <si>
    <t>а.Турген</t>
  </si>
  <si>
    <t>113447200</t>
  </si>
  <si>
    <t>с.Красное Озеро</t>
  </si>
  <si>
    <t>113447300</t>
  </si>
  <si>
    <t>с.Родники</t>
  </si>
  <si>
    <t>113449000</t>
  </si>
  <si>
    <t>Михайловский с.о.</t>
  </si>
  <si>
    <t>113449100</t>
  </si>
  <si>
    <t>Мебель медицинская, хирургическая, стоматологическая или ветеринарная; кресла для парикмахерских и кресла аналогичные и их части</t>
  </si>
  <si>
    <t>Очки, очки защитные и приборы оптические аналогичные корректирующие, защитные или прочие</t>
  </si>
  <si>
    <t>Оправы и элементы оправ для очков, очков защитных и приборов оптических аналогичных</t>
  </si>
  <si>
    <t>Части оправ и элементов оправ для очков защитных  и  приборов оптических аналогичных</t>
  </si>
  <si>
    <t>Услуги в области производства оборудования медицинского и хирургического и приборов ортопедических</t>
  </si>
  <si>
    <t>Ручки шариковые; ручки и маркеры с наконечником из фетра и материалов  пористых; карандаши выдвижные, винтовые и скользящие</t>
  </si>
  <si>
    <t>Наборы принадлежностей пишущих, держатели для ручек и карандашей и держатели аналогичные; их части</t>
  </si>
  <si>
    <t>Принадлежности  конторские прочие (доски грифельные; штемпели для датирования, запечатывания или нумерации и изделия аналогичные; ленты для пишущих машинок или ленты аналогичные; подушки штемпельные)</t>
  </si>
  <si>
    <t>Кожа из шкур не целых скота крупного рогатого без волосяного покрова</t>
  </si>
  <si>
    <t>Кожа из шкур животных семейства лошадиных без волосяного покрова</t>
  </si>
  <si>
    <t>Изделия шорно-седельные и упряжь для животного любого из материалов различных</t>
  </si>
  <si>
    <t>Чемоданы, саквояжи, сумки, портфели, изделия кожгалантерейные мелкие и аналогичные из кожи натуральной или композиционной, пластмассы, текстильных материалов,  волокна вулканизированного или  картона;  наборы дорожные для личной гигиены, шитья или чистки</t>
  </si>
  <si>
    <t>Ремешки, ленты и браслеты для часов наручных и их части, неметаллические</t>
  </si>
  <si>
    <t>Изделия прочие из кожи натуральной или композиционной,  используемые в машинах и устройствах  механических или для прочих технических целей, не включенные в другие группировки</t>
  </si>
  <si>
    <t>Услуги по  ремонту и техническому обслуживанию подшипников, колес зубчатых,  передач зубчатых и элементов приводов</t>
  </si>
  <si>
    <t>33.12.14</t>
  </si>
  <si>
    <t>33.12.15</t>
  </si>
  <si>
    <t>33.12.16</t>
  </si>
  <si>
    <t>Услуги по ремонту и техническому обслуживанию машин и оборудования офисных (кроме компьютеров и периферийного оборудования)</t>
  </si>
  <si>
    <t>33.12.17</t>
  </si>
  <si>
    <t>Услуги по ремонту и техническому обслуживанию инструментов ручных электрических</t>
  </si>
  <si>
    <t>33.12.18</t>
  </si>
  <si>
    <t>Услуги по ремонту и техническому обслуживанию оборудования холодильного и вентиляционного промышленного небытового назначения</t>
  </si>
  <si>
    <t>33.12.19</t>
  </si>
  <si>
    <t>Услуги по ремонту и техническому обслуживанию оборудования общего назначения прочего, не включенного в другие группировки</t>
  </si>
  <si>
    <t>33.12.21</t>
  </si>
  <si>
    <t>Услуги по ремонту и техническому обслуживанию машин для сельского и лесного хозяйства (кроме тракторов)</t>
  </si>
  <si>
    <t>33.12.22</t>
  </si>
  <si>
    <t>Услуги по ремонту и техническому обслуживанию станков металлообрабатывающих</t>
  </si>
  <si>
    <t>33.12.23</t>
  </si>
  <si>
    <t>Услуги по ремонту и техническому обслуживанию машин для металлургии</t>
  </si>
  <si>
    <t>33.12.24</t>
  </si>
  <si>
    <t>Услуги по ремонту и техническому обслуживанию машин для горнодобывающей промышленности, разработки карьеров и строительства</t>
  </si>
  <si>
    <t>33.12.25</t>
  </si>
  <si>
    <t>33.12.26</t>
  </si>
  <si>
    <t>Услуги по ремонту и техническому обслуживанию машин для текстильной, швейной и кожевенной промышленности</t>
  </si>
  <si>
    <t>33.12.27</t>
  </si>
  <si>
    <t>33.12.28</t>
  </si>
  <si>
    <t>Услуги по ремонту и техническому обслуживанию машин для производства пластмассы и резины</t>
  </si>
  <si>
    <t>33.12.29</t>
  </si>
  <si>
    <t>Услуги по ремонту и техническому обслуживанию машин специального назначения прочих</t>
  </si>
  <si>
    <t>Услуги по ремонту и техническому обслуживанию приборов и инструментов для измерения, тестирования и навигации</t>
  </si>
  <si>
    <t>Услуги по ремонту и техническому обслуживанию оборудования  облучающего, электромедицинского и электротерапевтического</t>
  </si>
  <si>
    <t>Услуги по ремонту и техническому обслуживанию приборов оптических и фото- и кинооборудования</t>
  </si>
  <si>
    <t>Услуги по ремонту и техническому обслуживанию оборудования  профессионального электронного прочего</t>
  </si>
  <si>
    <t>Услуги по ремонту и техническому обслуживанию  электродвигателей, генераторов, трансформаторов и  аппаратуры электрораспределительной и регулирующей</t>
  </si>
  <si>
    <t>Услуги по ремонту и техническому обслуживанию электрооборудования  прочего</t>
  </si>
  <si>
    <t>Услуги по производству изделий из древесины и пробки, кроме мебели, и соломки и материалов для плетения</t>
  </si>
  <si>
    <t>Услуги субподрядные в области производства изделий из дерева прочих; изделий из пробки, соломки и материалов для плетения</t>
  </si>
  <si>
    <t>Целлюлоза (масса) древесная, получаемая механическим способом; полуцеллюлоза; целлюлоза (масса) из прочих волокнистых материалов (кроме древесины)</t>
  </si>
  <si>
    <t>Услуги в области  производства целлюлозы</t>
  </si>
  <si>
    <t>Бумага туалетная или гигиеническая, полотенца или салфетки бумажные, вата целлюлозная, полотно из волокон целлюлозы</t>
  </si>
  <si>
    <t>Крафт-бумага немелованная; крафт-бумага  мешочная, крепированная или гофрированная</t>
  </si>
  <si>
    <t>Пергамент растительный, бумага жиронепроницаемая, калька и пергамин и бумага лощеная прозрачная или полупрозрачная прочая</t>
  </si>
  <si>
    <t>Бумага и картон крепированные, гофрированные, тисненые или перфорированные, не включенные в другие группировки</t>
  </si>
  <si>
    <t>с.Журавлевка</t>
  </si>
  <si>
    <t>114039200</t>
  </si>
  <si>
    <t>с.Воробьевка</t>
  </si>
  <si>
    <t>114039400</t>
  </si>
  <si>
    <t>с.Hоводонецк</t>
  </si>
  <si>
    <t>114039600</t>
  </si>
  <si>
    <t>с.Ярославка</t>
  </si>
  <si>
    <t>114041000</t>
  </si>
  <si>
    <t>Капитоновский с.о.</t>
  </si>
  <si>
    <t>114041100</t>
  </si>
  <si>
    <t>с.Капитоновка</t>
  </si>
  <si>
    <t>114041200</t>
  </si>
  <si>
    <t>с.им.Балуана Шолака</t>
  </si>
  <si>
    <t>114041400</t>
  </si>
  <si>
    <t>с.Пушкино</t>
  </si>
  <si>
    <t>114043000</t>
  </si>
  <si>
    <t>Карамышевский с.о.</t>
  </si>
  <si>
    <t>114043100</t>
  </si>
  <si>
    <t>а.Шубарагаш</t>
  </si>
  <si>
    <t>114043200</t>
  </si>
  <si>
    <t>с.Мат</t>
  </si>
  <si>
    <t>114043400</t>
  </si>
  <si>
    <t>с.Отрадное</t>
  </si>
  <si>
    <t>114043600</t>
  </si>
  <si>
    <t>с.им.Розы Люксембург</t>
  </si>
  <si>
    <t>114043700</t>
  </si>
  <si>
    <t>с.Суворовка</t>
  </si>
  <si>
    <t>114045000</t>
  </si>
  <si>
    <t>Hикольский с.о.</t>
  </si>
  <si>
    <t>114045100</t>
  </si>
  <si>
    <t>с.Hикольское</t>
  </si>
  <si>
    <t>114045200</t>
  </si>
  <si>
    <t>с.Улытоган</t>
  </si>
  <si>
    <t>114047000</t>
  </si>
  <si>
    <t>Hовобратский с.о.</t>
  </si>
  <si>
    <t>114047100</t>
  </si>
  <si>
    <t>с.Hовобратское</t>
  </si>
  <si>
    <t>114047200</t>
  </si>
  <si>
    <t>с.Буденновка</t>
  </si>
  <si>
    <t>114047300</t>
  </si>
  <si>
    <t>с.Добровольное</t>
  </si>
  <si>
    <t>114047400</t>
  </si>
  <si>
    <t>с.Красносельское</t>
  </si>
  <si>
    <t>114051000</t>
  </si>
  <si>
    <t>Айнакольский с.о.</t>
  </si>
  <si>
    <t>114051100</t>
  </si>
  <si>
    <t>а.Айнаколь</t>
  </si>
  <si>
    <t>114051500</t>
  </si>
  <si>
    <t>с.Острогорское</t>
  </si>
  <si>
    <t>114053000</t>
  </si>
  <si>
    <t>Амангельдинский с.о.</t>
  </si>
  <si>
    <t>114053100</t>
  </si>
  <si>
    <t>с.Партизанка</t>
  </si>
  <si>
    <t>114053300</t>
  </si>
  <si>
    <t>с.Ортакшыл</t>
  </si>
  <si>
    <t>114055000</t>
  </si>
  <si>
    <t>Караузекский с.о.</t>
  </si>
  <si>
    <t>114055100</t>
  </si>
  <si>
    <t>а.Караозек</t>
  </si>
  <si>
    <t>114055300</t>
  </si>
  <si>
    <t>с.Еруслановка</t>
  </si>
  <si>
    <t>114055600</t>
  </si>
  <si>
    <t>с.Купчановка</t>
  </si>
  <si>
    <t>114055700</t>
  </si>
  <si>
    <t>а.Байсуат</t>
  </si>
  <si>
    <t>114400000</t>
  </si>
  <si>
    <t>Егиндыкольский район</t>
  </si>
  <si>
    <t>114430000</t>
  </si>
  <si>
    <t>Егиндыкольский с.о.</t>
  </si>
  <si>
    <t>114430100</t>
  </si>
  <si>
    <t>с.Егиндыколь</t>
  </si>
  <si>
    <t>114433000</t>
  </si>
  <si>
    <t>Абайский с.о.</t>
  </si>
  <si>
    <t>114433100</t>
  </si>
  <si>
    <t>с.Абай</t>
  </si>
  <si>
    <t>114435000</t>
  </si>
  <si>
    <t>Алакольский с.о.</t>
  </si>
  <si>
    <t>114435100</t>
  </si>
  <si>
    <t>с.Полтавское</t>
  </si>
  <si>
    <t>114435200</t>
  </si>
  <si>
    <t>с.Коркем</t>
  </si>
  <si>
    <t>114437000</t>
  </si>
  <si>
    <t>Армавирский с.о.</t>
  </si>
  <si>
    <t>114437100</t>
  </si>
  <si>
    <t>с.Спиридоновка</t>
  </si>
  <si>
    <t>114439000</t>
  </si>
  <si>
    <t>Бауманский с.о.</t>
  </si>
  <si>
    <t>114439100</t>
  </si>
  <si>
    <t>с.Бауманское</t>
  </si>
  <si>
    <t>114439300</t>
  </si>
  <si>
    <t>с.Жолан</t>
  </si>
  <si>
    <t>114441000</t>
  </si>
  <si>
    <t>Буревестникский с.о.</t>
  </si>
  <si>
    <t>114441100</t>
  </si>
  <si>
    <t>с.Буревестник</t>
  </si>
  <si>
    <t>114445000</t>
  </si>
  <si>
    <t>Жалманкулакский с.о.</t>
  </si>
  <si>
    <t>114445100</t>
  </si>
  <si>
    <t>с.Жалманкулак</t>
  </si>
  <si>
    <t>114445200</t>
  </si>
  <si>
    <t>с.Жулдыз</t>
  </si>
  <si>
    <t>114445300</t>
  </si>
  <si>
    <t>с.Коныртубек</t>
  </si>
  <si>
    <t>114446000</t>
  </si>
  <si>
    <t>Коржинкольский с.о.</t>
  </si>
  <si>
    <t>114446100</t>
  </si>
  <si>
    <t>с.Коржинколь</t>
  </si>
  <si>
    <t>114447000</t>
  </si>
  <si>
    <t>114447100</t>
  </si>
  <si>
    <t>с.Узункольское</t>
  </si>
  <si>
    <t>114447200</t>
  </si>
  <si>
    <t>с.30 лет Казахстана</t>
  </si>
  <si>
    <t>114500000</t>
  </si>
  <si>
    <t>Енбекшильдерский район</t>
  </si>
  <si>
    <t>114520000</t>
  </si>
  <si>
    <t>Степнякская г.а.</t>
  </si>
  <si>
    <t>114520100</t>
  </si>
  <si>
    <t>г.Степняк</t>
  </si>
  <si>
    <t>114520600</t>
  </si>
  <si>
    <t>с.Пригорхоз</t>
  </si>
  <si>
    <t>114531000</t>
  </si>
  <si>
    <t>Аксуский с.о.</t>
  </si>
  <si>
    <t>114531100</t>
  </si>
  <si>
    <t>а.Аксу</t>
  </si>
  <si>
    <t>114531600</t>
  </si>
  <si>
    <t>с.Сапак</t>
  </si>
  <si>
    <t>114532000</t>
  </si>
  <si>
    <t>Ангалбатырский с.о.</t>
  </si>
  <si>
    <t>114532100</t>
  </si>
  <si>
    <t>а.Ангал батыра</t>
  </si>
  <si>
    <t>114532300</t>
  </si>
  <si>
    <t>с.Жаналык</t>
  </si>
  <si>
    <t>114533000</t>
  </si>
  <si>
    <t>Бирсуатский с.о.</t>
  </si>
  <si>
    <t>114533100</t>
  </si>
  <si>
    <t>с.Бирсуат</t>
  </si>
  <si>
    <t>114533300</t>
  </si>
  <si>
    <t>с.Кишкентай</t>
  </si>
  <si>
    <t>114533500</t>
  </si>
  <si>
    <t>с.Сауле</t>
  </si>
  <si>
    <t>114534000</t>
  </si>
  <si>
    <t>Баймырзинский с.о.</t>
  </si>
  <si>
    <t>114534100</t>
  </si>
  <si>
    <t>с.Баймырза</t>
  </si>
  <si>
    <t>114534500</t>
  </si>
  <si>
    <t>с.Шошкалы</t>
  </si>
  <si>
    <t>114535000</t>
  </si>
  <si>
    <t>Донской с.о.</t>
  </si>
  <si>
    <t>114535100</t>
  </si>
  <si>
    <t>а.Андыкожа батыра</t>
  </si>
  <si>
    <t>114535500</t>
  </si>
  <si>
    <t>с.Hевское</t>
  </si>
  <si>
    <t>114537000</t>
  </si>
  <si>
    <t>Енбекшильдерский с.о.</t>
  </si>
  <si>
    <t>114537100</t>
  </si>
  <si>
    <t>193630300</t>
  </si>
  <si>
    <t>с.Ушжарма</t>
  </si>
  <si>
    <t>с.Бердибек</t>
  </si>
  <si>
    <t>274047104</t>
  </si>
  <si>
    <t>с.Жанке</t>
  </si>
  <si>
    <t>274047105</t>
  </si>
  <si>
    <t>с.Hыгымет</t>
  </si>
  <si>
    <t>274047106</t>
  </si>
  <si>
    <t>с.Отебай</t>
  </si>
  <si>
    <t>274047107</t>
  </si>
  <si>
    <t>274047108</t>
  </si>
  <si>
    <t>с.Шаекен</t>
  </si>
  <si>
    <t>274047109</t>
  </si>
  <si>
    <t>с.Шомбал</t>
  </si>
  <si>
    <t>274047111</t>
  </si>
  <si>
    <t>с.Байсултан</t>
  </si>
  <si>
    <t>274047113</t>
  </si>
  <si>
    <t>с.Бостыбай</t>
  </si>
  <si>
    <t>274047115</t>
  </si>
  <si>
    <t>с.Жанту</t>
  </si>
  <si>
    <t>274047117</t>
  </si>
  <si>
    <t>с.Кисык</t>
  </si>
  <si>
    <t>274047118</t>
  </si>
  <si>
    <t>с.Коккоз 1</t>
  </si>
  <si>
    <t>274047119</t>
  </si>
  <si>
    <t>с.Коккоз 2</t>
  </si>
  <si>
    <t>274047121</t>
  </si>
  <si>
    <t>с.Коккоз 3</t>
  </si>
  <si>
    <t>274047123</t>
  </si>
  <si>
    <t>274047400</t>
  </si>
  <si>
    <t>с.Мукыр</t>
  </si>
  <si>
    <t>274047402</t>
  </si>
  <si>
    <t>274047404</t>
  </si>
  <si>
    <t>с.Жанап</t>
  </si>
  <si>
    <t>274047405</t>
  </si>
  <si>
    <t>с.Кокмола</t>
  </si>
  <si>
    <t>274047406</t>
  </si>
  <si>
    <t>274047407</t>
  </si>
  <si>
    <t>с.Койтогыл</t>
  </si>
  <si>
    <t>274047408</t>
  </si>
  <si>
    <t>с.Кыдырбай</t>
  </si>
  <si>
    <t>274047409</t>
  </si>
  <si>
    <t>274047411</t>
  </si>
  <si>
    <t>с.Кырмакатон</t>
  </si>
  <si>
    <t>274047412</t>
  </si>
  <si>
    <t>с.Сарыжан</t>
  </si>
  <si>
    <t>274047413</t>
  </si>
  <si>
    <t>с.Сауынкызыл</t>
  </si>
  <si>
    <t>274047414</t>
  </si>
  <si>
    <t>с.Манке</t>
  </si>
  <si>
    <t>274047415</t>
  </si>
  <si>
    <t>с.Теренколь</t>
  </si>
  <si>
    <t>274047416</t>
  </si>
  <si>
    <t>274047417</t>
  </si>
  <si>
    <t>с.Шанбай</t>
  </si>
  <si>
    <t>274047418</t>
  </si>
  <si>
    <t>с.Шаншар</t>
  </si>
  <si>
    <t>274047419</t>
  </si>
  <si>
    <t>с.Шошакшагыл</t>
  </si>
  <si>
    <t>274047423</t>
  </si>
  <si>
    <t>с.Жылкыбай</t>
  </si>
  <si>
    <t>274047425</t>
  </si>
  <si>
    <t>с.Манке 1</t>
  </si>
  <si>
    <t>274049000</t>
  </si>
  <si>
    <t>Мендешевский с.о.</t>
  </si>
  <si>
    <t>274049100</t>
  </si>
  <si>
    <t>а.Кыркопа</t>
  </si>
  <si>
    <t>274049102</t>
  </si>
  <si>
    <t>с.Аксай 1</t>
  </si>
  <si>
    <t>274049103</t>
  </si>
  <si>
    <t>с.Аксай 2</t>
  </si>
  <si>
    <t>274049104</t>
  </si>
  <si>
    <t>274049105</t>
  </si>
  <si>
    <t>274049106</t>
  </si>
  <si>
    <t>с.Кызылбас</t>
  </si>
  <si>
    <t>274049200</t>
  </si>
  <si>
    <t>с.Балгын</t>
  </si>
  <si>
    <t>274049202</t>
  </si>
  <si>
    <t>274053000</t>
  </si>
  <si>
    <t>Пятимарский с.о.</t>
  </si>
  <si>
    <t>274053100</t>
  </si>
  <si>
    <t>с.Пятимар</t>
  </si>
  <si>
    <t>274053200</t>
  </si>
  <si>
    <t>с.Аккус</t>
  </si>
  <si>
    <t>274053202</t>
  </si>
  <si>
    <t>с.Атаукудык</t>
  </si>
  <si>
    <t>274053204</t>
  </si>
  <si>
    <t>с.Керей</t>
  </si>
  <si>
    <t>274053205</t>
  </si>
  <si>
    <t>с.Киндикбидайык</t>
  </si>
  <si>
    <t>274053400</t>
  </si>
  <si>
    <t>с.Борык</t>
  </si>
  <si>
    <t>274053402</t>
  </si>
  <si>
    <t>274053403</t>
  </si>
  <si>
    <t>с.Беспай</t>
  </si>
  <si>
    <t>274053404</t>
  </si>
  <si>
    <t>с.Бетеге</t>
  </si>
  <si>
    <t>274053405</t>
  </si>
  <si>
    <t>274053406</t>
  </si>
  <si>
    <t>с.Кожан</t>
  </si>
  <si>
    <t>274053407</t>
  </si>
  <si>
    <t>274053408</t>
  </si>
  <si>
    <t>274053409</t>
  </si>
  <si>
    <t>с.Сагатерек</t>
  </si>
  <si>
    <t>274053500</t>
  </si>
  <si>
    <t>с.Плантация</t>
  </si>
  <si>
    <t>274053502</t>
  </si>
  <si>
    <t>с.Байтал</t>
  </si>
  <si>
    <t>274053503</t>
  </si>
  <si>
    <t>274053504</t>
  </si>
  <si>
    <t>с.Зинепкудык</t>
  </si>
  <si>
    <t>274053505</t>
  </si>
  <si>
    <t>274053506</t>
  </si>
  <si>
    <t>274053507</t>
  </si>
  <si>
    <t>с.Телятово</t>
  </si>
  <si>
    <t>274200000</t>
  </si>
  <si>
    <t>Жанибекский район</t>
  </si>
  <si>
    <t>274230000</t>
  </si>
  <si>
    <t>Жанибекский с.о.</t>
  </si>
  <si>
    <t>274230100</t>
  </si>
  <si>
    <t>с.Жанибек</t>
  </si>
  <si>
    <t>274230102</t>
  </si>
  <si>
    <t>с.Hовая Жизнь</t>
  </si>
  <si>
    <t>274230103</t>
  </si>
  <si>
    <t>Откормпункт</t>
  </si>
  <si>
    <t>274230104</t>
  </si>
  <si>
    <t>с.Умтыл</t>
  </si>
  <si>
    <t>274233000</t>
  </si>
  <si>
    <t>Акобинский с.о.</t>
  </si>
  <si>
    <t>274233100</t>
  </si>
  <si>
    <t>с.Акоба</t>
  </si>
  <si>
    <t>274233102</t>
  </si>
  <si>
    <t>274233103</t>
  </si>
  <si>
    <t>с.Бруцеллез</t>
  </si>
  <si>
    <t>274233104</t>
  </si>
  <si>
    <t>274233105</t>
  </si>
  <si>
    <t>с.Закария</t>
  </si>
  <si>
    <t>274233106</t>
  </si>
  <si>
    <t>с.Кузнец</t>
  </si>
  <si>
    <t>274233108</t>
  </si>
  <si>
    <t>с.Мишка 1</t>
  </si>
  <si>
    <t>274233109</t>
  </si>
  <si>
    <t>с.Мишка 2</t>
  </si>
  <si>
    <t>274233111</t>
  </si>
  <si>
    <t>с.Миян</t>
  </si>
  <si>
    <t>274233112</t>
  </si>
  <si>
    <t>с.Молотов 1</t>
  </si>
  <si>
    <t>274233113</t>
  </si>
  <si>
    <t>с.Молотов 2</t>
  </si>
  <si>
    <t>274233114</t>
  </si>
  <si>
    <t>с.Орджоникидзе</t>
  </si>
  <si>
    <t>274233115</t>
  </si>
  <si>
    <t>с.Оян 1</t>
  </si>
  <si>
    <t>274233117</t>
  </si>
  <si>
    <t>с.Передаточный</t>
  </si>
  <si>
    <t>274233118</t>
  </si>
  <si>
    <t>274233122</t>
  </si>
  <si>
    <t>274233123</t>
  </si>
  <si>
    <t>274233124</t>
  </si>
  <si>
    <t>274235000</t>
  </si>
  <si>
    <t>Борсынский с.о.</t>
  </si>
  <si>
    <t>274235100</t>
  </si>
  <si>
    <t>с.Борсы</t>
  </si>
  <si>
    <t>274235102</t>
  </si>
  <si>
    <t>с.Бугет</t>
  </si>
  <si>
    <t>274235103</t>
  </si>
  <si>
    <t>с.Вышка</t>
  </si>
  <si>
    <t>274235105</t>
  </si>
  <si>
    <t>с.Хайдар</t>
  </si>
  <si>
    <t>274235200</t>
  </si>
  <si>
    <t>с.Тегисшил</t>
  </si>
  <si>
    <t>с.Корган</t>
  </si>
  <si>
    <t>274235208</t>
  </si>
  <si>
    <t>с.Таткен</t>
  </si>
  <si>
    <t>274237000</t>
  </si>
  <si>
    <t>Жаксыбайский с.о.</t>
  </si>
  <si>
    <t>274237100</t>
  </si>
  <si>
    <t>с.Жаксыбай</t>
  </si>
  <si>
    <t>274237102</t>
  </si>
  <si>
    <t>с.Богет</t>
  </si>
  <si>
    <t>274237104</t>
  </si>
  <si>
    <t>с.Закир</t>
  </si>
  <si>
    <t>274237105</t>
  </si>
  <si>
    <t>с.Каракес</t>
  </si>
  <si>
    <t>274237106</t>
  </si>
  <si>
    <t>с.Молотов</t>
  </si>
  <si>
    <t>274237107</t>
  </si>
  <si>
    <t>с.Жалпаксаз</t>
  </si>
  <si>
    <t>315035600</t>
  </si>
  <si>
    <t>с.Казах</t>
  </si>
  <si>
    <t>315035603</t>
  </si>
  <si>
    <t>Поливная станция</t>
  </si>
  <si>
    <t>315035605</t>
  </si>
  <si>
    <t>315035700</t>
  </si>
  <si>
    <t>с.Тасшолак</t>
  </si>
  <si>
    <t>Мехток</t>
  </si>
  <si>
    <t>315035707</t>
  </si>
  <si>
    <t>рзд.9</t>
  </si>
  <si>
    <t>315036000</t>
  </si>
  <si>
    <t>Кокдоненский с.о.</t>
  </si>
  <si>
    <t>315036100</t>
  </si>
  <si>
    <t>а.Кокдонен</t>
  </si>
  <si>
    <t>315036103</t>
  </si>
  <si>
    <t>315036105</t>
  </si>
  <si>
    <t>315036107</t>
  </si>
  <si>
    <t>с.Курозек</t>
  </si>
  <si>
    <t>315036109</t>
  </si>
  <si>
    <t>ЛТП</t>
  </si>
  <si>
    <t>315036111</t>
  </si>
  <si>
    <t>315036113</t>
  </si>
  <si>
    <t>315036115</t>
  </si>
  <si>
    <t>315036117</t>
  </si>
  <si>
    <t>315036400</t>
  </si>
  <si>
    <t>а.Жаксылык</t>
  </si>
  <si>
    <t>315036700</t>
  </si>
  <si>
    <t>ст.Кумарык</t>
  </si>
  <si>
    <t>315037000</t>
  </si>
  <si>
    <t>Корагатинский с.о.</t>
  </si>
  <si>
    <t>315037100</t>
  </si>
  <si>
    <t>с.Корагаты</t>
  </si>
  <si>
    <t>315037102</t>
  </si>
  <si>
    <t>с.Байлама</t>
  </si>
  <si>
    <t>315037105</t>
  </si>
  <si>
    <t>с.Кокшурат</t>
  </si>
  <si>
    <t>315037106</t>
  </si>
  <si>
    <t>315037107</t>
  </si>
  <si>
    <t>с.Тандыр</t>
  </si>
  <si>
    <t>315037200</t>
  </si>
  <si>
    <t>273267303</t>
  </si>
  <si>
    <t>с.Ахмет</t>
  </si>
  <si>
    <t>273267304</t>
  </si>
  <si>
    <t>с.Бектлеу</t>
  </si>
  <si>
    <t>273267306</t>
  </si>
  <si>
    <t>с.Зинеш</t>
  </si>
  <si>
    <t>273267307</t>
  </si>
  <si>
    <t>с.Конашкол</t>
  </si>
  <si>
    <t>273267308</t>
  </si>
  <si>
    <t>с.Тасан</t>
  </si>
  <si>
    <t>273269000</t>
  </si>
  <si>
    <t>273269100</t>
  </si>
  <si>
    <t>273269104</t>
  </si>
  <si>
    <t>273269108</t>
  </si>
  <si>
    <t>с.Hогайсай</t>
  </si>
  <si>
    <t>273269111</t>
  </si>
  <si>
    <t>с.Тойнаш</t>
  </si>
  <si>
    <t>273269200</t>
  </si>
  <si>
    <t>с.Сарман</t>
  </si>
  <si>
    <t>273269202</t>
  </si>
  <si>
    <t>273269206</t>
  </si>
  <si>
    <t>с.Жамансай</t>
  </si>
  <si>
    <t>273269212</t>
  </si>
  <si>
    <t>с.Мамбетали</t>
  </si>
  <si>
    <t>273269213</t>
  </si>
  <si>
    <t>с.Сундет</t>
  </si>
  <si>
    <t>273273000</t>
  </si>
  <si>
    <t>Тайпакский с.о.</t>
  </si>
  <si>
    <t>273273100</t>
  </si>
  <si>
    <t>273273102</t>
  </si>
  <si>
    <t>с.Аврам</t>
  </si>
  <si>
    <t>273273106</t>
  </si>
  <si>
    <t>с.Ашышеген 1</t>
  </si>
  <si>
    <t>273273107</t>
  </si>
  <si>
    <t>с.Ашышеген 2</t>
  </si>
  <si>
    <t>273273108</t>
  </si>
  <si>
    <t>с.Байболган</t>
  </si>
  <si>
    <t>273273111</t>
  </si>
  <si>
    <t>с.Жанаконыс</t>
  </si>
  <si>
    <t>273273113</t>
  </si>
  <si>
    <t>с.Кабанколь</t>
  </si>
  <si>
    <t>273273114</t>
  </si>
  <si>
    <t>с.Кырмызы</t>
  </si>
  <si>
    <t>273273115</t>
  </si>
  <si>
    <t>с.Лиман</t>
  </si>
  <si>
    <t>273273116</t>
  </si>
  <si>
    <t>с.Махат</t>
  </si>
  <si>
    <t>273273118</t>
  </si>
  <si>
    <t>с.Суйундук</t>
  </si>
  <si>
    <t>273273119</t>
  </si>
  <si>
    <t>с.Офицер</t>
  </si>
  <si>
    <t>273273124</t>
  </si>
  <si>
    <t>с.Шауеш 2</t>
  </si>
  <si>
    <t>273273200</t>
  </si>
  <si>
    <t>с.Томпак</t>
  </si>
  <si>
    <t>273273300</t>
  </si>
  <si>
    <t>с.Шабдаржап</t>
  </si>
  <si>
    <t>273273305</t>
  </si>
  <si>
    <t>с.Купка</t>
  </si>
  <si>
    <t>273273306</t>
  </si>
  <si>
    <t>с.Мекет</t>
  </si>
  <si>
    <t>273273308</t>
  </si>
  <si>
    <t>с.Рсалы</t>
  </si>
  <si>
    <t>273273309</t>
  </si>
  <si>
    <t>с.Сиыркумак 1</t>
  </si>
  <si>
    <t>273273311</t>
  </si>
  <si>
    <t>с.Сиыркумак 2</t>
  </si>
  <si>
    <t>273273312</t>
  </si>
  <si>
    <t>с.Талдыкудук</t>
  </si>
  <si>
    <t>273600000</t>
  </si>
  <si>
    <t>Бурлинский район</t>
  </si>
  <si>
    <t>273620000</t>
  </si>
  <si>
    <t>Аксайская г.а.</t>
  </si>
  <si>
    <t>273620100</t>
  </si>
  <si>
    <t>г.Аксай</t>
  </si>
  <si>
    <t>273633000</t>
  </si>
  <si>
    <t>273633100</t>
  </si>
  <si>
    <t>273633300</t>
  </si>
  <si>
    <t>с.Сатайколь</t>
  </si>
  <si>
    <t>273635000</t>
  </si>
  <si>
    <t>273635100</t>
  </si>
  <si>
    <t>273635300</t>
  </si>
  <si>
    <t>273637000</t>
  </si>
  <si>
    <t>Алексадровский с.о.</t>
  </si>
  <si>
    <t>273637100</t>
  </si>
  <si>
    <t>с.Александровка</t>
  </si>
  <si>
    <t>273639000</t>
  </si>
  <si>
    <t>Березовский с.о.</t>
  </si>
  <si>
    <t>273639100</t>
  </si>
  <si>
    <t>273639300</t>
  </si>
  <si>
    <t>рзд.Сулусай</t>
  </si>
  <si>
    <t>274253117</t>
  </si>
  <si>
    <t>с.Муратсай</t>
  </si>
  <si>
    <t>274253200</t>
  </si>
  <si>
    <t>с.Азамат</t>
  </si>
  <si>
    <t>с.Айткали</t>
  </si>
  <si>
    <t>274253204</t>
  </si>
  <si>
    <t>Алтыкашар</t>
  </si>
  <si>
    <t>с.Баймурат</t>
  </si>
  <si>
    <t>274253206</t>
  </si>
  <si>
    <t>с.Биринши</t>
  </si>
  <si>
    <t>274253209</t>
  </si>
  <si>
    <t>с.Инженер</t>
  </si>
  <si>
    <t>274253213</t>
  </si>
  <si>
    <t>с.Тани</t>
  </si>
  <si>
    <t>274400000</t>
  </si>
  <si>
    <t>Зеленовский район</t>
  </si>
  <si>
    <t>274430000</t>
  </si>
  <si>
    <t>Переметнинский с.о.</t>
  </si>
  <si>
    <t>Тескенсуский с.о.</t>
  </si>
  <si>
    <t>194079100</t>
  </si>
  <si>
    <t>с.Тескенсу</t>
  </si>
  <si>
    <t>194079102</t>
  </si>
  <si>
    <t>Дорстрой</t>
  </si>
  <si>
    <t>194079200</t>
  </si>
  <si>
    <t>с.Кольди</t>
  </si>
  <si>
    <t>194079202</t>
  </si>
  <si>
    <t>уч.Головной</t>
  </si>
  <si>
    <t>194079203</t>
  </si>
  <si>
    <t>Склад ядохимикатов</t>
  </si>
  <si>
    <t>194079300</t>
  </si>
  <si>
    <t>с.Толкын</t>
  </si>
  <si>
    <t>194081000</t>
  </si>
  <si>
    <t>Тургенский с.о.</t>
  </si>
  <si>
    <t>194081100</t>
  </si>
  <si>
    <t>с.Тургень</t>
  </si>
  <si>
    <t>194081102</t>
  </si>
  <si>
    <t>Национальный парк</t>
  </si>
  <si>
    <t>194081103</t>
  </si>
  <si>
    <t>МТФ</t>
  </si>
  <si>
    <t>194081104</t>
  </si>
  <si>
    <t>Форелевое хозяйство</t>
  </si>
  <si>
    <t>194081200</t>
  </si>
  <si>
    <t>с.Таутургень</t>
  </si>
  <si>
    <t>194083000</t>
  </si>
  <si>
    <t>Шелекский с.о.</t>
  </si>
  <si>
    <t>194083100</t>
  </si>
  <si>
    <t>с.Шелек</t>
  </si>
  <si>
    <t>194083200</t>
  </si>
  <si>
    <t>с.Майское</t>
  </si>
  <si>
    <t>194083300</t>
  </si>
  <si>
    <t>с.Тургайбаза</t>
  </si>
  <si>
    <t>194200000</t>
  </si>
  <si>
    <t>Жамбылский район</t>
  </si>
  <si>
    <t>194230000</t>
  </si>
  <si>
    <t>Узынагашский с.о.</t>
  </si>
  <si>
    <t>194230100</t>
  </si>
  <si>
    <t>с.Узынагаш</t>
  </si>
  <si>
    <t>194230102</t>
  </si>
  <si>
    <t>уч.Жартас</t>
  </si>
  <si>
    <t>194230103</t>
  </si>
  <si>
    <t>194230104</t>
  </si>
  <si>
    <t>Питомник</t>
  </si>
  <si>
    <t>194230200</t>
  </si>
  <si>
    <t>с.Жанакурылыс</t>
  </si>
  <si>
    <t>194230300</t>
  </si>
  <si>
    <t>с.Ынтымак</t>
  </si>
  <si>
    <t>194233000</t>
  </si>
  <si>
    <t>Айдарлинский с.о.</t>
  </si>
  <si>
    <t>194233100</t>
  </si>
  <si>
    <t>194235000</t>
  </si>
  <si>
    <t>Аккайнарский с.о.</t>
  </si>
  <si>
    <t>194235100</t>
  </si>
  <si>
    <t>с.Аккайнар</t>
  </si>
  <si>
    <t>194235104</t>
  </si>
  <si>
    <t>Отдельно стоящий дом Сыпатай</t>
  </si>
  <si>
    <t>194237000</t>
  </si>
  <si>
    <t>Аксенгирский с.о.</t>
  </si>
  <si>
    <t>194237100</t>
  </si>
  <si>
    <t>с.Аксенгир</t>
  </si>
  <si>
    <t>194237200</t>
  </si>
  <si>
    <t>с.Жайсан</t>
  </si>
  <si>
    <t>194237300</t>
  </si>
  <si>
    <t>с.Жиренайгыр</t>
  </si>
  <si>
    <t>194237400</t>
  </si>
  <si>
    <t>с.Кокдала</t>
  </si>
  <si>
    <t>194239000</t>
  </si>
  <si>
    <t>Актерекский с.о.</t>
  </si>
  <si>
    <t>194239100</t>
  </si>
  <si>
    <t>с.Актерек</t>
  </si>
  <si>
    <t>194239200</t>
  </si>
  <si>
    <t>194241000</t>
  </si>
  <si>
    <t>Бериктасский с.о.</t>
  </si>
  <si>
    <t>194241100</t>
  </si>
  <si>
    <t>с.Бериктас</t>
  </si>
  <si>
    <t>194243000</t>
  </si>
  <si>
    <t>194243100</t>
  </si>
  <si>
    <t>194245000</t>
  </si>
  <si>
    <t>Дегересский с.о.</t>
  </si>
  <si>
    <t>194245100</t>
  </si>
  <si>
    <t>с.Дегерес</t>
  </si>
  <si>
    <t>194245200</t>
  </si>
  <si>
    <t>с.Бесмойнак</t>
  </si>
  <si>
    <t>194245300</t>
  </si>
  <si>
    <t>194245400</t>
  </si>
  <si>
    <t>с.Караарша</t>
  </si>
  <si>
    <t>194245500</t>
  </si>
  <si>
    <t>с.Сункар</t>
  </si>
  <si>
    <t>194247000</t>
  </si>
  <si>
    <t>194247100</t>
  </si>
  <si>
    <t>194247200</t>
  </si>
  <si>
    <t>194247300</t>
  </si>
  <si>
    <t>с.Сауырык батыра</t>
  </si>
  <si>
    <t>194247400</t>
  </si>
  <si>
    <t>с.Кызыласкер</t>
  </si>
  <si>
    <t>194251000</t>
  </si>
  <si>
    <t>Каракастекский с.о.</t>
  </si>
  <si>
    <t>194251100</t>
  </si>
  <si>
    <t>с.Каракастек</t>
  </si>
  <si>
    <t>194251200</t>
  </si>
  <si>
    <t>с.Бурган</t>
  </si>
  <si>
    <t>194251300</t>
  </si>
  <si>
    <t>194253000</t>
  </si>
  <si>
    <t>194253100</t>
  </si>
  <si>
    <t>с.Сарыбай би</t>
  </si>
  <si>
    <t>194253200</t>
  </si>
  <si>
    <t>с.Енбекшиарал</t>
  </si>
  <si>
    <t>194253300</t>
  </si>
  <si>
    <t>194253400</t>
  </si>
  <si>
    <t>194253500</t>
  </si>
  <si>
    <t>с.Кызылсок</t>
  </si>
  <si>
    <t>194255000</t>
  </si>
  <si>
    <t>с.о. Матибулак</t>
  </si>
  <si>
    <t>194255100</t>
  </si>
  <si>
    <t>с.Матибулак</t>
  </si>
  <si>
    <t>194255200</t>
  </si>
  <si>
    <t>с.Танбалытас</t>
  </si>
  <si>
    <t>194255300</t>
  </si>
  <si>
    <t>с.Еспе</t>
  </si>
  <si>
    <t>194255400</t>
  </si>
  <si>
    <t>с.Жайлау</t>
  </si>
  <si>
    <t>194255500</t>
  </si>
  <si>
    <t>с.Жартас</t>
  </si>
  <si>
    <t>194255600</t>
  </si>
  <si>
    <t>с.Карабастау</t>
  </si>
  <si>
    <t>194255700</t>
  </si>
  <si>
    <t>194255800</t>
  </si>
  <si>
    <t>с.Шилибастау</t>
  </si>
  <si>
    <t>194257000</t>
  </si>
  <si>
    <t>Мынбаевский с.о.</t>
  </si>
  <si>
    <t>194257100</t>
  </si>
  <si>
    <t>с.Мынбаево</t>
  </si>
  <si>
    <t>194259000</t>
  </si>
  <si>
    <t>Самсинский с.о.</t>
  </si>
  <si>
    <t>194259100</t>
  </si>
  <si>
    <t>с.Самсы</t>
  </si>
  <si>
    <t>194259200</t>
  </si>
  <si>
    <t>194259300</t>
  </si>
  <si>
    <t>с.Таргап</t>
  </si>
  <si>
    <t>194261000</t>
  </si>
  <si>
    <t>Сарытаукумский с.о.</t>
  </si>
  <si>
    <t>194261100</t>
  </si>
  <si>
    <t>с.Ащису</t>
  </si>
  <si>
    <t>194263000</t>
  </si>
  <si>
    <t>Талапский с.о.</t>
  </si>
  <si>
    <t>194263100</t>
  </si>
  <si>
    <t>с.Суранши батыр</t>
  </si>
  <si>
    <t>194263200</t>
  </si>
  <si>
    <t>с.Кастек</t>
  </si>
  <si>
    <t>194265000</t>
  </si>
  <si>
    <t>Таранский с.о.</t>
  </si>
  <si>
    <t>194265100</t>
  </si>
  <si>
    <t>с.им.Балгабека Кыдырбекулы</t>
  </si>
  <si>
    <t>194267000</t>
  </si>
  <si>
    <t>Темиржолский с.о.</t>
  </si>
  <si>
    <t>194267100</t>
  </si>
  <si>
    <t>ст.Казыбек бека</t>
  </si>
  <si>
    <t>194273000</t>
  </si>
  <si>
    <t>Ульгулинский с.о.</t>
  </si>
  <si>
    <t>194273100</t>
  </si>
  <si>
    <t>194273300</t>
  </si>
  <si>
    <t>с.Каншенгель</t>
  </si>
  <si>
    <t>194273400</t>
  </si>
  <si>
    <t>ст.Саз</t>
  </si>
  <si>
    <t>194275000</t>
  </si>
  <si>
    <t>Улькенская п.а.</t>
  </si>
  <si>
    <t>194275100</t>
  </si>
  <si>
    <t>п.Улькен</t>
  </si>
  <si>
    <t>194277000</t>
  </si>
  <si>
    <t>Унгуртасский с.о.</t>
  </si>
  <si>
    <t>194277100</t>
  </si>
  <si>
    <t>115439100</t>
  </si>
  <si>
    <t>с.Гастелло</t>
  </si>
  <si>
    <t>115439102</t>
  </si>
  <si>
    <t>с.Дауылбай</t>
  </si>
  <si>
    <t>115441000</t>
  </si>
  <si>
    <t>Далабайский с.о.</t>
  </si>
  <si>
    <t>115441100</t>
  </si>
  <si>
    <t>а.Далабай</t>
  </si>
  <si>
    <t>115441102</t>
  </si>
  <si>
    <t>а.Актобе</t>
  </si>
  <si>
    <t>115443000</t>
  </si>
  <si>
    <t>Жанадалинский с.о.</t>
  </si>
  <si>
    <t>115443100</t>
  </si>
  <si>
    <t>с.Тасты-Талды</t>
  </si>
  <si>
    <t>115443200</t>
  </si>
  <si>
    <t>с.Жанадала</t>
  </si>
  <si>
    <t>115449000</t>
  </si>
  <si>
    <t>Зерноградский с.о.</t>
  </si>
  <si>
    <t>115449100</t>
  </si>
  <si>
    <t>с.Зерноградское</t>
  </si>
  <si>
    <t>115451000</t>
  </si>
  <si>
    <t>Костычевский с.о.</t>
  </si>
  <si>
    <t>115451100</t>
  </si>
  <si>
    <t>с.Костычево</t>
  </si>
  <si>
    <t>115451200</t>
  </si>
  <si>
    <t>115451300</t>
  </si>
  <si>
    <t>с.Маяк</t>
  </si>
  <si>
    <t>115453000</t>
  </si>
  <si>
    <t>Кумсуатский с.о.</t>
  </si>
  <si>
    <t>115453100</t>
  </si>
  <si>
    <t>с.Кумсуат</t>
  </si>
  <si>
    <t>115453102</t>
  </si>
  <si>
    <t>Пионерлагерь</t>
  </si>
  <si>
    <t>115453103</t>
  </si>
  <si>
    <t>Ферма</t>
  </si>
  <si>
    <t>115454000</t>
  </si>
  <si>
    <t>Львовский с.о.</t>
  </si>
  <si>
    <t>115454100</t>
  </si>
  <si>
    <t>с.Львовское</t>
  </si>
  <si>
    <t>115455000</t>
  </si>
  <si>
    <t>Hахимовский с.о.</t>
  </si>
  <si>
    <t>115455100</t>
  </si>
  <si>
    <t>с.Hахимовка</t>
  </si>
  <si>
    <t>115455102</t>
  </si>
  <si>
    <t>Дом Жаркаинского узла связи</t>
  </si>
  <si>
    <t>115455103</t>
  </si>
  <si>
    <t>Дом кр.хоз</t>
  </si>
  <si>
    <t>115463000</t>
  </si>
  <si>
    <t>Пригородный с.о.</t>
  </si>
  <si>
    <t>115463100</t>
  </si>
  <si>
    <t>115463200</t>
  </si>
  <si>
    <t>с.Западное</t>
  </si>
  <si>
    <t>115463202</t>
  </si>
  <si>
    <t>с.Кызылтал</t>
  </si>
  <si>
    <t>115465000</t>
  </si>
  <si>
    <t>Пятигорский с.о.</t>
  </si>
  <si>
    <t>115465100</t>
  </si>
  <si>
    <t>с.Пятигорское</t>
  </si>
  <si>
    <t>115469000</t>
  </si>
  <si>
    <t>Тасоткельский с.о.</t>
  </si>
  <si>
    <t>115469100</t>
  </si>
  <si>
    <t>с.Тасоткель</t>
  </si>
  <si>
    <t>115469102</t>
  </si>
  <si>
    <t>с.Савиновка</t>
  </si>
  <si>
    <t>115471000</t>
  </si>
  <si>
    <t>Тассуатский с.о.</t>
  </si>
  <si>
    <t>115471100</t>
  </si>
  <si>
    <t>с.Тассуат</t>
  </si>
  <si>
    <t>115473000</t>
  </si>
  <si>
    <t>115473100</t>
  </si>
  <si>
    <t>115473200</t>
  </si>
  <si>
    <t>с.Достык</t>
  </si>
  <si>
    <t>115475000</t>
  </si>
  <si>
    <t>Ушкарасуский с.о.</t>
  </si>
  <si>
    <t>115475100</t>
  </si>
  <si>
    <t>с.Ушкарасу</t>
  </si>
  <si>
    <t>115479000</t>
  </si>
  <si>
    <t>Шойындыкольский с.о.</t>
  </si>
  <si>
    <t>115479100</t>
  </si>
  <si>
    <t>с.Шойындыколь</t>
  </si>
  <si>
    <t>115479102</t>
  </si>
  <si>
    <t>с.Шалгай</t>
  </si>
  <si>
    <t>115479103</t>
  </si>
  <si>
    <t>с.Гагаринское</t>
  </si>
  <si>
    <t>115600000</t>
  </si>
  <si>
    <t>Зерендинский район</t>
  </si>
  <si>
    <t>115630000</t>
  </si>
  <si>
    <t>Зерендинский с.о.</t>
  </si>
  <si>
    <t>115630100</t>
  </si>
  <si>
    <t>с.Зеренда</t>
  </si>
  <si>
    <t>115630103</t>
  </si>
  <si>
    <t>115630105</t>
  </si>
  <si>
    <t>База отдыха КГТПИ</t>
  </si>
  <si>
    <t>115630107</t>
  </si>
  <si>
    <t>115630109</t>
  </si>
  <si>
    <t>Пионерлагерь М.Габдулина</t>
  </si>
  <si>
    <t>115630111</t>
  </si>
  <si>
    <t>115630113</t>
  </si>
  <si>
    <t>Лесоохотническое хозяйство</t>
  </si>
  <si>
    <t>115630115</t>
  </si>
  <si>
    <t>Пионерлагерь П.Морозова</t>
  </si>
  <si>
    <t>115630117</t>
  </si>
  <si>
    <t>Прудхоз</t>
  </si>
  <si>
    <t>115630121</t>
  </si>
  <si>
    <t>194647200</t>
  </si>
  <si>
    <t>с.Водное</t>
  </si>
  <si>
    <t>194647300</t>
  </si>
  <si>
    <t>194647400</t>
  </si>
  <si>
    <t>с.Сайлыколь</t>
  </si>
  <si>
    <t>194647500</t>
  </si>
  <si>
    <t>с.Шаган</t>
  </si>
  <si>
    <t>194649000</t>
  </si>
  <si>
    <t>Когалинский с.о.</t>
  </si>
  <si>
    <t>194649100</t>
  </si>
  <si>
    <t>194649200</t>
  </si>
  <si>
    <t>с.Кокбастау</t>
  </si>
  <si>
    <t>194649300</t>
  </si>
  <si>
    <t>с.Куренбел</t>
  </si>
  <si>
    <t>194649400</t>
  </si>
  <si>
    <t>с.Тастыозек</t>
  </si>
  <si>
    <t>194649500</t>
  </si>
  <si>
    <t>194653000</t>
  </si>
  <si>
    <t>194653100</t>
  </si>
  <si>
    <t>194653200</t>
  </si>
  <si>
    <t>Дорожный участок Аксункар</t>
  </si>
  <si>
    <t>194653300</t>
  </si>
  <si>
    <t>с.Желдикара</t>
  </si>
  <si>
    <t>194653400</t>
  </si>
  <si>
    <t>с.Шилису</t>
  </si>
  <si>
    <t>194655000</t>
  </si>
  <si>
    <t>115633300</t>
  </si>
  <si>
    <t>115635000</t>
  </si>
  <si>
    <t>Алексеевская п.а.</t>
  </si>
  <si>
    <t>115635100</t>
  </si>
  <si>
    <t>п.Алексеевка</t>
  </si>
  <si>
    <t>115635200</t>
  </si>
  <si>
    <t>ст.Жаманаши</t>
  </si>
  <si>
    <t>115635300</t>
  </si>
  <si>
    <t>с.Чаглинка</t>
  </si>
  <si>
    <t>115637000</t>
  </si>
  <si>
    <t>Булакский с.о.</t>
  </si>
  <si>
    <t>115637100</t>
  </si>
  <si>
    <t>с.Еленовка</t>
  </si>
  <si>
    <t>115637103</t>
  </si>
  <si>
    <t>115637400</t>
  </si>
  <si>
    <t>с.Жанааул</t>
  </si>
  <si>
    <t>115637500</t>
  </si>
  <si>
    <t>с.Жылымды</t>
  </si>
  <si>
    <t>115637600</t>
  </si>
  <si>
    <t>с.Карагай</t>
  </si>
  <si>
    <t>115637603</t>
  </si>
  <si>
    <t>Еленовский ХХП</t>
  </si>
  <si>
    <t>115637700</t>
  </si>
  <si>
    <t>а.Карлыколь</t>
  </si>
  <si>
    <t>115639000</t>
  </si>
  <si>
    <t>Бирлестикская п.а.</t>
  </si>
  <si>
    <t>115639100</t>
  </si>
  <si>
    <t>п.Бирлестик</t>
  </si>
  <si>
    <t>115643000</t>
  </si>
  <si>
    <t>Викторовский с.о.</t>
  </si>
  <si>
    <t>115643100</t>
  </si>
  <si>
    <t>с.Викторовка</t>
  </si>
  <si>
    <t>115643103</t>
  </si>
  <si>
    <t>115643200</t>
  </si>
  <si>
    <t>п.Айдабол</t>
  </si>
  <si>
    <t>115643480</t>
  </si>
  <si>
    <t>с.Красиловка</t>
  </si>
  <si>
    <t>115643500</t>
  </si>
  <si>
    <t>с.Кызылкайнар</t>
  </si>
  <si>
    <t>115643600</t>
  </si>
  <si>
    <t>а.Богенбай би</t>
  </si>
  <si>
    <t>115647000</t>
  </si>
  <si>
    <t>Кусепский с.о.</t>
  </si>
  <si>
    <t>115647100</t>
  </si>
  <si>
    <t>с.Куропаткино</t>
  </si>
  <si>
    <t>115647300</t>
  </si>
  <si>
    <t>с.Азат</t>
  </si>
  <si>
    <t>115648000</t>
  </si>
  <si>
    <t>Казотынский с.о.</t>
  </si>
  <si>
    <t>115648100</t>
  </si>
  <si>
    <t>115648200</t>
  </si>
  <si>
    <t>с.Айгыржал</t>
  </si>
  <si>
    <t>115648400</t>
  </si>
  <si>
    <t>115648500</t>
  </si>
  <si>
    <t>а.Теректи</t>
  </si>
  <si>
    <t>115649000</t>
  </si>
  <si>
    <t>Конысбайский с.о.</t>
  </si>
  <si>
    <t>115649100</t>
  </si>
  <si>
    <t>с.Конысбай</t>
  </si>
  <si>
    <t>115649200</t>
  </si>
  <si>
    <t>с.Васильковка</t>
  </si>
  <si>
    <t>115649300</t>
  </si>
  <si>
    <t>с.Гранитный</t>
  </si>
  <si>
    <t>115649400</t>
  </si>
  <si>
    <t>с.Донгулагаш</t>
  </si>
  <si>
    <t>115651000</t>
  </si>
  <si>
    <t>Кызылсаянский с.о.</t>
  </si>
  <si>
    <t>115651100</t>
  </si>
  <si>
    <t>с.Кызылсая</t>
  </si>
  <si>
    <t>115651200</t>
  </si>
  <si>
    <t>с.Биктесин</t>
  </si>
  <si>
    <t>115651500</t>
  </si>
  <si>
    <t>с.Кызылагаш</t>
  </si>
  <si>
    <t>115652000</t>
  </si>
  <si>
    <t>Ортакский с.о.</t>
  </si>
  <si>
    <t>115652100</t>
  </si>
  <si>
    <t>с.Ортак</t>
  </si>
  <si>
    <t>115652400</t>
  </si>
  <si>
    <t>с.Кызылтан</t>
  </si>
  <si>
    <t>115652700</t>
  </si>
  <si>
    <t>Услуги по торговле оптовой, кроме предоставляемых за вознаграждение или на договорной основе,  напитками алкогольными</t>
  </si>
  <si>
    <t>Услуги по торговле оптовой, кроме предоставляемых за вознаграждение или на договорной основе, изделиями табачными</t>
  </si>
  <si>
    <t>Услуги по торговле оптовой, кроме предоставляемых за вознаграждение или на договорной основе,  сахаром</t>
  </si>
  <si>
    <t>Услуги по торговле оптовой, кроме предоставляемых за вознаграждение или на договорной основе, изделиями хлебобулочными</t>
  </si>
  <si>
    <t>Услуги по торговле оптовой, кроме предоставляемых за вознаграждение или на договорной основе,  шоколадом и изделиями кондитерскими из  сахара</t>
  </si>
  <si>
    <t>Услуги по торговле оптовой, кроме предоставляемых за вознаграждение или на договорной основе,  кофе, чаем, какао и пряностями</t>
  </si>
  <si>
    <t>Услуги по торговле оптовой, кроме предоставляемых за вознаграждение или на договорной основе,  рыбой, ракообразными и моллюсками</t>
  </si>
  <si>
    <t>Услуги по торговле оптовой, кроме предоставляемых за вознаграждение или на договорной основе, продуктами пищевыми гомогенизированными и  диетическими</t>
  </si>
  <si>
    <t>Услуги по торговле оптовой, кроме предоставляемых за вознаграждение или на договорной основе, продуктами пищевыми, не включенными в другие группировки</t>
  </si>
  <si>
    <t>Услуги по торговле оптовой неспециализированной, кроме предоставляемых за вознаграждение или на договорной основе, продуктами пищевыми замороженными</t>
  </si>
  <si>
    <t>Услуги по торговле оптовой неспециализированной, кроме предоставляемых за вознаграждение или на договорной основе, продуктами пищевыми незамороженными, напитками и изделиями табачными</t>
  </si>
  <si>
    <t>Услуги по торговле оптовой, кроме предоставляемых за вознаграждение или на договорной основе, пряжей</t>
  </si>
  <si>
    <t>Услуги по торговле оптовой, кроме предоставляемых за вознаграждение или на договорной основе, тканями</t>
  </si>
  <si>
    <t>Услуги по торговле оптовой, кроме предоставляемых за вознаграждение или на договорной основе, бельем постельным и столовым, занавесками и изделиями прочими из текстильных материалов</t>
  </si>
  <si>
    <t>Услуги по торговле оптовой, кроме предоставляемых за вознаграждение или на договорной основе, товарами  галантерейными</t>
  </si>
  <si>
    <t>Услуги по торговле оптовой, кроме предоставляемых за вознаграждение или на договорной основе, одеждой</t>
  </si>
  <si>
    <t>Услуги по торговле оптовой, кроме предоставляемых за вознаграждение или на договорной основе, обувью</t>
  </si>
  <si>
    <t>Услуги по торговле оптовой,  кроме предоставляемых за вознаграждение или на договорной основе, приборами бытовыми электрическими, за исключением радио-, телевизионными и фотографическими товарами</t>
  </si>
  <si>
    <t>Услуги по торговле оптовой, кроме предоставляемых за вознаграждение или на договорной основе, радио-, теле-, видео-, DVD аппаратурой</t>
  </si>
  <si>
    <t>Услуги по торговле оптовой, кроме предоставляемых за вознаграждение или на договорной основе, грампластинками, пленками магнитофонными, аудио- и видеокассетами, компакт-дисками, DVD - дисками (за исключением пустой пленки)</t>
  </si>
  <si>
    <t>с.Кумколь</t>
  </si>
  <si>
    <t>116041000</t>
  </si>
  <si>
    <t>Карашалгинский с.о.</t>
  </si>
  <si>
    <t>116041100</t>
  </si>
  <si>
    <t>Услуги по торговле оптовой, кроме предоставляемых за вознаграждение или на договорной основе, товарами фото- и оптическими</t>
  </si>
  <si>
    <t>Услуги по торговле оптовой, кроме предоставляемых за вознаграждение или на договорной основе, изделиями из стекла, фарфора и керамики</t>
  </si>
  <si>
    <t>Услуги по торговле оптовой, кроме предоставляемых за вознаграждение или на договорной основе, средствами чистящими</t>
  </si>
  <si>
    <t>Услуги по торговле оптовой, кроме предоставляемых за вознаграждение или на договорной основе, товарами парфюмерно-косметическими</t>
  </si>
  <si>
    <t>Услуги по торговле оптовой, кроме предоставляемых за вознаграждение или на договорной основе, товарами и препаратами фармацевтическими и медицинскими</t>
  </si>
  <si>
    <t>116438600</t>
  </si>
  <si>
    <t>с.Петриковка</t>
  </si>
  <si>
    <t>116439000</t>
  </si>
  <si>
    <t>Васильевский с.о.</t>
  </si>
  <si>
    <t>116439100</t>
  </si>
  <si>
    <t>с.Васильевка</t>
  </si>
  <si>
    <t>116439200</t>
  </si>
  <si>
    <t>ауыл Улан</t>
  </si>
  <si>
    <t>116439300</t>
  </si>
  <si>
    <t>с.Тучное</t>
  </si>
  <si>
    <t>116441000</t>
  </si>
  <si>
    <t>Веселовский с.о.</t>
  </si>
  <si>
    <t>116441100</t>
  </si>
  <si>
    <t>с.Веселое</t>
  </si>
  <si>
    <t>116441200</t>
  </si>
  <si>
    <t>с.Жиланды</t>
  </si>
  <si>
    <t>116441300</t>
  </si>
  <si>
    <t>с.Hовоселовка</t>
  </si>
  <si>
    <t>116443000</t>
  </si>
  <si>
    <t>Жамбылский с.о.</t>
  </si>
  <si>
    <t>116443100</t>
  </si>
  <si>
    <t>с.Приозерное</t>
  </si>
  <si>
    <t>116443200</t>
  </si>
  <si>
    <t>с.Березовка</t>
  </si>
  <si>
    <t>116443300</t>
  </si>
  <si>
    <t>с.Кызылказахстан</t>
  </si>
  <si>
    <t>116447000</t>
  </si>
  <si>
    <t>116447100</t>
  </si>
  <si>
    <t>116447103</t>
  </si>
  <si>
    <t>с.Ключевка</t>
  </si>
  <si>
    <t>116447200</t>
  </si>
  <si>
    <t>с.Богословка</t>
  </si>
  <si>
    <t>116449000</t>
  </si>
  <si>
    <t>Лесной с.о.</t>
  </si>
  <si>
    <t>116449100</t>
  </si>
  <si>
    <t>с.Лесное</t>
  </si>
  <si>
    <t>116449103</t>
  </si>
  <si>
    <t>с.Крутые Горки</t>
  </si>
  <si>
    <t>116449200</t>
  </si>
  <si>
    <t>с.Быстримовка</t>
  </si>
  <si>
    <t>116449300</t>
  </si>
  <si>
    <t>с.Граниковка</t>
  </si>
  <si>
    <t>116449600</t>
  </si>
  <si>
    <t>116449700</t>
  </si>
  <si>
    <t>116450000</t>
  </si>
  <si>
    <t>Мадениетский а.о.</t>
  </si>
  <si>
    <t>116450100</t>
  </si>
  <si>
    <t>а.Мадениет</t>
  </si>
  <si>
    <t>116451000</t>
  </si>
  <si>
    <t>Максимовский с.о.</t>
  </si>
  <si>
    <t>116451100</t>
  </si>
  <si>
    <t>с.Максимовка</t>
  </si>
  <si>
    <t>116451200</t>
  </si>
  <si>
    <t>116451300</t>
  </si>
  <si>
    <t>с.Hовый Городок</t>
  </si>
  <si>
    <t>116451400</t>
  </si>
  <si>
    <t>с.Спасское</t>
  </si>
  <si>
    <t>116453000</t>
  </si>
  <si>
    <t>Hовоникольский с.о.</t>
  </si>
  <si>
    <t>116453100</t>
  </si>
  <si>
    <t>с.Hовоникольское</t>
  </si>
  <si>
    <t>116453200</t>
  </si>
  <si>
    <t>с.Кумдыколь</t>
  </si>
  <si>
    <t>116453300</t>
  </si>
  <si>
    <t>с.Меньшиковка</t>
  </si>
  <si>
    <t>116453400</t>
  </si>
  <si>
    <t>с.Мысок</t>
  </si>
  <si>
    <t>116453500</t>
  </si>
  <si>
    <t>с.Смольное</t>
  </si>
  <si>
    <t>116455000</t>
  </si>
  <si>
    <t>Сандыктауский с.о.</t>
  </si>
  <si>
    <t>116455100</t>
  </si>
  <si>
    <t>с.Сандыктау</t>
  </si>
  <si>
    <t>116455200</t>
  </si>
  <si>
    <t>с.Hоворомановка</t>
  </si>
  <si>
    <t>116457000</t>
  </si>
  <si>
    <t>Хлебный с.о.</t>
  </si>
  <si>
    <t>116457100</t>
  </si>
  <si>
    <t>с.Хлебное</t>
  </si>
  <si>
    <t>116457200</t>
  </si>
  <si>
    <t>с.Ащилы</t>
  </si>
  <si>
    <t>116459000</t>
  </si>
  <si>
    <t>Широковский с.о.</t>
  </si>
  <si>
    <t>116459100</t>
  </si>
  <si>
    <t>с.Богородка</t>
  </si>
  <si>
    <t>116459300</t>
  </si>
  <si>
    <t>с.Дорогинка</t>
  </si>
  <si>
    <t>116600000</t>
  </si>
  <si>
    <t>Целиноградский район</t>
  </si>
  <si>
    <t>116630000</t>
  </si>
  <si>
    <t>а.о.Акмол</t>
  </si>
  <si>
    <t>116630100</t>
  </si>
  <si>
    <t>а.Акмол</t>
  </si>
  <si>
    <t>116630300</t>
  </si>
  <si>
    <t>с.Отемис</t>
  </si>
  <si>
    <t>116637000</t>
  </si>
  <si>
    <t>Воздвиженский с.о.</t>
  </si>
  <si>
    <t>116637100</t>
  </si>
  <si>
    <t>с.Воздвиженка</t>
  </si>
  <si>
    <t>116637300</t>
  </si>
  <si>
    <t>а.Жана Жайнак</t>
  </si>
  <si>
    <t>116637500</t>
  </si>
  <si>
    <t>116645000</t>
  </si>
  <si>
    <t>Кояндинский с.о.</t>
  </si>
  <si>
    <t>116645100</t>
  </si>
  <si>
    <t>с.Коянды</t>
  </si>
  <si>
    <t>116645400</t>
  </si>
  <si>
    <t>с.Малотимофеевка</t>
  </si>
  <si>
    <t>116645800</t>
  </si>
  <si>
    <t>с.Шубар</t>
  </si>
  <si>
    <t>116647000</t>
  </si>
  <si>
    <t>116647100</t>
  </si>
  <si>
    <t>с.Жангызкудук</t>
  </si>
  <si>
    <t>116647200</t>
  </si>
  <si>
    <t>с.Красноярка</t>
  </si>
  <si>
    <t>116648000</t>
  </si>
  <si>
    <t>Караоткельский с.о.</t>
  </si>
  <si>
    <t>116648100</t>
  </si>
  <si>
    <t>аул Караоткель</t>
  </si>
  <si>
    <t>116648400</t>
  </si>
  <si>
    <t>116648700</t>
  </si>
  <si>
    <t>116649000</t>
  </si>
  <si>
    <t>Оразакский с.о.</t>
  </si>
  <si>
    <t>116649100</t>
  </si>
  <si>
    <t>с.Оразак</t>
  </si>
  <si>
    <t>116649200</t>
  </si>
  <si>
    <t>116651000</t>
  </si>
  <si>
    <t>Кощинский с.о.</t>
  </si>
  <si>
    <t>116651100</t>
  </si>
  <si>
    <t>с.Кощи</t>
  </si>
  <si>
    <t>116651200</t>
  </si>
  <si>
    <t>Госплемстанция</t>
  </si>
  <si>
    <t>116651500</t>
  </si>
  <si>
    <t>с.Тайтобе</t>
  </si>
  <si>
    <t>116653000</t>
  </si>
  <si>
    <t>Луговской с.о.</t>
  </si>
  <si>
    <t>116653100</t>
  </si>
  <si>
    <t>116653300</t>
  </si>
  <si>
    <t>с.Акмечеть</t>
  </si>
  <si>
    <t>116653400</t>
  </si>
  <si>
    <t>рзд.93</t>
  </si>
  <si>
    <t>116653700</t>
  </si>
  <si>
    <t>ст.Тастак</t>
  </si>
  <si>
    <t>116655000</t>
  </si>
  <si>
    <t>116655100</t>
  </si>
  <si>
    <t>116655180</t>
  </si>
  <si>
    <t>с.Жайнак</t>
  </si>
  <si>
    <t>116655200</t>
  </si>
  <si>
    <t>ст.Косшокы</t>
  </si>
  <si>
    <t>116655300</t>
  </si>
  <si>
    <t>с.Тонкерис</t>
  </si>
  <si>
    <t>116655400</t>
  </si>
  <si>
    <t>с.Фарфоровое</t>
  </si>
  <si>
    <t>116658000</t>
  </si>
  <si>
    <t>Маншукский с.о.</t>
  </si>
  <si>
    <t>116658100</t>
  </si>
  <si>
    <t>с.Маншук</t>
  </si>
  <si>
    <t>116659000</t>
  </si>
  <si>
    <t>Hовоишимский с.о.</t>
  </si>
  <si>
    <t>116659100</t>
  </si>
  <si>
    <t>с.Hовоишимка</t>
  </si>
  <si>
    <t>116659200</t>
  </si>
  <si>
    <t>с.Мортык</t>
  </si>
  <si>
    <t>116659300</t>
  </si>
  <si>
    <t>с.Семеновка</t>
  </si>
  <si>
    <t>116661000</t>
  </si>
  <si>
    <t>Приозерный с.о.</t>
  </si>
  <si>
    <t>116661100</t>
  </si>
  <si>
    <t>116661200</t>
  </si>
  <si>
    <t>с.Зеленый Гай</t>
  </si>
  <si>
    <t>116661300</t>
  </si>
  <si>
    <t>116663000</t>
  </si>
  <si>
    <t>116663100</t>
  </si>
  <si>
    <t>116663200</t>
  </si>
  <si>
    <t>с.Антоновка</t>
  </si>
  <si>
    <t>116665000</t>
  </si>
  <si>
    <t>с.о.Кабанбай батыра</t>
  </si>
  <si>
    <t>116665100</t>
  </si>
  <si>
    <t>195659200</t>
  </si>
  <si>
    <t>Талапкерский с.о.</t>
  </si>
  <si>
    <t>116672100</t>
  </si>
  <si>
    <t>с.Талапкер</t>
  </si>
  <si>
    <t>116672200</t>
  </si>
  <si>
    <t>с.Кажымукан</t>
  </si>
  <si>
    <t>116672380</t>
  </si>
  <si>
    <t>с.Кызылсуат</t>
  </si>
  <si>
    <t>116672500</t>
  </si>
  <si>
    <t>рзд.96</t>
  </si>
  <si>
    <t>116673000</t>
  </si>
  <si>
    <t>Челкарский с.о.</t>
  </si>
  <si>
    <t>116673100</t>
  </si>
  <si>
    <t>116673200</t>
  </si>
  <si>
    <t>с.Каратомар</t>
  </si>
  <si>
    <t>116673300</t>
  </si>
  <si>
    <t>с.Отаутускен</t>
  </si>
  <si>
    <t>116800000</t>
  </si>
  <si>
    <t>Шортандинский район</t>
  </si>
  <si>
    <t>116830000</t>
  </si>
  <si>
    <t>Шортандинская п.а.</t>
  </si>
  <si>
    <t>116830100</t>
  </si>
  <si>
    <t>п.Шортанды</t>
  </si>
  <si>
    <t>116833000</t>
  </si>
  <si>
    <t>Андреевский с.о.</t>
  </si>
  <si>
    <t>116833100</t>
  </si>
  <si>
    <t>с.Андреевка</t>
  </si>
  <si>
    <t>116833800</t>
  </si>
  <si>
    <t>116835000</t>
  </si>
  <si>
    <t>Дамсинский с.о.</t>
  </si>
  <si>
    <t>116835100</t>
  </si>
  <si>
    <t>с.Дамса</t>
  </si>
  <si>
    <t>116835600</t>
  </si>
  <si>
    <t>116837000</t>
  </si>
  <si>
    <t>а.о.Бозайгыр</t>
  </si>
  <si>
    <t>116837100</t>
  </si>
  <si>
    <t>аул Бозайгыр</t>
  </si>
  <si>
    <t>116837200</t>
  </si>
  <si>
    <t>с.Ключи</t>
  </si>
  <si>
    <t>116837500</t>
  </si>
  <si>
    <t>ст.Тонкерис</t>
  </si>
  <si>
    <t>116839000</t>
  </si>
  <si>
    <t>Жолымбетская п.а.</t>
  </si>
  <si>
    <t>116839100</t>
  </si>
  <si>
    <t>п.Жолымбет</t>
  </si>
  <si>
    <t>116841000</t>
  </si>
  <si>
    <t>а.о. Бектау</t>
  </si>
  <si>
    <t>116841100</t>
  </si>
  <si>
    <t>с.Бектау</t>
  </si>
  <si>
    <t>116841200</t>
  </si>
  <si>
    <t>аул Мыктыколь</t>
  </si>
  <si>
    <t>116841400</t>
  </si>
  <si>
    <t>с.Конкрынка</t>
  </si>
  <si>
    <t>116841500</t>
  </si>
  <si>
    <t>116842000</t>
  </si>
  <si>
    <t>Hаучная п.а.</t>
  </si>
  <si>
    <t>116842100</t>
  </si>
  <si>
    <t>п.Hаучный</t>
  </si>
  <si>
    <t>116843000</t>
  </si>
  <si>
    <t>Hовокубанский с.о.</t>
  </si>
  <si>
    <t>116843100</t>
  </si>
  <si>
    <t>с.Hовокубанка</t>
  </si>
  <si>
    <t>116843200</t>
  </si>
  <si>
    <t>с.Алтайское</t>
  </si>
  <si>
    <t>116845000</t>
  </si>
  <si>
    <t>Hовоселовский с.о.</t>
  </si>
  <si>
    <t>116845100</t>
  </si>
  <si>
    <t>116845400</t>
  </si>
  <si>
    <t>с.Каратобинское</t>
  </si>
  <si>
    <t>116845500</t>
  </si>
  <si>
    <t>с.Hовопервомайское</t>
  </si>
  <si>
    <t>116845600</t>
  </si>
  <si>
    <t>с.Ошак</t>
  </si>
  <si>
    <t>116845700</t>
  </si>
  <si>
    <t>116847000</t>
  </si>
  <si>
    <t>Петровский с.о.</t>
  </si>
  <si>
    <t>116847100</t>
  </si>
  <si>
    <t>116847200</t>
  </si>
  <si>
    <t>с.Белое Озеро</t>
  </si>
  <si>
    <t>116847500</t>
  </si>
  <si>
    <t>ст.Караадыр</t>
  </si>
  <si>
    <t>116847600</t>
  </si>
  <si>
    <t>с.Hовокавказское</t>
  </si>
  <si>
    <t>116849000</t>
  </si>
  <si>
    <t>116849100</t>
  </si>
  <si>
    <t>116849300</t>
  </si>
  <si>
    <t>с.Басколь</t>
  </si>
  <si>
    <t>116849400</t>
  </si>
  <si>
    <t>116855000</t>
  </si>
  <si>
    <t>Раевский с.о.</t>
  </si>
  <si>
    <t>116855100</t>
  </si>
  <si>
    <t>с.Раевка</t>
  </si>
  <si>
    <t>116855300</t>
  </si>
  <si>
    <t>с.Гуляйполе</t>
  </si>
  <si>
    <t>116855400</t>
  </si>
  <si>
    <t>с.Егемен</t>
  </si>
  <si>
    <t>116855500</t>
  </si>
  <si>
    <t>с.Hовографское</t>
  </si>
  <si>
    <t>117000000</t>
  </si>
  <si>
    <t>117020000</t>
  </si>
  <si>
    <t>Щучинская г.а.</t>
  </si>
  <si>
    <t>117020100</t>
  </si>
  <si>
    <t>г.Щучинск</t>
  </si>
  <si>
    <t>117033000</t>
  </si>
  <si>
    <t>Абылайхановский с.о.</t>
  </si>
  <si>
    <t>117033100</t>
  </si>
  <si>
    <t>117033300</t>
  </si>
  <si>
    <t>с.Акылбай</t>
  </si>
  <si>
    <t>117033305</t>
  </si>
  <si>
    <t>с.Баянбай</t>
  </si>
  <si>
    <t>117033500</t>
  </si>
  <si>
    <t>с.Костобе</t>
  </si>
  <si>
    <t>195857000</t>
  </si>
  <si>
    <t>Узак батырский с.о.</t>
  </si>
  <si>
    <t>195857100</t>
  </si>
  <si>
    <t>195859000</t>
  </si>
  <si>
    <t>Сарыжазский с.о.</t>
  </si>
  <si>
    <t>195859100</t>
  </si>
  <si>
    <t>с.Сарыжаз</t>
  </si>
  <si>
    <t>195859200</t>
  </si>
  <si>
    <t>195859300</t>
  </si>
  <si>
    <t>с.Комирши</t>
  </si>
  <si>
    <t>195861000</t>
  </si>
  <si>
    <t>Сатинский с.о.</t>
  </si>
  <si>
    <t>195861100</t>
  </si>
  <si>
    <t>с.Саты</t>
  </si>
  <si>
    <t>195861102</t>
  </si>
  <si>
    <t>уч.Аржак</t>
  </si>
  <si>
    <t>195861103</t>
  </si>
  <si>
    <t>уч.Кольсай</t>
  </si>
  <si>
    <t>195861104</t>
  </si>
  <si>
    <t>уч.Сатынакиши</t>
  </si>
  <si>
    <t>195861200</t>
  </si>
  <si>
    <t>с.Курмети</t>
  </si>
  <si>
    <t>195861202</t>
  </si>
  <si>
    <t>уч.Майбулак</t>
  </si>
  <si>
    <t>195861203</t>
  </si>
  <si>
    <t>уч.Сейсмостанция</t>
  </si>
  <si>
    <t>195863000</t>
  </si>
  <si>
    <t>Сумбинский с.о.</t>
  </si>
  <si>
    <t>195863100</t>
  </si>
  <si>
    <t>с.Сумбе</t>
  </si>
  <si>
    <t>195863102</t>
  </si>
  <si>
    <t>195863103</t>
  </si>
  <si>
    <t>уч.Куркулдек</t>
  </si>
  <si>
    <t>195863104</t>
  </si>
  <si>
    <t>уч.Ойкарагай</t>
  </si>
  <si>
    <t>195863200</t>
  </si>
  <si>
    <t>с.Кызылшекара</t>
  </si>
  <si>
    <t>195865000</t>
  </si>
  <si>
    <t>Тасашинский с.о.</t>
  </si>
  <si>
    <t>195865100</t>
  </si>
  <si>
    <t>с.Тасашы</t>
  </si>
  <si>
    <t>195865200</t>
  </si>
  <si>
    <t>195865300</t>
  </si>
  <si>
    <t>с.Жанатасашы</t>
  </si>
  <si>
    <t>195865400</t>
  </si>
  <si>
    <t>с.Сарыколь</t>
  </si>
  <si>
    <t>195867000</t>
  </si>
  <si>
    <t>Тегистикский с.о.</t>
  </si>
  <si>
    <t>195867100</t>
  </si>
  <si>
    <t>с.Тегистик</t>
  </si>
  <si>
    <t>195867102</t>
  </si>
  <si>
    <t>уч.Боктер</t>
  </si>
  <si>
    <t>195867103</t>
  </si>
  <si>
    <t>уч.Комсомол</t>
  </si>
  <si>
    <t>195867104</t>
  </si>
  <si>
    <t>уч.Какпак</t>
  </si>
  <si>
    <t>195867105</t>
  </si>
  <si>
    <t>уч.Лайлы</t>
  </si>
  <si>
    <t>195867106</t>
  </si>
  <si>
    <t>уч.Талдысай</t>
  </si>
  <si>
    <t>195869000</t>
  </si>
  <si>
    <t>Текесский с.о.</t>
  </si>
  <si>
    <t>195869100</t>
  </si>
  <si>
    <t>с.Текес</t>
  </si>
  <si>
    <t>195869200</t>
  </si>
  <si>
    <t>с.Жанатекес</t>
  </si>
  <si>
    <t>195871000</t>
  </si>
  <si>
    <t>Туюкская п.а.</t>
  </si>
  <si>
    <t>195871100</t>
  </si>
  <si>
    <t>п.Туюк</t>
  </si>
  <si>
    <t>195871102</t>
  </si>
  <si>
    <t>Кордон 1 Коктас</t>
  </si>
  <si>
    <t>195871103</t>
  </si>
  <si>
    <t>Кордон 2</t>
  </si>
  <si>
    <t>195871104</t>
  </si>
  <si>
    <t>Кордон 3</t>
  </si>
  <si>
    <t>195871105</t>
  </si>
  <si>
    <t>Кордон 4</t>
  </si>
  <si>
    <t>195873000</t>
  </si>
  <si>
    <t>Узынбулакский с.о.</t>
  </si>
  <si>
    <t>195873100</t>
  </si>
  <si>
    <t>с.Узынбулак</t>
  </si>
  <si>
    <t>195873102</t>
  </si>
  <si>
    <t>уч.Аласа</t>
  </si>
  <si>
    <t>195873103</t>
  </si>
  <si>
    <t>уч.Кортогай</t>
  </si>
  <si>
    <t>195873104</t>
  </si>
  <si>
    <t>уч.Шопкоймасы</t>
  </si>
  <si>
    <t>195873200</t>
  </si>
  <si>
    <t>195873202</t>
  </si>
  <si>
    <t>195873203</t>
  </si>
  <si>
    <t>уч.Кайкы</t>
  </si>
  <si>
    <t>195873204</t>
  </si>
  <si>
    <t>195873300</t>
  </si>
  <si>
    <t>с.Жалаулы</t>
  </si>
  <si>
    <t>195873302</t>
  </si>
  <si>
    <t>уч.Аккамба</t>
  </si>
  <si>
    <t>195873303</t>
  </si>
  <si>
    <t>уч.Мал отарлары</t>
  </si>
  <si>
    <t>195873304</t>
  </si>
  <si>
    <t>195875000</t>
  </si>
  <si>
    <t>Шалкодинский с.о.</t>
  </si>
  <si>
    <t>195875100</t>
  </si>
  <si>
    <t>с.Шалкоде</t>
  </si>
  <si>
    <t>195875102</t>
  </si>
  <si>
    <t>Дом чабанов</t>
  </si>
  <si>
    <t>117063103</t>
  </si>
  <si>
    <t>кр.хоз Алексеевский</t>
  </si>
  <si>
    <t>117063105</t>
  </si>
  <si>
    <t>117063109</t>
  </si>
  <si>
    <t>с.Ковалевка</t>
  </si>
  <si>
    <t>117063300</t>
  </si>
  <si>
    <t>117063380</t>
  </si>
  <si>
    <t>с.Клинцы</t>
  </si>
  <si>
    <t>117063580</t>
  </si>
  <si>
    <t>117063600</t>
  </si>
  <si>
    <t>с.Улге-алган</t>
  </si>
  <si>
    <t>117063800</t>
  </si>
  <si>
    <t>с.Райгородок</t>
  </si>
  <si>
    <t>150000000</t>
  </si>
  <si>
    <t>Актюбинская область</t>
  </si>
  <si>
    <t>Металлы неблагородные (недрагоценные), полуобработанные, плакированные серебром, без дальнейшей обработки; металлы неблагородные (недрагоценные), серебро или золото, полуобработанные, плакированные платиной, без дальнейшей обработки</t>
  </si>
  <si>
    <t>Услуги в области  производства металлов драгоценных</t>
  </si>
  <si>
    <t>Порошки и чешуйки алюминиевые, кроме порошков и чешуек, предназначенных для использования в качестве красителей и красок</t>
  </si>
  <si>
    <t>Плиты, листы, полосы и лента из алюминия, толщиной более _x000B_0,2 мм</t>
  </si>
  <si>
    <t>Трубы диаметров большого и малого или фитинги для труб из алюминия</t>
  </si>
  <si>
    <t>Плиты, листы, полосы, лента и фольга из свинца; порошки и чешуйки свинцовые, кроме порошков и чешуек, предназначенных для использования в качестве красителей и красок, электропровода изолированного</t>
  </si>
  <si>
    <t>Пыль, порошки и чешуйки цинковые, кроме гранул, порошков и чешуек, предназначенных для использования в качестве красителей и красок, электропровода изолированного</t>
  </si>
  <si>
    <t>Прутки, стержни, профили и проволока цинковые; плиты, листы, полосы, лента и фольга цинковые</t>
  </si>
  <si>
    <t>Услуги в области  производства свинца, цинка, олова и изделий из них</t>
  </si>
  <si>
    <t>Медь нерафинированная (включая медь черновую); аноды медные для рафинирования электролитического, кроме меди для плакировки, анодов для  нанесения покрытия электролитического</t>
  </si>
  <si>
    <t>Порошки и чешуйки медные, кроме меди цементационной, порошков и красок, используемых при приготовлении красок («бронзы» или «золота»),  дроби</t>
  </si>
  <si>
    <t>Прутки, стержни и профили из меди, кроме стержней и прутков, полученных литьем или спеканием заготовок для производства проволоки</t>
  </si>
  <si>
    <t>Плиты, листы, полосы и лента из меди и сплавов медных толщиной более 0,15 мм, кроме листа просечно-вытяжного, полосы электроизолированной</t>
  </si>
  <si>
    <t>Штейн никелевый, агломераты оксидов никеля, продукты промежуточные прочие  металлургии никеля, включая оксиды никеля и ферроникель загрязненные, шпейзы никелевые</t>
  </si>
  <si>
    <t>Прутки, стержни, профили и проволока из никеля, кроме стержней, прутков и профилей, предназначенных для использования в конструкциях, стержней и проволоки изоляционной, проволоки эмалированной</t>
  </si>
  <si>
    <t>Плиты, листы, полосы, лента и фольга из никеля, кроме листа просечно-вытяжного</t>
  </si>
  <si>
    <t>Услуги в области производства  изделий из металлов цветных прочих</t>
  </si>
  <si>
    <t>Уран природный и его соединения; сплавы, дисперсии (включая металлокерамику), продукты керамические и смеси, содержащие уран природный или его соединения</t>
  </si>
  <si>
    <t>Трубы большого и малого диаметров из стали, отлитые центробежным способом</t>
  </si>
  <si>
    <t>Услуги по литью металлов  легких и их сплавов</t>
  </si>
  <si>
    <t>Услуги по торговле оптовой, кроме предоставляемых за вознаграждение или на договорной основе, товарами промежуточными, кроме сельскохозяйственных, не включенными в другие группировки</t>
  </si>
  <si>
    <t>Услуги по торговле оптовой, кроме предоставляемых за вознаграждение или на договорной основе, отходами и ломом</t>
  </si>
  <si>
    <t>Услуги по торговле розничной  фруктами и овощами свежими</t>
  </si>
  <si>
    <t>Услуги по торговле розничной фруктами и овощами переработанными</t>
  </si>
  <si>
    <t>Услуги по  торговле розничной продуктами пищевыми гомогенизированными  и диетическими</t>
  </si>
  <si>
    <t>Услуги по торговле розничной продуктами пищевыми, не включенными в другие группировки</t>
  </si>
  <si>
    <t>Услуги по торговле розничной компьютерами, периферийным оборудованием и программным обеспечением</t>
  </si>
  <si>
    <t>Услуги по торговле розничной  аудио- и видеоаппаратурой</t>
  </si>
  <si>
    <t>Услуги по торговле розничной оборудованием  отопительным и водопроводным, материалами эксплуатационными и принадлежностями</t>
  </si>
  <si>
    <t>Услуги по  торговле розничной товарами текстильными</t>
  </si>
  <si>
    <t>Услуги по торговле розничной  портьерами и занавесями сетчатыми</t>
  </si>
  <si>
    <t>Услуги по торговле розничной обоями и покрытиями напольными,  коврами и изделиями ковровыми</t>
  </si>
  <si>
    <t>Услуги по  торговле розничной мебелью</t>
  </si>
  <si>
    <t>Услуги по торговле розничной изделиями из дерева, пробки и изделиями плетеными</t>
  </si>
  <si>
    <t>Услуги по торговле розничной инструментами и партитурами музыкальными</t>
  </si>
  <si>
    <t>Услуги по торговле розничной посудой фаянсовой, изделиями из стекла, фарфора и керамики, изделиями ножевыми и приборами, оборудованием и изделиями  неэлектрическими бытовыми, не включенными в другие категории</t>
  </si>
  <si>
    <t>Услуги по торговле розничной товарами спортивными, включая велосипеды</t>
  </si>
  <si>
    <t>Услуги по обработке термической металла, кроме нанесения покрытий металлических и покрытий из пластмасс</t>
  </si>
  <si>
    <t>Ножи с кромками режущими, пилообразные и простые, кроме ножей для машин,  ножницы, а также лезвия для  них</t>
  </si>
  <si>
    <t>Изделия ножевые прочие; инструменты маникюрные или педикюрные и их наборы</t>
  </si>
  <si>
    <t>Шпаги, кортики, штыки,  копья  и аналогичное оружие и части к нему</t>
  </si>
  <si>
    <t>Услуги в области  производства изделий ножевых</t>
  </si>
  <si>
    <t>Замки висячие, замки, предназначенные для установки в средствах  транспортных и замки, предназначенные для установки в мебели, из металлов неблагородных (недрагоценных)</t>
  </si>
  <si>
    <t>Петли, арматура монтажная, крепления и изделия аналогичные для средств автотранспортных, дверей, окон, мебели из металлов неблагородных (недрагоценных)</t>
  </si>
  <si>
    <t>Инструмент ручной для использования в сельском хозяйстве, садоводстве или лесном хозяйстве</t>
  </si>
  <si>
    <t>Части сменные для ручных инструментов, оснащенных или не оснащенных приводом механическим, или для станков</t>
  </si>
  <si>
    <t>Опоки и изложницы; поддоны и модели литейные; формы для литья металлов, карбидов металлов, стекла, материалов минеральных, резины или пластмасс</t>
  </si>
  <si>
    <t>Блоки для мощения, кирпичи, плитки и изделия прочие из стекла прессованного или отформованного, витражи и изделия аналогичные; стекло многоячеистое или пеностекло в блоках, плитах или формах аналогичных</t>
  </si>
  <si>
    <t>Услуги по обработке изделий стеклянных прочих, включая изделия стеклянные технические</t>
  </si>
  <si>
    <t>Услуги субподрядные в области производства изделий стеклянных прочих, включая изделия стеклянные технические</t>
  </si>
  <si>
    <t>Кирпичи, блоки, плитки и изделия керамические прочие (включая плиты, панели, полые брикеты, цилиндры, трубы) из муки каменной кремнеземистой или земель диатомитовых</t>
  </si>
  <si>
    <t>Статуэтки и изделия декоративные керамические прочие</t>
  </si>
  <si>
    <t>Клинкеры цементные</t>
  </si>
  <si>
    <t>Плитки, плиты, кирпичи и изделия аналогичные из цемента, бетона или камня искусственного</t>
  </si>
  <si>
    <t>Порошок природный или искусственный абразивный или зерно на основе тканевой, бумажной, картонной или прочей</t>
  </si>
  <si>
    <t>Изделия из асфальта или материалов аналогичных</t>
  </si>
  <si>
    <t>Графит искусственный; графит коллоидный или полуколлоидный; продукты на основе графита</t>
  </si>
  <si>
    <t>Корунд искусственный, кроме смесей механических</t>
  </si>
  <si>
    <t>Проволока колючая из металлов черных; провод многожильный, тросы, канаты, шнуры плетеные и  изделия аналогичные из меди или алюминия, без изоляции электрической</t>
  </si>
  <si>
    <t>Ткань, решетки, сетки и ограждения из проволоки стальной или медной; сетки металлические из металлов черных или меди</t>
  </si>
  <si>
    <t>Иглы швейные, спицы вязальные, шила, крючки вязальные, проколки для вышивания и изделия аналогичные для работы ручной,  железные или стальные; булавки английские и булавки прочие из железа или стали, не включенные в другие группировки</t>
  </si>
  <si>
    <t>Услуги в области производства изделий из проволоки, цепей и пружин</t>
  </si>
  <si>
    <t>Изделия с резьбой нарезанной  из металлов черных, не включенные в другие группировки</t>
  </si>
  <si>
    <t>Изделия с резьбой нарезанной, изделия крепежные ненарезные, медные</t>
  </si>
  <si>
    <t>Услуги в области производства изделий крепежных, изделий с резьбой нарезной</t>
  </si>
  <si>
    <t>Раковины, мойки, ванны, изделия санитарно-технические  прочие и их части из металлов черных, меди или алюминия</t>
  </si>
  <si>
    <t>Сейфы бронированные или армированные, включая сейфы и двери банковских кладовых, ящики, специально предназначенные для хранения денег и документов из металлов недрагоценных</t>
  </si>
  <si>
    <t>Шкафы картотечные, ящики для бумаг деловых, картотек, для хранения печатей, лотки и подставки для бумаг и оборудование аналогичное конторское из металлов недрагоценных, кроме мебели офисной</t>
  </si>
  <si>
    <t>Арматура для скоросшивателей или папок, принадлежности канцелярские и скобы в виде полос, из металлов неблагородных (недрагоценных)</t>
  </si>
  <si>
    <t>Статуэтки,  украшения прочие,  рамы для фотографий, картин и изделий аналогичных, зеркала из металлов неблагородных (недрагоценных)</t>
  </si>
  <si>
    <t>Магнетроны, клистроны, лампы сверхвысокочастотные и трубки ламповые прочие</t>
  </si>
  <si>
    <t>Части прочие ламп электронных, трубок электронно-лучевых и блоков электронных прочих, не включенные в другие группировки</t>
  </si>
  <si>
    <t>Карты звуковые, видео, сетевые и аналогичные для машин по автоматической обработке данных</t>
  </si>
  <si>
    <t>Услуги субподрядные в области производства панелей загрузки электронных</t>
  </si>
  <si>
    <t>Части оборудования неэлектрического для пайки и сварки; машин и аппаратов для поверхностного отпуска, работающие на газе</t>
  </si>
  <si>
    <t>Плуги</t>
  </si>
  <si>
    <t>Сеялки, сажалки и машины рассадопосадочные</t>
  </si>
  <si>
    <t>Машины сеноуборочные</t>
  </si>
  <si>
    <t>Услуги по спасению и подъему затонувших судов во внутренних водах</t>
  </si>
  <si>
    <t>53.10.11</t>
  </si>
  <si>
    <t>53.10.12</t>
  </si>
  <si>
    <t>53.10.13</t>
  </si>
  <si>
    <t>53.10.14</t>
  </si>
  <si>
    <t>53.10.19</t>
  </si>
  <si>
    <t>55.10.10</t>
  </si>
  <si>
    <t>Услуги по предоставлению помещений для проживания на курортах на основе приобретенного права на их использование ежегодно в течение фиксированного периода времени</t>
  </si>
  <si>
    <t>Услуги по предоставлению помещений прочих для проживания посетителей без ежедневной уборки и смены постельного белья</t>
  </si>
  <si>
    <t>Услуги по предоставлению  помещений для проживания студентов в общежитиях студенческих и школьных</t>
  </si>
  <si>
    <t>Услуги по предоставлению  помещений для проживания рабочих в рабочих поселках и лагерях</t>
  </si>
  <si>
    <t>Услуги вагонов спальных и услуги по предоставлению спальных мест в средствах транспортных  прочих</t>
  </si>
  <si>
    <t>Услуги прочих мест проживания,  не включенных в другие группировки</t>
  </si>
  <si>
    <t>56.10.11</t>
  </si>
  <si>
    <t>Услуги по обеспечению питанием с полным ресторанным обслуживанием</t>
  </si>
  <si>
    <t>56.10.12</t>
  </si>
  <si>
    <t>56.10.13</t>
  </si>
  <si>
    <t>56.10.19</t>
  </si>
  <si>
    <t>Услуги по  доставке готовой  пищи на заказ прочие</t>
  </si>
  <si>
    <t>58.11.11</t>
  </si>
  <si>
    <t>58.11.12</t>
  </si>
  <si>
    <t>58.11.13</t>
  </si>
  <si>
    <t>58.11.14</t>
  </si>
  <si>
    <t>Словари, энциклопедии  печатные</t>
  </si>
  <si>
    <t>58.11.15</t>
  </si>
  <si>
    <t>58.11.16</t>
  </si>
  <si>
    <t>Карты географические, гидрографические, тематические, топографические, схемы аналогичные не в книжной форме, печатные</t>
  </si>
  <si>
    <t>58.11.19</t>
  </si>
  <si>
    <t>Книги, брошюры, листовки и материалы аналогичные прочие печатные</t>
  </si>
  <si>
    <t>58.11.20</t>
  </si>
  <si>
    <t>58.11.30</t>
  </si>
  <si>
    <t>Услуги по продаже места для размещения рекламных объявлений в книгах в  электронном виде</t>
  </si>
  <si>
    <t>Услуги по предоставлению лицензий на право использования оригиналов книг</t>
  </si>
  <si>
    <t>58.12.10</t>
  </si>
  <si>
    <t>58.12.20</t>
  </si>
  <si>
    <t>58.12.30</t>
  </si>
  <si>
    <t>Услуги по предоставлению лицензий на право использования оригиналов справочников и списков адресатов</t>
  </si>
  <si>
    <t>Услуги по изданию (размещению) журналов и изданий периодических в сети</t>
  </si>
  <si>
    <t>Услуги по продаже места для размещения рекламных объявлений в журналах и изданиях периодических,  в  электронном виде</t>
  </si>
  <si>
    <t>Услуги по предоставлению лицензий на право использования оригиналов журналов и изданий периодических</t>
  </si>
  <si>
    <t>Картинки переводные (декалькомания) и  календари печатные</t>
  </si>
  <si>
    <t>Марки почтовые негашеные, гербовые или подобные; бумага гербовая; книжки чековые; банкноты, акции, облигации, боны и аналогичные виды ценных бумаг печатные</t>
  </si>
  <si>
    <t>Материалы торгово-рекламные, каталоги торговые и продукция аналогичная печатная</t>
  </si>
  <si>
    <t>Материалы  печатные, не включенные в другие группировки</t>
  </si>
  <si>
    <t>Услуги по предоставлению лицензий на право использования  оригиналов материалов печатных прочих</t>
  </si>
  <si>
    <t>Услуги по предоставлению лицензий на право использования компьютерных игр</t>
  </si>
  <si>
    <t>Услуги по изданию готовых операционных систем, в отдельной упаковке</t>
  </si>
  <si>
    <t>Услуги по изданию готового программного обеспечения по управлению базами данных, в отдельной упаковке</t>
  </si>
  <si>
    <t>Услуги по изданию готового программного обеспечения по инструментальным средствам разработки и языкам программирования, в отдельной упаковке</t>
  </si>
  <si>
    <t>Жанаталапский с.о.</t>
  </si>
  <si>
    <t>154245100</t>
  </si>
  <si>
    <t>а.Жанаталап</t>
  </si>
  <si>
    <t>154245200</t>
  </si>
  <si>
    <t>а.Жайылма</t>
  </si>
  <si>
    <t>154247000</t>
  </si>
  <si>
    <t>Жарсайский с.о.</t>
  </si>
  <si>
    <t>154247100</t>
  </si>
  <si>
    <t>а.Жарсай</t>
  </si>
  <si>
    <t>154247200</t>
  </si>
  <si>
    <t>а.Аксай</t>
  </si>
  <si>
    <t>154247202</t>
  </si>
  <si>
    <t>точка Алкатал</t>
  </si>
  <si>
    <t>154247203</t>
  </si>
  <si>
    <t>точка Родник</t>
  </si>
  <si>
    <t>154247205</t>
  </si>
  <si>
    <t>точка Старый Бесбулак</t>
  </si>
  <si>
    <t>154247300</t>
  </si>
  <si>
    <t>234035127</t>
  </si>
  <si>
    <t>с.Жаманкора 1</t>
  </si>
  <si>
    <t>234035128</t>
  </si>
  <si>
    <t>с.Жаманкора 2</t>
  </si>
  <si>
    <t>234035129</t>
  </si>
  <si>
    <t>с.Жанаман</t>
  </si>
  <si>
    <t>234035131</t>
  </si>
  <si>
    <t>с.Жаксынынаягысынган</t>
  </si>
  <si>
    <t>234035132</t>
  </si>
  <si>
    <t>а.Жыбырлак</t>
  </si>
  <si>
    <t>234035133</t>
  </si>
  <si>
    <t>уч.Жыракудык 1</t>
  </si>
  <si>
    <t>234035134</t>
  </si>
  <si>
    <t>уч.Жыракудык 2</t>
  </si>
  <si>
    <t>234035135</t>
  </si>
  <si>
    <t>с.Кабденкудык</t>
  </si>
  <si>
    <t>234035136</t>
  </si>
  <si>
    <t>уч.Калыбай 1</t>
  </si>
  <si>
    <t>234035137</t>
  </si>
  <si>
    <t>уч.Карсакбай</t>
  </si>
  <si>
    <t>234035139</t>
  </si>
  <si>
    <t>уч.Кызылтобе 1</t>
  </si>
  <si>
    <t>234035141</t>
  </si>
  <si>
    <t>уч.Кызылтобе 2</t>
  </si>
  <si>
    <t>234035142</t>
  </si>
  <si>
    <t>уч.Кызылтобе 3</t>
  </si>
  <si>
    <t>234035143</t>
  </si>
  <si>
    <t>уч.Козбагар</t>
  </si>
  <si>
    <t>234035144</t>
  </si>
  <si>
    <t>уч.Коктобе</t>
  </si>
  <si>
    <t>234035145</t>
  </si>
  <si>
    <t>уч.Костан 1</t>
  </si>
  <si>
    <t>234035148</t>
  </si>
  <si>
    <t>уч.Кобданкызыл</t>
  </si>
  <si>
    <t>234035152</t>
  </si>
  <si>
    <t>ст.Hефтекачки</t>
  </si>
  <si>
    <t>234035154</t>
  </si>
  <si>
    <t>уч.Сазды</t>
  </si>
  <si>
    <t>234035155</t>
  </si>
  <si>
    <t>с.Сарыкабак 1</t>
  </si>
  <si>
    <t>234035156</t>
  </si>
  <si>
    <t>с.Сарыкабак 2</t>
  </si>
  <si>
    <t>234035157</t>
  </si>
  <si>
    <t>с.Сейт</t>
  </si>
  <si>
    <t>234035162</t>
  </si>
  <si>
    <t>с.Отек</t>
  </si>
  <si>
    <t>234035163</t>
  </si>
  <si>
    <t>уч.Уштобе</t>
  </si>
  <si>
    <t>234035164</t>
  </si>
  <si>
    <t>с.Шалпак</t>
  </si>
  <si>
    <t>234035165</t>
  </si>
  <si>
    <t>с.Шубалан</t>
  </si>
  <si>
    <t>234035166</t>
  </si>
  <si>
    <t>с.Шайбас 1</t>
  </si>
  <si>
    <t>234035167</t>
  </si>
  <si>
    <t>с.Шайбас 2</t>
  </si>
  <si>
    <t>234035169</t>
  </si>
  <si>
    <t>Каменный цех</t>
  </si>
  <si>
    <t>234035200</t>
  </si>
  <si>
    <t>234035202</t>
  </si>
  <si>
    <t>234035203</t>
  </si>
  <si>
    <t>с.Кызылтумсык</t>
  </si>
  <si>
    <t>196449100</t>
  </si>
  <si>
    <t>196449200</t>
  </si>
  <si>
    <t>196449300</t>
  </si>
  <si>
    <t>196453000</t>
  </si>
  <si>
    <t>Сырымбетовский с.о.</t>
  </si>
  <si>
    <t>196453100</t>
  </si>
  <si>
    <t>а.Сырымбет</t>
  </si>
  <si>
    <t>196455000</t>
  </si>
  <si>
    <t>Туленгутский с.о.</t>
  </si>
  <si>
    <t>196455100</t>
  </si>
  <si>
    <t>уч.Жамансай</t>
  </si>
  <si>
    <t>234037506</t>
  </si>
  <si>
    <t>уч.Жорык</t>
  </si>
  <si>
    <t>234037507</t>
  </si>
  <si>
    <t>уч.Кырыккудык</t>
  </si>
  <si>
    <t>234037508</t>
  </si>
  <si>
    <t>уч.Кусай</t>
  </si>
  <si>
    <t>234037509</t>
  </si>
  <si>
    <t>уч.Куат</t>
  </si>
  <si>
    <t>234037511</t>
  </si>
  <si>
    <t>уч.Мыктыбай</t>
  </si>
  <si>
    <t>234037512</t>
  </si>
  <si>
    <t>уч.Мита</t>
  </si>
  <si>
    <t>234037514</t>
  </si>
  <si>
    <t>уч.Орлай</t>
  </si>
  <si>
    <t>234037515</t>
  </si>
  <si>
    <t>уч.Таскудык 1</t>
  </si>
  <si>
    <t>234037600</t>
  </si>
  <si>
    <t>234037602</t>
  </si>
  <si>
    <t>уч.Жаманкудык 1</t>
  </si>
  <si>
    <t>234037603</t>
  </si>
  <si>
    <t>уч.Жаманкудык 2</t>
  </si>
  <si>
    <t>234037604</t>
  </si>
  <si>
    <t>уч.Ескиматеш</t>
  </si>
  <si>
    <t>234037606</t>
  </si>
  <si>
    <t>уч.Кетебай</t>
  </si>
  <si>
    <t>234037607</t>
  </si>
  <si>
    <t>уч.Молымбет 1</t>
  </si>
  <si>
    <t>234037608</t>
  </si>
  <si>
    <t>уч.Сансыз</t>
  </si>
  <si>
    <t>234037700</t>
  </si>
  <si>
    <t>234037703</t>
  </si>
  <si>
    <t>уч.Молымбет 2</t>
  </si>
  <si>
    <t>234043000</t>
  </si>
  <si>
    <t>Коктогайский с.о.</t>
  </si>
  <si>
    <t>234043100</t>
  </si>
  <si>
    <t>с.Коктогай</t>
  </si>
  <si>
    <t>234043103</t>
  </si>
  <si>
    <t>234043104</t>
  </si>
  <si>
    <t>с.Бескорпус</t>
  </si>
  <si>
    <t>234043106</t>
  </si>
  <si>
    <t>с.Избас</t>
  </si>
  <si>
    <t>234043107</t>
  </si>
  <si>
    <t>уч.Муханали</t>
  </si>
  <si>
    <t>234043109</t>
  </si>
  <si>
    <t>с.Абугали</t>
  </si>
  <si>
    <t>234043111</t>
  </si>
  <si>
    <t>с.Аман</t>
  </si>
  <si>
    <t>234043116</t>
  </si>
  <si>
    <t>с.Багит</t>
  </si>
  <si>
    <t>234043121</t>
  </si>
  <si>
    <t>с.Габит</t>
  </si>
  <si>
    <t>234043123</t>
  </si>
  <si>
    <t>с.Елемес</t>
  </si>
  <si>
    <t>234043124</t>
  </si>
  <si>
    <t>с.Ертилеу</t>
  </si>
  <si>
    <t>234043126</t>
  </si>
  <si>
    <t>с.Зайденен</t>
  </si>
  <si>
    <t>234043128</t>
  </si>
  <si>
    <t>с.Камзат</t>
  </si>
  <si>
    <t>234043132</t>
  </si>
  <si>
    <t>с.Куангали</t>
  </si>
  <si>
    <t>234043134</t>
  </si>
  <si>
    <t>с.Курмангали</t>
  </si>
  <si>
    <t>234043135</t>
  </si>
  <si>
    <t>с.Максат 1</t>
  </si>
  <si>
    <t>234043137</t>
  </si>
  <si>
    <t>234043138</t>
  </si>
  <si>
    <t>с.Макум</t>
  </si>
  <si>
    <t>234043139</t>
  </si>
  <si>
    <t>с.Мейрам</t>
  </si>
  <si>
    <t>234043141</t>
  </si>
  <si>
    <t>с.Мугал</t>
  </si>
  <si>
    <t>234043142</t>
  </si>
  <si>
    <t>уч.Курмет</t>
  </si>
  <si>
    <t>234043143</t>
  </si>
  <si>
    <t>с.Мухит</t>
  </si>
  <si>
    <t>234043146</t>
  </si>
  <si>
    <t>уч.Айбат</t>
  </si>
  <si>
    <t>234043148</t>
  </si>
  <si>
    <t>уч.Узакбай</t>
  </si>
  <si>
    <t>234043149</t>
  </si>
  <si>
    <t>с.Тарих</t>
  </si>
  <si>
    <t>234043151</t>
  </si>
  <si>
    <t>с.Тилеш 1</t>
  </si>
  <si>
    <t>234043154</t>
  </si>
  <si>
    <t>с.Тулеуиш</t>
  </si>
  <si>
    <t>234045000</t>
  </si>
  <si>
    <t>с.о. Есбол</t>
  </si>
  <si>
    <t>234045100</t>
  </si>
  <si>
    <t>с.Есбол</t>
  </si>
  <si>
    <t>234045102</t>
  </si>
  <si>
    <t>уч.Маринка</t>
  </si>
  <si>
    <t>234045103</t>
  </si>
  <si>
    <t>уч.Умирали</t>
  </si>
  <si>
    <t>234045109</t>
  </si>
  <si>
    <t>уч.Аленсоры</t>
  </si>
  <si>
    <t>234045111</t>
  </si>
  <si>
    <t>уч.Акселеули 1</t>
  </si>
  <si>
    <t>234045112</t>
  </si>
  <si>
    <t>уч.Акселеули 2</t>
  </si>
  <si>
    <t>234045113</t>
  </si>
  <si>
    <t>уч.Бесбау</t>
  </si>
  <si>
    <t>234045115</t>
  </si>
  <si>
    <t>уч.Бекайдар</t>
  </si>
  <si>
    <t>234045117</t>
  </si>
  <si>
    <t>уч.Елеусин</t>
  </si>
  <si>
    <t>234045125</t>
  </si>
  <si>
    <t>уч.Жалпак</t>
  </si>
  <si>
    <t>234045126</t>
  </si>
  <si>
    <t>уч.Кырошагы</t>
  </si>
  <si>
    <t>234045129</t>
  </si>
  <si>
    <t>уч.Кармыс</t>
  </si>
  <si>
    <t>234045131</t>
  </si>
  <si>
    <t>уч.Караоба</t>
  </si>
  <si>
    <t>234045132</t>
  </si>
  <si>
    <t>уч.Кайсагали</t>
  </si>
  <si>
    <t>234045137</t>
  </si>
  <si>
    <t>уч.Мукангазы</t>
  </si>
  <si>
    <t>234045139</t>
  </si>
  <si>
    <t>уч.Салимшолак</t>
  </si>
  <si>
    <t>234045141</t>
  </si>
  <si>
    <t>уч.Теренкызым</t>
  </si>
  <si>
    <t>234045142</t>
  </si>
  <si>
    <t>уч.Токпай 1</t>
  </si>
  <si>
    <t>196659103</t>
  </si>
  <si>
    <t>ОТФ</t>
  </si>
  <si>
    <t>196659104</t>
  </si>
  <si>
    <t>уч.Или</t>
  </si>
  <si>
    <t>196659200</t>
  </si>
  <si>
    <t>с.Узынтам</t>
  </si>
  <si>
    <t>196663000</t>
  </si>
  <si>
    <t>Чарынский с.о.</t>
  </si>
  <si>
    <t>196663100</t>
  </si>
  <si>
    <t>с.Чарын</t>
  </si>
  <si>
    <t>196800000</t>
  </si>
  <si>
    <t>Илийский район</t>
  </si>
  <si>
    <t>196830000</t>
  </si>
  <si>
    <t>Энергетическая п.а.</t>
  </si>
  <si>
    <t>196830100</t>
  </si>
  <si>
    <t>п.Отеген батыра</t>
  </si>
  <si>
    <t>196830200</t>
  </si>
  <si>
    <t>п.Покровка</t>
  </si>
  <si>
    <t>196830300</t>
  </si>
  <si>
    <t>196833000</t>
  </si>
  <si>
    <t>Ащибулакский с.о.</t>
  </si>
  <si>
    <t>196833100</t>
  </si>
  <si>
    <t>с.Мухаметжан Туймебаева</t>
  </si>
  <si>
    <t>196833200</t>
  </si>
  <si>
    <t>с.Жапек батыра</t>
  </si>
  <si>
    <t>275439314</t>
  </si>
  <si>
    <t>275439400</t>
  </si>
  <si>
    <t>275443000</t>
  </si>
  <si>
    <t>Ординский с.о.</t>
  </si>
  <si>
    <t>275443100</t>
  </si>
  <si>
    <t>с.Хан Ордасы</t>
  </si>
  <si>
    <t>275443200</t>
  </si>
  <si>
    <t>275443300</t>
  </si>
  <si>
    <t>275443302</t>
  </si>
  <si>
    <t>Акферма</t>
  </si>
  <si>
    <t>275443303</t>
  </si>
  <si>
    <t>275443304</t>
  </si>
  <si>
    <t>275443305</t>
  </si>
  <si>
    <t>с.Батен</t>
  </si>
  <si>
    <t>275443306</t>
  </si>
  <si>
    <t>с.Бекес</t>
  </si>
  <si>
    <t>275443307</t>
  </si>
  <si>
    <t>с.Бесбала</t>
  </si>
  <si>
    <t>275443308</t>
  </si>
  <si>
    <t>275443311</t>
  </si>
  <si>
    <t>275443312</t>
  </si>
  <si>
    <t>275443313</t>
  </si>
  <si>
    <t>275443314</t>
  </si>
  <si>
    <t>с.Кадем</t>
  </si>
  <si>
    <t>275443316</t>
  </si>
  <si>
    <t>с.Камеш 2</t>
  </si>
  <si>
    <t>275443317</t>
  </si>
  <si>
    <t>с.Казанкап</t>
  </si>
  <si>
    <t>275443318</t>
  </si>
  <si>
    <t>с.Кандыгаш</t>
  </si>
  <si>
    <t>275443319</t>
  </si>
  <si>
    <t>с.Карабала</t>
  </si>
  <si>
    <t>275443321</t>
  </si>
  <si>
    <t>с.Кареке</t>
  </si>
  <si>
    <t>275443322</t>
  </si>
  <si>
    <t>с.Караорыс</t>
  </si>
  <si>
    <t>275443323</t>
  </si>
  <si>
    <t>с.Карагуль</t>
  </si>
  <si>
    <t>275443325</t>
  </si>
  <si>
    <t>Курорт</t>
  </si>
  <si>
    <t>275443326</t>
  </si>
  <si>
    <t>с.Майлыкуыс</t>
  </si>
  <si>
    <t>275443327</t>
  </si>
  <si>
    <t>275443328</t>
  </si>
  <si>
    <t>с.Менжан</t>
  </si>
  <si>
    <t>275443329</t>
  </si>
  <si>
    <t>Райздрав</t>
  </si>
  <si>
    <t>275443331</t>
  </si>
  <si>
    <t>с.Рахмет</t>
  </si>
  <si>
    <t>275443332</t>
  </si>
  <si>
    <t>275443333</t>
  </si>
  <si>
    <t>с.Самат</t>
  </si>
  <si>
    <t>275443334</t>
  </si>
  <si>
    <t>с.Самиголла</t>
  </si>
  <si>
    <t>275443335</t>
  </si>
  <si>
    <t>275443336</t>
  </si>
  <si>
    <t>275443337</t>
  </si>
  <si>
    <t>275443338</t>
  </si>
  <si>
    <t>275443339</t>
  </si>
  <si>
    <t>с.Сокыркарт</t>
  </si>
  <si>
    <t>275443341</t>
  </si>
  <si>
    <t>с.Суйинали</t>
  </si>
  <si>
    <t>275443342</t>
  </si>
  <si>
    <t>275443343</t>
  </si>
  <si>
    <t>275443344</t>
  </si>
  <si>
    <t>275443345</t>
  </si>
  <si>
    <t>с.Шамак</t>
  </si>
  <si>
    <t>275443346</t>
  </si>
  <si>
    <t>с.Ысык</t>
  </si>
  <si>
    <t>275443400</t>
  </si>
  <si>
    <t>с.Сейткали</t>
  </si>
  <si>
    <t>275443402</t>
  </si>
  <si>
    <t>с.Абутали</t>
  </si>
  <si>
    <t>275443403</t>
  </si>
  <si>
    <t>с.Айтен</t>
  </si>
  <si>
    <t>275443404</t>
  </si>
  <si>
    <t>с.Айтали</t>
  </si>
  <si>
    <t>275443405</t>
  </si>
  <si>
    <t>с.Аймекен</t>
  </si>
  <si>
    <t>275443407</t>
  </si>
  <si>
    <t>с.Бакыш 2</t>
  </si>
  <si>
    <t>275443408</t>
  </si>
  <si>
    <t>275443409</t>
  </si>
  <si>
    <t>с.Карткожак</t>
  </si>
  <si>
    <t>275443411</t>
  </si>
  <si>
    <t>с.Копмола</t>
  </si>
  <si>
    <t>275443412</t>
  </si>
  <si>
    <t>с.Кубайт</t>
  </si>
  <si>
    <t>275443413</t>
  </si>
  <si>
    <t>275443414</t>
  </si>
  <si>
    <t>с.Куанали</t>
  </si>
  <si>
    <t>275443415</t>
  </si>
  <si>
    <t>с.Кырыкуй</t>
  </si>
  <si>
    <t>275443416</t>
  </si>
  <si>
    <t>с.Магаз</t>
  </si>
  <si>
    <t>275443417</t>
  </si>
  <si>
    <t>с.Макар</t>
  </si>
  <si>
    <t>275443418</t>
  </si>
  <si>
    <t>с.Минай</t>
  </si>
  <si>
    <t>275443419</t>
  </si>
  <si>
    <t>с.Ружан</t>
  </si>
  <si>
    <t>с.Аусен</t>
  </si>
  <si>
    <t>234243305</t>
  </si>
  <si>
    <t>с.Кунтей</t>
  </si>
  <si>
    <t>234243306</t>
  </si>
  <si>
    <t>с.Куркиретти</t>
  </si>
  <si>
    <t>234245000</t>
  </si>
  <si>
    <t>Тущыкудыкский с.о.</t>
  </si>
  <si>
    <t>234245100</t>
  </si>
  <si>
    <t>c.Тущыкудык</t>
  </si>
  <si>
    <t>234245200</t>
  </si>
  <si>
    <t>с.Сабындыкуль</t>
  </si>
  <si>
    <t>154835502</t>
  </si>
  <si>
    <t>Куздыкара</t>
  </si>
  <si>
    <t>154835503</t>
  </si>
  <si>
    <t>точка Кемербулак</t>
  </si>
  <si>
    <t>154835504</t>
  </si>
  <si>
    <t>точка Куласу</t>
  </si>
  <si>
    <t>154837000</t>
  </si>
  <si>
    <t>Батпаккольский с.о.</t>
  </si>
  <si>
    <t>154837100</t>
  </si>
  <si>
    <t>с.Жагабулак</t>
  </si>
  <si>
    <t>154837200</t>
  </si>
  <si>
    <t>с.Жаркемер</t>
  </si>
  <si>
    <t>154837300</t>
  </si>
  <si>
    <t>с.Кожасай</t>
  </si>
  <si>
    <t>154837400</t>
  </si>
  <si>
    <t>с.Сага</t>
  </si>
  <si>
    <t>154837402</t>
  </si>
  <si>
    <t>с.Ашы</t>
  </si>
  <si>
    <t>154837403</t>
  </si>
  <si>
    <t>с.Байсымак</t>
  </si>
  <si>
    <t>154837405</t>
  </si>
  <si>
    <t>с.Кожак</t>
  </si>
  <si>
    <t>154837406</t>
  </si>
  <si>
    <t>154837408</t>
  </si>
  <si>
    <t>Саркырама</t>
  </si>
  <si>
    <t>154837409</t>
  </si>
  <si>
    <t>Таскудык</t>
  </si>
  <si>
    <t>154837411</t>
  </si>
  <si>
    <t>Тобеген</t>
  </si>
  <si>
    <t>154837412</t>
  </si>
  <si>
    <t>Туйебаз</t>
  </si>
  <si>
    <t>154839000</t>
  </si>
  <si>
    <t>Егиндыбулакский с.о.</t>
  </si>
  <si>
    <t>154839100</t>
  </si>
  <si>
    <t>а. Булакты</t>
  </si>
  <si>
    <t>154839102</t>
  </si>
  <si>
    <t>с.Дуйскора</t>
  </si>
  <si>
    <t>154839103</t>
  </si>
  <si>
    <t>с.Егиндыбулак</t>
  </si>
  <si>
    <t>154839104</t>
  </si>
  <si>
    <t>точка Калисай</t>
  </si>
  <si>
    <t>154839105</t>
  </si>
  <si>
    <t>с.Карашандак</t>
  </si>
  <si>
    <t>154839106</t>
  </si>
  <si>
    <t>с.Камыстыколь</t>
  </si>
  <si>
    <t>154839107</t>
  </si>
  <si>
    <t>с.Катон</t>
  </si>
  <si>
    <t>154839108</t>
  </si>
  <si>
    <t>с.Hайзабай</t>
  </si>
  <si>
    <t>154839109</t>
  </si>
  <si>
    <t>с.Суйндык</t>
  </si>
  <si>
    <t>154839111</t>
  </si>
  <si>
    <t>с.Толеубулак</t>
  </si>
  <si>
    <t>154839112</t>
  </si>
  <si>
    <t>точка Шиили</t>
  </si>
  <si>
    <t>154839113</t>
  </si>
  <si>
    <t>Свиноферма</t>
  </si>
  <si>
    <t>154839117</t>
  </si>
  <si>
    <t>с.Былкылдак</t>
  </si>
  <si>
    <t>154839600</t>
  </si>
  <si>
    <t>с.Миялыколь</t>
  </si>
  <si>
    <t>154839605</t>
  </si>
  <si>
    <t>точка Борлы</t>
  </si>
  <si>
    <t>154841000</t>
  </si>
  <si>
    <t>154841100</t>
  </si>
  <si>
    <t>с.Сагашили</t>
  </si>
  <si>
    <t>154841102</t>
  </si>
  <si>
    <t>с.18 аул</t>
  </si>
  <si>
    <t>154841200</t>
  </si>
  <si>
    <t>а.Басшили</t>
  </si>
  <si>
    <t>154841880</t>
  </si>
  <si>
    <t>ст.Темир-мост</t>
  </si>
  <si>
    <t>154841900</t>
  </si>
  <si>
    <t>а.Тепсен-Карабулак</t>
  </si>
  <si>
    <t>154841902</t>
  </si>
  <si>
    <t>154841903</t>
  </si>
  <si>
    <t>точка Жалгыз агаш</t>
  </si>
  <si>
    <t>154843000</t>
  </si>
  <si>
    <t>154843100</t>
  </si>
  <si>
    <t>а.Караколь</t>
  </si>
  <si>
    <t>154843102</t>
  </si>
  <si>
    <t>с.Акжар 1</t>
  </si>
  <si>
    <t>154843103</t>
  </si>
  <si>
    <t>с.Акжар 2</t>
  </si>
  <si>
    <t>154843104</t>
  </si>
  <si>
    <t>154843105</t>
  </si>
  <si>
    <t>154843106</t>
  </si>
  <si>
    <t>с.Талдыколь</t>
  </si>
  <si>
    <t>154843107</t>
  </si>
  <si>
    <t>с.Шиликтиколь</t>
  </si>
  <si>
    <t>154843108</t>
  </si>
  <si>
    <t>точка Бугет</t>
  </si>
  <si>
    <t>154843200</t>
  </si>
  <si>
    <t>с.Жанатурмыс</t>
  </si>
  <si>
    <t>154843205</t>
  </si>
  <si>
    <t>с.Ордашкора</t>
  </si>
  <si>
    <t>154843300</t>
  </si>
  <si>
    <t>а.Каралаатсай</t>
  </si>
  <si>
    <t>154843302</t>
  </si>
  <si>
    <t>с.Амансай</t>
  </si>
  <si>
    <t>154843303</t>
  </si>
  <si>
    <t>154843304</t>
  </si>
  <si>
    <t>с.Жогаргы Кумсай</t>
  </si>
  <si>
    <t>154845000</t>
  </si>
  <si>
    <t>Журынский с.о.</t>
  </si>
  <si>
    <t>154845100</t>
  </si>
  <si>
    <t>с.Джурун</t>
  </si>
  <si>
    <t>154845103</t>
  </si>
  <si>
    <t>точка Актам</t>
  </si>
  <si>
    <t>154845104</t>
  </si>
  <si>
    <t>Заготскот</t>
  </si>
  <si>
    <t>154845105</t>
  </si>
  <si>
    <t>точка Карашокы</t>
  </si>
  <si>
    <t>154845107</t>
  </si>
  <si>
    <t>точка Лаккырган</t>
  </si>
  <si>
    <t>154845300</t>
  </si>
  <si>
    <t>а. Кобелей</t>
  </si>
  <si>
    <t>154845302</t>
  </si>
  <si>
    <t>точка Ащыкудук</t>
  </si>
  <si>
    <t>154845303</t>
  </si>
  <si>
    <t>точка Коктобе</t>
  </si>
  <si>
    <t>154845304</t>
  </si>
  <si>
    <t>точка Компи 1</t>
  </si>
  <si>
    <t>154845305</t>
  </si>
  <si>
    <t>точка Компи 2</t>
  </si>
  <si>
    <t>154845306</t>
  </si>
  <si>
    <t>точка Центральная</t>
  </si>
  <si>
    <t>154845400</t>
  </si>
  <si>
    <t>а. Колденен Темир</t>
  </si>
  <si>
    <t>154845402</t>
  </si>
  <si>
    <t>точка Кубелей</t>
  </si>
  <si>
    <t>154845403</t>
  </si>
  <si>
    <t>точка Кокан</t>
  </si>
  <si>
    <t>154845404</t>
  </si>
  <si>
    <t>154845405</t>
  </si>
  <si>
    <t>точка Косозек</t>
  </si>
  <si>
    <t>154845406</t>
  </si>
  <si>
    <t>точка Соцжол</t>
  </si>
  <si>
    <t>154845500</t>
  </si>
  <si>
    <t>с.Опытное</t>
  </si>
  <si>
    <t>154845502</t>
  </si>
  <si>
    <t>точка Ибатай</t>
  </si>
  <si>
    <t>154845503</t>
  </si>
  <si>
    <t>точка Заречная</t>
  </si>
  <si>
    <t>154845504</t>
  </si>
  <si>
    <t>точка Бакакос</t>
  </si>
  <si>
    <t>154845506</t>
  </si>
  <si>
    <t>точка Карашолак</t>
  </si>
  <si>
    <t>154845600</t>
  </si>
  <si>
    <t>рзд.53</t>
  </si>
  <si>
    <t>154845700</t>
  </si>
  <si>
    <t>ст.Изимбет</t>
  </si>
  <si>
    <t>154847000</t>
  </si>
  <si>
    <t>Кайындинский с.о.</t>
  </si>
  <si>
    <t>154847100</t>
  </si>
  <si>
    <t>с.Кайынды</t>
  </si>
  <si>
    <t>154847102</t>
  </si>
  <si>
    <t>точка Кайынды</t>
  </si>
  <si>
    <t>154847103</t>
  </si>
  <si>
    <t>точка Косалмак</t>
  </si>
  <si>
    <t>154847104</t>
  </si>
  <si>
    <t>точка Кызылшок</t>
  </si>
  <si>
    <t>154847105</t>
  </si>
  <si>
    <t>точка Сарыбалдан</t>
  </si>
  <si>
    <t>154847106</t>
  </si>
  <si>
    <t>точка Уайс</t>
  </si>
  <si>
    <t>154847107</t>
  </si>
  <si>
    <t>точка Шольмек</t>
  </si>
  <si>
    <t>154847300</t>
  </si>
  <si>
    <t>с.Алтынды</t>
  </si>
  <si>
    <t>154851000</t>
  </si>
  <si>
    <t>Услуги  юридические консультационные и услуги представительские в связи с трудовым правом</t>
  </si>
  <si>
    <t>69.10.14</t>
  </si>
  <si>
    <t>Услуги  юридические консультационные и услуги представительские в связи с гражданским правом</t>
  </si>
  <si>
    <t>69.10.15</t>
  </si>
  <si>
    <t>Услуги юридические в области патентования, авторских прав и других прав интеллектуальной собственности</t>
  </si>
  <si>
    <t>69.10.16</t>
  </si>
  <si>
    <t>69.10.17</t>
  </si>
  <si>
    <t>Услуги по арбитражу и  примирению</t>
  </si>
  <si>
    <t>69.10.18</t>
  </si>
  <si>
    <t>69.10.19</t>
  </si>
  <si>
    <t>Услуги юридические  прочие</t>
  </si>
  <si>
    <t>Услуги консультационные в области корпоративного налогообложения</t>
  </si>
  <si>
    <t>Услуги, связанные с неплатежеспособностью и взысканием задолженности</t>
  </si>
  <si>
    <t>70.10.10</t>
  </si>
  <si>
    <t>Услуги консультационные по вопросам управления трудовыми ресурсами</t>
  </si>
  <si>
    <t>Услуги консультационные по вопросам цепных поставок и  управлению прочему</t>
  </si>
  <si>
    <t>Услуги по вопросам управления  проектами прочие, кроме руководства строительными проектами</t>
  </si>
  <si>
    <t>Услуги консультационные по вопросам предпринимательства  прочие</t>
  </si>
  <si>
    <t>71.11.10</t>
  </si>
  <si>
    <t>71.11.21</t>
  </si>
  <si>
    <t>71.11.22</t>
  </si>
  <si>
    <t>71.11.23</t>
  </si>
  <si>
    <t>Услуги в области архитектуры по реставрации и восстановлению памятников</t>
  </si>
  <si>
    <t>71.11.24</t>
  </si>
  <si>
    <t>Услуги консультационные  в области архитектуры</t>
  </si>
  <si>
    <t>71.12.11</t>
  </si>
  <si>
    <t>71.12.12</t>
  </si>
  <si>
    <t>71.12.13</t>
  </si>
  <si>
    <t>71.12.14</t>
  </si>
  <si>
    <t>71.12.15</t>
  </si>
  <si>
    <t>Услуги инженерные по проектированию установок (заводов) по обработке отходов и отбросов  (опасных и неопасных)</t>
  </si>
  <si>
    <t>71.12.16</t>
  </si>
  <si>
    <t>Услуги инженерные по проектированию систем водных, канализационных и дренажных</t>
  </si>
  <si>
    <t>71.12.17</t>
  </si>
  <si>
    <t>Услуги инженерные по проектированию предприятий промышленных  и процессов технологических</t>
  </si>
  <si>
    <t>71.12.18</t>
  </si>
  <si>
    <t>Услуги инженерные по проектированию линий связи и транслирования</t>
  </si>
  <si>
    <t>71.12.19</t>
  </si>
  <si>
    <t>71.12.20</t>
  </si>
  <si>
    <t>Услуги по руководству проектами, касающимися строительства зданий</t>
  </si>
  <si>
    <t>71.12.31</t>
  </si>
  <si>
    <t>Услуги  геофизические</t>
  </si>
  <si>
    <t>с.Жаксыколь</t>
  </si>
  <si>
    <t>155237202</t>
  </si>
  <si>
    <t>с.Аркаршы</t>
  </si>
  <si>
    <t>155237300</t>
  </si>
  <si>
    <t>с.Кубасай</t>
  </si>
  <si>
    <t>155237302</t>
  </si>
  <si>
    <t>с.Алдамжар</t>
  </si>
  <si>
    <t>155237303</t>
  </si>
  <si>
    <t>155239000</t>
  </si>
  <si>
    <t>с.о.им. Ш.Берсиева</t>
  </si>
  <si>
    <t>155239100</t>
  </si>
  <si>
    <t>155239102</t>
  </si>
  <si>
    <t>155239103</t>
  </si>
  <si>
    <t>с.Салим</t>
  </si>
  <si>
    <t>155239200</t>
  </si>
  <si>
    <t>155239202</t>
  </si>
  <si>
    <t>с.Кемер</t>
  </si>
  <si>
    <t>155239203</t>
  </si>
  <si>
    <t>Услуги по исследованиям и экспериментальным разработкам в области биотехнологий (сельское хозяйство)</t>
  </si>
  <si>
    <t>72.11.20</t>
  </si>
  <si>
    <t>Услуги по исследованиям и углубленным разработкам в области биотехнологий</t>
  </si>
  <si>
    <t>Услуги по исследованиям и экспериментальным разработкам  в области математики</t>
  </si>
  <si>
    <t>Услуги по исследованиям и экспериментальным разработкам  в области информатики</t>
  </si>
  <si>
    <t>Услуги по исследованиям и экспериментальным разработкам в области физико-математических наук</t>
  </si>
  <si>
    <t>Услуги по исследованиям и экспериментальным разработкам в области химии</t>
  </si>
  <si>
    <t>Услуги по исследованиям и экспериментальным разработкам в области земельных и связанных с ними экологических наук</t>
  </si>
  <si>
    <t>Услуги по исследованиям и экспериментальным разработкам в области биологических наук</t>
  </si>
  <si>
    <t>Услуги по исследованиям и экспериментальным разработкам в области естественных наук прочих</t>
  </si>
  <si>
    <t>Услуги по исследованиям и экспериментальным разработкам в области нанотехнологий</t>
  </si>
  <si>
    <t>Услуги по исследованиям и экспериментальным разработкам  в области медицинских наук</t>
  </si>
  <si>
    <t>Услуги по исследованиям и экспериментальным  разработкам в области сельскохозяйственных наук</t>
  </si>
  <si>
    <t>Услуги по исследованиям и углубленным разработкам в области естественных наук и инженерии, кроме биотехнологий</t>
  </si>
  <si>
    <t>Услуги по исследованиям и экспериментальным разработкам в области экономики и бизнеса</t>
  </si>
  <si>
    <t>Машины фотокопировальные с системой оптической или типа контактного и аппараты термокопировальные</t>
  </si>
  <si>
    <t>Части и принадлежности машин фотокопировальных с системой оптической или контактного типа, машины термокопировальные</t>
  </si>
  <si>
    <t>Услуги в области производства оборудования офисного и машин бухгалтерских (кроме компьютеров и периферийного оборудования)</t>
  </si>
  <si>
    <t>Инструменты электромеханические ручные со встроенным электродвигателем</t>
  </si>
  <si>
    <t>Инструменты ручные пневматические с двигателем встроенным неэлектрическим прочие</t>
  </si>
  <si>
    <t>Услуги в области производства инструментов ручных электромеханических и пневматических</t>
  </si>
  <si>
    <t>Устройства теплообменные и машины для сжижения воздуха или газов прочих</t>
  </si>
  <si>
    <t>Части оборудования холодильного и морозильного и насосов тепловых</t>
  </si>
  <si>
    <t>Услуги в области производства оборудования холодильного и вентиляционного промышленного небытового назначения</t>
  </si>
  <si>
    <t>Генераторы для получения газа генераторного или водяного; газогенераторы ацетиленовые и аналогичные им; установки для дистилляции или очистки</t>
  </si>
  <si>
    <t>Фильтры масляные, бензиновые и всасывающие воздушные для двигателей внутреннего сгорания</t>
  </si>
  <si>
    <t>Оборудование для мойки, заполнения, упаковывания или обертывания бутылок или емкостей прочих</t>
  </si>
  <si>
    <t>Прокладки и уплотнения аналогичные из металла листового в сочетании с материалами прочими</t>
  </si>
  <si>
    <t>Оборудование взвешивающее для промышленных целей; весы для непрерывного взвешивания товаров на конвейерах; весы, отрегулированные на постоянную массу и весы, сбрасывающие вес определенной массы</t>
  </si>
  <si>
    <t>Части каландров или машин валковых (роликовых) прочих; части оборудования распылительного, разновесы оборудования для взвешивания</t>
  </si>
  <si>
    <t>Части машин, не содержащие электрических соединителей, не включенные в другие группировки</t>
  </si>
  <si>
    <t>Части машин посудомоечных и машин для чистки, наполнения емкостей, упаковывания или укупоривания</t>
  </si>
  <si>
    <t>Тракторы для сельского и лесного хозяйства с дистанционным управлением</t>
  </si>
  <si>
    <t>Тракторы для сельского и лесного хозяйства прочие новые с мощностью двигателя не более 37 кВт</t>
  </si>
  <si>
    <t>Тракторы для сельского и лесного хозяйства прочие новые с мощностью двигателя более 37 кВт,  но не более 59 кВт</t>
  </si>
  <si>
    <t>Тракторы для сельского и лесного хозяйства прочие новые с мощностью двигателя более 59 кВт</t>
  </si>
  <si>
    <t>Навозоразбрасыватели и устройства для разбрасывания удобрений  минеральных</t>
  </si>
  <si>
    <t>Косилки, включая  косилки, смонтированные на тракторе, не включенные в другие группировки</t>
  </si>
  <si>
    <t>Машины уборочные и молотилки, не включенные в другие группировки</t>
  </si>
  <si>
    <t>Устройства механические для разбрасывания или распыления жидкостей или порошков, используемые в сельском хозяйстве или садоводстве</t>
  </si>
  <si>
    <t>Прицепы и полуприцепы самозагружающиеся или саморазгружающиеся, используемые в сельском хозяйстве</t>
  </si>
  <si>
    <t>Услуги по аренде (прокату) предметов личного пользования или бытовых товаров, не включенных в другие группировки</t>
  </si>
  <si>
    <t>Услуги по аренде машин и оборудования для строительства промышленного и гражданского</t>
  </si>
  <si>
    <t>Услуги по аренде техники и оборудования офисных (кроме компьютеров)</t>
  </si>
  <si>
    <t>Услуги по аренде мотоциклов, автофургонов и автоприцепов для жилья</t>
  </si>
  <si>
    <t>Машины для лесного и сельского хозяйства (садоводства, птицеводства, пчеловодства, шелководства), прочие</t>
  </si>
  <si>
    <t>Части машин уборочных и молотилок, не включенные в другие группировки</t>
  </si>
  <si>
    <t>Части аппаратов доильных и оборудования для молочной промышленности, не включенных в другие группировки</t>
  </si>
  <si>
    <t>Услуги в области  производства машин для сельского и лесного хозяйства (кроме тракторов)</t>
  </si>
  <si>
    <t>Станки для обработки металлов путем удаления материала при  помощи лазера, ультразвука и аналогичными способами</t>
  </si>
  <si>
    <t>Станки металлорежущие сверлильные, расточные и фрезерные;  станки металлорежущие резьбонарезные или гайконарезные, не включенные в другие группировки</t>
  </si>
  <si>
    <t>Услуги агентств по временному трудоустройству по обеспечению   персоналом офисным вспомогательным прочим</t>
  </si>
  <si>
    <t>Услуги агентств по временному трудоустройству по обеспечению рабочими транспортными, складскими, снабженческими и промышленными</t>
  </si>
  <si>
    <t>Услуги агентств по временному  трудоустройству по обеспечению персоналом прочим</t>
  </si>
  <si>
    <t>Услуги по обеспечению персоналом для работы на компьютерах и  оборудовании телекоммуникационном  прочие</t>
  </si>
  <si>
    <t>Услуги по обеспечению персоналом офисным вспомогательным прочие</t>
  </si>
  <si>
    <t>Услуги по обеспечению персоналом для гостиниц и ресторанов прочие</t>
  </si>
  <si>
    <t>Услуги по  обеспечению персоналом прочим, не включенные в другие группировки</t>
  </si>
  <si>
    <t>79.11.11</t>
  </si>
  <si>
    <t>79.11.12</t>
  </si>
  <si>
    <t>79.11.13</t>
  </si>
  <si>
    <t>79.11.14</t>
  </si>
  <si>
    <t>79.11.19</t>
  </si>
  <si>
    <t>79.11.21</t>
  </si>
  <si>
    <t>79.11.22</t>
  </si>
  <si>
    <t>79.11.23</t>
  </si>
  <si>
    <t>79.12.11</t>
  </si>
  <si>
    <t>Услуги туроператоров по организации и проведению  туров</t>
  </si>
  <si>
    <t>79.12.12</t>
  </si>
  <si>
    <t>Услуги  по бронированию  конференц-залов, конгресс-центров и выставочных залов</t>
  </si>
  <si>
    <t>Услуги по бронированию билетов на развлекательные мероприятия и услуги по бронированию прочие, не включенные в другие группировки</t>
  </si>
  <si>
    <t>80.10.11</t>
  </si>
  <si>
    <t>80.10.12</t>
  </si>
  <si>
    <t>80.10.19</t>
  </si>
  <si>
    <t>81.10.10</t>
  </si>
  <si>
    <t>82.11.10</t>
  </si>
  <si>
    <t>Услуги по подготовке документов и услуги офисные специализированные вспомогательные прочие</t>
  </si>
  <si>
    <t>Услуги инкассаторских  агентств</t>
  </si>
  <si>
    <t>Услуги  упаковочные</t>
  </si>
  <si>
    <t>Услуги по документированию стенографическому и записям стенографическим</t>
  </si>
  <si>
    <t>84.11.11</t>
  </si>
  <si>
    <t>84.11.12</t>
  </si>
  <si>
    <t>84.11.13</t>
  </si>
  <si>
    <t>Услуги в области общегосударственного экономического и социального планирования и статистики</t>
  </si>
  <si>
    <t>84.11.14</t>
  </si>
  <si>
    <t>84.11.19</t>
  </si>
  <si>
    <t>84.11.21</t>
  </si>
  <si>
    <t>84.11.29</t>
  </si>
  <si>
    <t>84.12.11</t>
  </si>
  <si>
    <t>84.12.12</t>
  </si>
  <si>
    <t>84.12.13</t>
  </si>
  <si>
    <t>84.12.14</t>
  </si>
  <si>
    <t>Услуги административные в области организованного отдыха, культуры и религии</t>
  </si>
  <si>
    <t>Услуги административные в области горнодобывающей промышленности, минеральных ресурсов, обрабатывающей промышленности и строительства</t>
  </si>
  <si>
    <t>Услуги административные общие, связанные с экономикой, торговлей и трудовыми ресурсами</t>
  </si>
  <si>
    <t>Услуги административные, связанные с иностранными делами, услуги дипломатические и консульские за границей</t>
  </si>
  <si>
    <t>Услуги административные, связанные с содержанием или исправлением и перевоспитанием преступников</t>
  </si>
  <si>
    <t>Услуги прочие, связанные с охраной общественного порядка и вопросами безопасности</t>
  </si>
  <si>
    <t>Услуги в области обязательного социального обеспечения по предоставлению пособий по болезни, материнству и временной нетрудоспособности</t>
  </si>
  <si>
    <t>Услуги в области обязательного социального обеспечения, предоставляемые в соответствии с солидарной системой пенсионного обеспечения;  а также по предоставлению пособий по старости, нетрудоспособности или в связи с потерей кормильца</t>
  </si>
  <si>
    <t>Услуги в области обязательного социального обеспечения по предоставлению пособий по безработице</t>
  </si>
  <si>
    <t>156438109</t>
  </si>
  <si>
    <t>156438200</t>
  </si>
  <si>
    <t>с.Алабас</t>
  </si>
  <si>
    <t>156438300</t>
  </si>
  <si>
    <t>с.Корганжар</t>
  </si>
  <si>
    <t>156438400</t>
  </si>
  <si>
    <t>с.Сарсай</t>
  </si>
  <si>
    <t>156438500</t>
  </si>
  <si>
    <t>Услуги в области второго этапа  технического и профессионального среднего образования, предоставляемые через Интернет</t>
  </si>
  <si>
    <t>Услуги в области второго этапа  технического и профессионального среднего образования</t>
  </si>
  <si>
    <t>Услуги в области  послесреднего  образования общего направления, предоставляемые через Интернет</t>
  </si>
  <si>
    <t>Услуги в области  послесреднего образования общего направления</t>
  </si>
  <si>
    <t>Услуги в области  послесреднего технического и профессионального  образования, предоставляемые через Интернет</t>
  </si>
  <si>
    <t>Услуги в области  послесреднего технического и профессионального  образования</t>
  </si>
  <si>
    <t>Услуги в области  первого этапа высшего образования, предоставляемые через Интернет</t>
  </si>
  <si>
    <t>Услуги в области  второго этапа высшего образования, предоставляемые через Интернет</t>
  </si>
  <si>
    <t>Услуги в области третьего этапа высшего образования, предоставляемые через Интернет</t>
  </si>
  <si>
    <t>Услуги в области спортивного образования и образования специалистов организации досуга</t>
  </si>
  <si>
    <t>Услуги в области профессионального образования прочие, не включенные в другие группировки</t>
  </si>
  <si>
    <t>86.10.11</t>
  </si>
  <si>
    <t>86.10.12</t>
  </si>
  <si>
    <t>86.10.13</t>
  </si>
  <si>
    <t>86.10.14</t>
  </si>
  <si>
    <t>86.10.15</t>
  </si>
  <si>
    <t>86.10.19</t>
  </si>
  <si>
    <t>Услуги банков крови, банков спермы, банков органов для трансплантации</t>
  </si>
  <si>
    <t>Услуги диагностические  без расшифровки результатов</t>
  </si>
  <si>
    <t>87.10.10</t>
  </si>
  <si>
    <t>Услуги, связанные с проживанием детей с умственными или физическими недостатками, психическими заболеваниями и наркологическими расстройствами</t>
  </si>
  <si>
    <t>Услуги, связанные с проживанием взрослых с умственными или физическими недостатками, психическими заболеваниями и наркологическими расстройствами</t>
  </si>
  <si>
    <t>Услуги благотворительные, предоставляемые заведениями, обеспечивающими проживание престарелым</t>
  </si>
  <si>
    <t>с.Копасор</t>
  </si>
  <si>
    <t>156441202</t>
  </si>
  <si>
    <t>точка Мажик</t>
  </si>
  <si>
    <t>156441203</t>
  </si>
  <si>
    <t>точка Жанабаза</t>
  </si>
  <si>
    <t>156441204</t>
  </si>
  <si>
    <t>точка Жомарт</t>
  </si>
  <si>
    <t>156441205</t>
  </si>
  <si>
    <t>точка Тасуйген</t>
  </si>
  <si>
    <t>156441206</t>
  </si>
  <si>
    <t>156441207</t>
  </si>
  <si>
    <t>точка Токтантуз</t>
  </si>
  <si>
    <t>156442000</t>
  </si>
  <si>
    <t>Кишикумский с.о.</t>
  </si>
  <si>
    <t>156442100</t>
  </si>
  <si>
    <t>с.Шиликты</t>
  </si>
  <si>
    <t>156442102</t>
  </si>
  <si>
    <t>156442103</t>
  </si>
  <si>
    <t>точка Акпан 1</t>
  </si>
  <si>
    <t>156442104</t>
  </si>
  <si>
    <t>точка Акпан 2</t>
  </si>
  <si>
    <t>156442105</t>
  </si>
  <si>
    <t>точка Ашикудук</t>
  </si>
  <si>
    <t>156442106</t>
  </si>
  <si>
    <t>точка Аккудук</t>
  </si>
  <si>
    <t>156442107</t>
  </si>
  <si>
    <t>точка Астаусор</t>
  </si>
  <si>
    <t>156442108</t>
  </si>
  <si>
    <t>точка Болеген</t>
  </si>
  <si>
    <t>156442109</t>
  </si>
  <si>
    <t>точка Жалаулы</t>
  </si>
  <si>
    <t>156442111</t>
  </si>
  <si>
    <t>точка Жаппас</t>
  </si>
  <si>
    <t>156442112</t>
  </si>
  <si>
    <t>точка Жолымет</t>
  </si>
  <si>
    <t>156442113</t>
  </si>
  <si>
    <t>точка Килибай</t>
  </si>
  <si>
    <t>156442114</t>
  </si>
  <si>
    <t>точка Кекрели</t>
  </si>
  <si>
    <t>156442115</t>
  </si>
  <si>
    <t>точка Каракудук</t>
  </si>
  <si>
    <t>156442116</t>
  </si>
  <si>
    <t>точка Курмыш</t>
  </si>
  <si>
    <t>156442117</t>
  </si>
  <si>
    <t>точка Колкудук</t>
  </si>
  <si>
    <t>156442118</t>
  </si>
  <si>
    <t>точка Мешит</t>
  </si>
  <si>
    <t>156442119</t>
  </si>
  <si>
    <t>точка Мурункум</t>
  </si>
  <si>
    <t>156442121</t>
  </si>
  <si>
    <t>точка Мендикол</t>
  </si>
  <si>
    <t>156442122</t>
  </si>
  <si>
    <t>точка Сарытепсен</t>
  </si>
  <si>
    <t>156442123</t>
  </si>
  <si>
    <t>точка Сарыбас</t>
  </si>
  <si>
    <t>156442124</t>
  </si>
  <si>
    <t>точка Самбай</t>
  </si>
  <si>
    <t>156442125</t>
  </si>
  <si>
    <t>точка Опытный</t>
  </si>
  <si>
    <t>156442126</t>
  </si>
  <si>
    <t>точка Талкора</t>
  </si>
  <si>
    <t>156442127</t>
  </si>
  <si>
    <t>точка Тепсен</t>
  </si>
  <si>
    <t>156442128</t>
  </si>
  <si>
    <t>точка Тлекул</t>
  </si>
  <si>
    <t>156442129</t>
  </si>
  <si>
    <t>точка Тузгенды</t>
  </si>
  <si>
    <t>156442131</t>
  </si>
  <si>
    <t>точка Трасса</t>
  </si>
  <si>
    <t>156442200</t>
  </si>
  <si>
    <t>с.Акеспе</t>
  </si>
  <si>
    <t>156442300</t>
  </si>
  <si>
    <t>с.Карашокат</t>
  </si>
  <si>
    <t>156442500</t>
  </si>
  <si>
    <t>с.Сардулек</t>
  </si>
  <si>
    <t>156442700</t>
  </si>
  <si>
    <t>с.Шагыр</t>
  </si>
  <si>
    <t>156442800</t>
  </si>
  <si>
    <t>с.Шокысу</t>
  </si>
  <si>
    <t>156443000</t>
  </si>
  <si>
    <t>Кауылжырский с.о.</t>
  </si>
  <si>
    <t>156443100</t>
  </si>
  <si>
    <t>с.Кауылжыр</t>
  </si>
  <si>
    <t>156443105</t>
  </si>
  <si>
    <t>а.Саршокы</t>
  </si>
  <si>
    <t>156443106</t>
  </si>
  <si>
    <t>точка Ащысай</t>
  </si>
  <si>
    <t>156443107</t>
  </si>
  <si>
    <t>точка Жалгызкудук</t>
  </si>
  <si>
    <t>156443108</t>
  </si>
  <si>
    <t>156443109</t>
  </si>
  <si>
    <t>точка Сайкудук</t>
  </si>
  <si>
    <t>156443111</t>
  </si>
  <si>
    <t>точка зимовка Туз</t>
  </si>
  <si>
    <t>156443600</t>
  </si>
  <si>
    <t>рзд.66</t>
  </si>
  <si>
    <t>156443700</t>
  </si>
  <si>
    <t>рзд.67</t>
  </si>
  <si>
    <t>156443880</t>
  </si>
  <si>
    <t>ст.Соленый</t>
  </si>
  <si>
    <t>156443900</t>
  </si>
  <si>
    <t>с.Улпан</t>
  </si>
  <si>
    <t>156444000</t>
  </si>
  <si>
    <t>Монкебийский с.о.</t>
  </si>
  <si>
    <t>156444100</t>
  </si>
  <si>
    <t>с.Монке би</t>
  </si>
  <si>
    <t>156444103</t>
  </si>
  <si>
    <t>с.Абди</t>
  </si>
  <si>
    <t>156444104</t>
  </si>
  <si>
    <t>а.Алкелди</t>
  </si>
  <si>
    <t>156444105</t>
  </si>
  <si>
    <t>точка Акмолалыколь</t>
  </si>
  <si>
    <t>156444106</t>
  </si>
  <si>
    <t>точка Жалшокты</t>
  </si>
  <si>
    <t>156444107</t>
  </si>
  <si>
    <t>Услуги по установке оборудования на судах, платформах и конструкциях плавучих</t>
  </si>
  <si>
    <t>Ткани из нитей металлических и пряжи металлизированной для одежды, обивки мебели и аналогичных целей, не включенные в другие группировки</t>
  </si>
  <si>
    <t>Материалы текстильные с пропиткой, покрытием или дублированные, не включенные в другие группировки</t>
  </si>
  <si>
    <t>Изделия и товары текстильные для нужд  технических (включая фитили, сетки газокалильные, шланги, ленты и ремни для транспортеров и конвейеров, ткани для сит  и  ткань фильтровальную)</t>
  </si>
  <si>
    <t>Изделия узкотканые, ткани узкие с основой без утка, соединенные клеящим веществом (болдюк); отделки и изделия аналогичные прочие</t>
  </si>
  <si>
    <t>Услуги в области производства изделий текстильных для нужд технических и промышленных</t>
  </si>
  <si>
    <t>Тюль и ткани сетчатые прочие, кроме тканей, полотна трикотажного  машинного или ручного вязания; кружева в кусках, в форме полос или украшений кружевных</t>
  </si>
  <si>
    <t>Вышивки в куске, лентах или в виде вышивок  отдельных</t>
  </si>
  <si>
    <t>Фетр и войлок, в том числе с покрытием, пропитанный или  ламинированный</t>
  </si>
  <si>
    <t>Волокна текстильные не превышающие по длине 5 мм (пух);  пыль текстильная; узелки</t>
  </si>
  <si>
    <t>Пряжа гипюровая и полоса; пряжа синельная; пряжа петлистая фасонная</t>
  </si>
  <si>
    <t>Услуги в области  производства изделий текстильных прочих, не включенных в другие группировки</t>
  </si>
  <si>
    <t>Пальто, плащи, плащи с капюшонами, куртки теплые (включая лыжные), ветровки, штормовки и изделия аналогичные, трикотажные, мужские или для мальчиков</t>
  </si>
  <si>
    <t>Костюмы, комплекты, пиджаки, брюки, комбинезоны с нагрудниками и лямками, бриджи и шорты (кроме купальных), трикотажные, мужские или для мальчиков</t>
  </si>
  <si>
    <t>Пальто, плащи, плащи с капюшонами, куртки теплые (включая лыжные), ветровки, штормовки,  трикотажные,  женские или для девочек</t>
  </si>
  <si>
    <t>Пальто, плащи, плащи с капюшонами, куртки теплые (включая лыжные), ветровки, штормовки и изделия аналогичные, кроме трикотажных, мужские или для мальчиков</t>
  </si>
  <si>
    <t>Костюмы и комплекты, кроме трикотажных, мужские или для мальчиков</t>
  </si>
  <si>
    <t>Пиджаки и блейзеры, жакеты, куртки типа пиджаков, кроме трикотажных, мужские или для мальчиков</t>
  </si>
  <si>
    <t>Пальто,  плащи, плащи с капюшонами, куртки теплые (включая лыжные), ветровки, штормовки и изделия аналогичные, кроме трикотажных, женские или для девочек</t>
  </si>
  <si>
    <t>Жакеты и блейзеры, пиджаки, куртки типа пиджаков, кроме трикотажных, женские или для девочек</t>
  </si>
  <si>
    <t>Кальсоны, трусы, сорочки ночные, пижамы, халаты и изделия аналогичные, трикотажные, мужские или для мальчиков</t>
  </si>
  <si>
    <t>Блузки, рубашки и батники, трикотажные машинного или ручного вязания,  женские или для девочек</t>
  </si>
  <si>
    <t>Инструменты электромузыкальные (инструменты музыкальные клавишные, звучание которых производится или должно усиливаться с помощью электричества)</t>
  </si>
  <si>
    <t>Метрономы, камертоны, трубы с фиксированной высотой звука; механизмы для шкатулок музыкальных; струны инструментов музыкальных</t>
  </si>
  <si>
    <t>Лыжи и снаряжение к ним, за исключением ботинок; коньки и роликовые коньки; их части</t>
  </si>
  <si>
    <t>Инвентарь и оборудование спортивные прочие для занятий  и игр на открытом воздухе; бассейны плавательные, передвижные и другие</t>
  </si>
  <si>
    <t>Удочки рыболовные и снасти рыболовные прочие; инвентарь для охоты или спортивного рыболовства, не включенные в другие группировки</t>
  </si>
  <si>
    <t>Игрушки, изображающие животных или другие существа, кроме людей</t>
  </si>
  <si>
    <t>Поезда игрушечные и их принадлежности; модели прочие в уменьшенном размере для сборки и конструкторы детские</t>
  </si>
  <si>
    <t>Предметы для игры в бильярд, изделия для игр увеселительных, настольных или салонных; игры прочие, действующие при опускании монеты или жетона</t>
  </si>
  <si>
    <t>Шприцы, иглы, катетеры, канюли и инструменты аналогичные; приборы и приспособления офтальмологические и прочие, не включенные в другие группировки</t>
  </si>
  <si>
    <t>Приборы и приспособления терапевтические; аппараты искусственного дыхания</t>
  </si>
  <si>
    <t>Суставы искусственные; приспособления ортопедические; зубы искусственные; приспособления зуботехнические; части человеческого тела и органы жизнедеятельности человека искусственные, не включенные в другие группировки</t>
  </si>
  <si>
    <t>Болванки,  тульи и колпаки шляпные фетровые; заготовки шляпные и колпаки фетровые; полуфабрикаты шляпные, плетеные или изготовленные путем соединения полосок из материалов различных</t>
  </si>
  <si>
    <t>Шляпы и уборы головные прочие фетровые, плетеные или изготовленные путем соединения полосок из материалов различных, трикотажные, ручного или машинного вязания,  изготовленные из кружева или материалов текстильных прочих из одного  куска; сетки для волос</t>
  </si>
  <si>
    <t>Уборы головные прочие, кроме уборов головных из резины или пластика, уборов головных защитных и уборов головных из асбеста;  ленты, подкладки, чехлы головные, каркасы и основы шляпные, козырьки и ремешки для уборов головных</t>
  </si>
  <si>
    <t>Предметы одежды, аксессуары одежды и изделия прочие из меха натурального (кроме уборов головных)</t>
  </si>
  <si>
    <t>Колготы, рейтузы, чулки, носки и изделия чулочные прочие трикотажные машинного или ручного вязания</t>
  </si>
  <si>
    <t>Услуги в области производства изделий чулочных трикотажных машинного или ручного вязания</t>
  </si>
  <si>
    <t>Свитеры, джемперы, пуловеры, кардиганы, жилеты и изделия аналогичные трикотажные машинного или ручного вязания</t>
  </si>
  <si>
    <t>Услуги в области производства одежды трикотажной машинного или ручного  вязания прочей</t>
  </si>
  <si>
    <t>Шкуры  меховые, дубленые или выделанные</t>
  </si>
  <si>
    <t>Кожа лаковая и  лаковая ламинированная; кожа металлизированная</t>
  </si>
  <si>
    <t>Военные нужды</t>
  </si>
  <si>
    <t>Мероприятия в рамках исполнения всеобщей воинской обязанности</t>
  </si>
  <si>
    <t>Министерство обороны Республики Казахстан</t>
  </si>
  <si>
    <t>Услуги в области  производства чемоданов, саквояжей, сумок, портфелей и изделий аналогичных, изделий  шорно-седельных  и изделий кожаных прочих</t>
  </si>
  <si>
    <t>Обувь водонепроницаемая с подошвой и верхом из резины или материалов полимерных, кроме обуви с подноском защитным металлическим</t>
  </si>
  <si>
    <t>Обувь для тенниса, баскетбола,  гимнастики, тренировок и аналогичная</t>
  </si>
  <si>
    <t>Обувь с подноском защитным  металлическим</t>
  </si>
  <si>
    <t>Детали обуви кожаной; стельки вынимаемые, подушечки под пятку и изделия аналогичные; гетры, гамаши  и изделия аналогичные и их компоненты</t>
  </si>
  <si>
    <t>Лесоматериалы, продольно распиленные или расколотые, разрезанные на части или раскроенные толщиной более 6 мм; шпалы деревянные железнодорожные или трамвайные, непропитанные</t>
  </si>
  <si>
    <t>Древесина, профилированная по кромке или по пласти (погонаж) (включая планки и фризы для  паркета, несобранного, и калевки и багет)</t>
  </si>
  <si>
    <t>Древесина грубообработанная, окрашенная, протравленная, обработанная креозотом или другими консервантами</t>
  </si>
  <si>
    <t>Шпалы деревянные железнодорожные или трамвайные, (поперечные), пропитанные</t>
  </si>
  <si>
    <t>Услуги по обработке древесины (пропитке, протравливанию, предохранению, сушке)</t>
  </si>
  <si>
    <t>Услуги субподрядные в области производства лесоматериалов, продольно распиленных и строганных</t>
  </si>
  <si>
    <t>Фанера клееная, панели фанерованные и материалы слоистые аналогичные из бамбука</t>
  </si>
  <si>
    <t>Панели фанерованные и материалы слоистые аналогичные из древесины</t>
  </si>
  <si>
    <t>Плиты древесно-стружечные и плиты аналогичные из древесины и материалов одревесневших  прочих</t>
  </si>
  <si>
    <t>Плиты древесно-волокнистые из древесины и материалов одревесневших, прочих</t>
  </si>
  <si>
    <t>Шпон,  листы фанеры клееной и древесина прочая, распиленная вдоль, разрезанная на части или лущеная, толщиной не более 6 мм</t>
  </si>
  <si>
    <t>Услуги субподрядные в области производства шпона лущеного и панелей из древесины</t>
  </si>
  <si>
    <t>Услуги в области  производства паркета щитового сборного</t>
  </si>
  <si>
    <t>Опалубка для бетонных строительных работ, гонт и дранка, деревянные</t>
  </si>
  <si>
    <t>Услуги в области производства конструкций строительных  и изделий столярных прочих</t>
  </si>
  <si>
    <t>Инструменты, корпуса инструментов, рукоятки инструментов, корпуса и рукоятки щеток и метелок, заготовки для производства трубок курительных, колодки сапожные и растяжки для обуви, деревянные</t>
  </si>
  <si>
    <t>Рамы деревянные для картин, фотографий, зеркал и предметов  аналогичных и изделия из дерева прочие</t>
  </si>
  <si>
    <t>Пробка натуральная, закругленная или грубо обработанная в форме брусков, пластин, листов или полос; пробка  размельченная, гранулированная или размолотая; отходы пробки</t>
  </si>
  <si>
    <t>Бруски, пластины, листы и полосы, черепица любой формы, цилиндры цельные из пробки агломерированной</t>
  </si>
  <si>
    <t>Изделия из соломы, люфы или прочих материалов для плетения; корзины и изделия плетеные аналогичные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</si>
  <si>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</si>
  <si>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</si>
  <si>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</si>
  <si>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Услуги по установке машин общего назначения прочих,  не включенных в другие группировки</t>
  </si>
  <si>
    <t>Услуги по установке машин и  оборудования для сельского хозяйства</t>
  </si>
  <si>
    <t>Услуги по установке машин и оборудования для текстильной, швейной и кожевенной промышленности</t>
  </si>
  <si>
    <t>Услуги по установке машин и оборудования для производства пластмассы и резины</t>
  </si>
  <si>
    <t>Услуги по установке  оборудования электрического</t>
  </si>
  <si>
    <t>Услуги по установке приборов прочих, не включенных в другие группировки</t>
  </si>
  <si>
    <t>35.11.10</t>
  </si>
  <si>
    <t>35.12.10</t>
  </si>
  <si>
    <t>Газ каменноугольный, газ водяной, газ генераторный и газы аналогичные, кроме газов нефтяных</t>
  </si>
  <si>
    <t>38.11.11</t>
  </si>
  <si>
    <t>Услуги по сбору отходов неопасных, пригодных для повторного использования, муниципальных (городских)</t>
  </si>
  <si>
    <t>38.11.19</t>
  </si>
  <si>
    <t>Услуги по сбору отходов неопасных, пригодных для повторного использования, прочих</t>
  </si>
  <si>
    <t>38.11.21</t>
  </si>
  <si>
    <t>38.11.29</t>
  </si>
  <si>
    <t>Отходы неопасные, непригодные для повторного использования, муниципальные (городские)</t>
  </si>
  <si>
    <t>Отходы неопасные, пригодные для повторного использования прочие, не включенные в другие группировки</t>
  </si>
  <si>
    <t>Услуги по вывозу отходов неопасных, пригодных для повторного использования</t>
  </si>
  <si>
    <t>38.12.11</t>
  </si>
  <si>
    <t>Услуги по сбору отходов опасных медицинских и биологических  прочих</t>
  </si>
  <si>
    <t>38.12.12</t>
  </si>
  <si>
    <t>38.12.13</t>
  </si>
  <si>
    <t>38.12.21</t>
  </si>
  <si>
    <t>Элементы (кассеты) тепловыделяющие использованные (отработанные) ядерных реакторов</t>
  </si>
  <si>
    <t>38.12.22</t>
  </si>
  <si>
    <t>38.12.23</t>
  </si>
  <si>
    <t>38.12.24</t>
  </si>
  <si>
    <t>38.12.25</t>
  </si>
  <si>
    <t>38.12.26</t>
  </si>
  <si>
    <t>38.12.27</t>
  </si>
  <si>
    <t>38.12.29</t>
  </si>
  <si>
    <t>38.12.30</t>
  </si>
  <si>
    <t>Услуги по обработке отходов неопасных для окончательного уничтожения</t>
  </si>
  <si>
    <t>Пепел и зола, полученные  от сжигания отходов</t>
  </si>
  <si>
    <t>Услуги по сортировке и переработке отходов металлических для получения вторичного сырья</t>
  </si>
  <si>
    <t>Услуги по контролю, мониторингу и обеззараживанию участков и услуги по восстановлению участков прочие</t>
  </si>
  <si>
    <t>Работы строительные по возведению нежилых зданий (новое строительство, ремонт, реконструкция, работы по восстановлению)</t>
  </si>
  <si>
    <t>42.11.10</t>
  </si>
  <si>
    <t>Автомагистрали (кроме надземных), дороги, улицы, дороги автомобильные и пешеходные прочие, полосы взлетно-посадочные на аэродромах</t>
  </si>
  <si>
    <t>42.11.20</t>
  </si>
  <si>
    <t>Работы строительные по сооружению автомагистралей (кроме надземных), дорог, улиц, дорог автомобильных и пешеходных прочих, полос взлетно-посадочных на аэродромах</t>
  </si>
  <si>
    <t>42.12.10</t>
  </si>
  <si>
    <t>42.12.20</t>
  </si>
  <si>
    <t>Трубопроводы магистральные для транспортировки жидких материалов</t>
  </si>
  <si>
    <t>Системы орошения (каналы); водопроводы; установки по обработке воды, установки по переработке сточных вод и  станции насосные</t>
  </si>
  <si>
    <t>Работы строительные по возведению систем орошения (каналов); водопроводов; установок по обработке воды, установок по переработке сточных вод и  станций насосных</t>
  </si>
  <si>
    <t>Работы по бурению на воду артезианских скважин и колодцев и  установке канализационных систем</t>
  </si>
  <si>
    <t>Линии электропередач  и линии связи магистральные</t>
  </si>
  <si>
    <t>Сооружения береговые и портовые, дамбы, шлюзы и связанные с ними сооружения гидромеханические</t>
  </si>
  <si>
    <t>с.Енбекшильдерское</t>
  </si>
  <si>
    <t>114537300</t>
  </si>
  <si>
    <t>с.Атансор</t>
  </si>
  <si>
    <t>114537600</t>
  </si>
  <si>
    <t>114537800</t>
  </si>
  <si>
    <t>а.Актас</t>
  </si>
  <si>
    <t>114538000</t>
  </si>
  <si>
    <t>Заозерный с.о.</t>
  </si>
  <si>
    <t>114538100</t>
  </si>
  <si>
    <t>с.Заозерное</t>
  </si>
  <si>
    <t>114539000</t>
  </si>
  <si>
    <t>Зауральский с.о.</t>
  </si>
  <si>
    <t>114539100</t>
  </si>
  <si>
    <t>с.Заураловка</t>
  </si>
  <si>
    <t>114539400</t>
  </si>
  <si>
    <t>с.Кудукагаш</t>
  </si>
  <si>
    <t>114539600</t>
  </si>
  <si>
    <t>с.Яблоновка</t>
  </si>
  <si>
    <t>114540000</t>
  </si>
  <si>
    <t>Кенащинский с.о.</t>
  </si>
  <si>
    <t>114540100</t>
  </si>
  <si>
    <t>с.Кенашы</t>
  </si>
  <si>
    <t>114540500</t>
  </si>
  <si>
    <t>с.Карасор</t>
  </si>
  <si>
    <t>114541000</t>
  </si>
  <si>
    <t>Краснофлотский с.о.</t>
  </si>
  <si>
    <t>114541100</t>
  </si>
  <si>
    <t>с.Краснофлотское</t>
  </si>
  <si>
    <t>114541200</t>
  </si>
  <si>
    <t>с.Арай</t>
  </si>
  <si>
    <t>114541300</t>
  </si>
  <si>
    <t>с.Белагаш</t>
  </si>
  <si>
    <t>с.Кайнар</t>
  </si>
  <si>
    <t>114543000</t>
  </si>
  <si>
    <t>Макинский с.о.</t>
  </si>
  <si>
    <t>114543100</t>
  </si>
  <si>
    <t>с.Макинка</t>
  </si>
  <si>
    <t>114543200</t>
  </si>
  <si>
    <t>с.Буланды</t>
  </si>
  <si>
    <t>114543300</t>
  </si>
  <si>
    <t>с.Дачи</t>
  </si>
  <si>
    <t>114543380</t>
  </si>
  <si>
    <t>с.Каратал</t>
  </si>
  <si>
    <t>114543400</t>
  </si>
  <si>
    <t>с.Когам</t>
  </si>
  <si>
    <t>114543500</t>
  </si>
  <si>
    <t>с.Макпал</t>
  </si>
  <si>
    <t>114543600</t>
  </si>
  <si>
    <t>а.Карагай</t>
  </si>
  <si>
    <t>114544000</t>
  </si>
  <si>
    <t>Мамайский с.о.</t>
  </si>
  <si>
    <t>114544100</t>
  </si>
  <si>
    <t>с.Мамай</t>
  </si>
  <si>
    <t>114545000</t>
  </si>
  <si>
    <t>Валихановский с.о.</t>
  </si>
  <si>
    <t>114545100</t>
  </si>
  <si>
    <t>с.Валиханово</t>
  </si>
  <si>
    <t>114545200</t>
  </si>
  <si>
    <t>с.Азнабай</t>
  </si>
  <si>
    <t>114545300</t>
  </si>
  <si>
    <t>с.Алга</t>
  </si>
  <si>
    <t>114545500</t>
  </si>
  <si>
    <t>с.Карасу</t>
  </si>
  <si>
    <t>114545680</t>
  </si>
  <si>
    <t>с.Кудабас</t>
  </si>
  <si>
    <t>114545700</t>
  </si>
  <si>
    <t>с.Прожектор</t>
  </si>
  <si>
    <t>114545980</t>
  </si>
  <si>
    <t>193633000</t>
  </si>
  <si>
    <t>Акдалинский с.о.</t>
  </si>
  <si>
    <t>193633100</t>
  </si>
  <si>
    <t>с.Акдала</t>
  </si>
  <si>
    <t>с.Байток</t>
  </si>
  <si>
    <t>274049203</t>
  </si>
  <si>
    <t>с.Жетикудык</t>
  </si>
  <si>
    <t>274049204</t>
  </si>
  <si>
    <t>с.Карабарак</t>
  </si>
  <si>
    <t>274049205</t>
  </si>
  <si>
    <t>с.Курилдеуик</t>
  </si>
  <si>
    <t>274049300</t>
  </si>
  <si>
    <t>с.Карташово</t>
  </si>
  <si>
    <t>274049302</t>
  </si>
  <si>
    <t>с.Делгир</t>
  </si>
  <si>
    <t>274049303</t>
  </si>
  <si>
    <t>с.Жолкудык</t>
  </si>
  <si>
    <t>274049304</t>
  </si>
  <si>
    <t>274049305</t>
  </si>
  <si>
    <t>с.Куйген</t>
  </si>
  <si>
    <t>274049306</t>
  </si>
  <si>
    <t>с.Сарыкобен</t>
  </si>
  <si>
    <t>274049307</t>
  </si>
  <si>
    <t>с.Сугирали</t>
  </si>
  <si>
    <t>274049308</t>
  </si>
  <si>
    <t>с.Орыскопа</t>
  </si>
  <si>
    <t>Рыбный пункт 6</t>
  </si>
  <si>
    <t>193637105</t>
  </si>
  <si>
    <t>Казторг</t>
  </si>
  <si>
    <t>193637108</t>
  </si>
  <si>
    <t>Водомер</t>
  </si>
  <si>
    <t>193637200</t>
  </si>
  <si>
    <t>с.Кокжиде</t>
  </si>
  <si>
    <t>193637202</t>
  </si>
  <si>
    <t>с.Асембайбаз</t>
  </si>
  <si>
    <t>193637207</t>
  </si>
  <si>
    <t>с.Егерь</t>
  </si>
  <si>
    <t>193643000</t>
  </si>
  <si>
    <t>Бакбактинский с.о.</t>
  </si>
  <si>
    <t>193643100</t>
  </si>
  <si>
    <t>с.Бакбакты</t>
  </si>
  <si>
    <t>193645000</t>
  </si>
  <si>
    <t>Берекенский с.о.</t>
  </si>
  <si>
    <t>193645100</t>
  </si>
  <si>
    <t>193645200</t>
  </si>
  <si>
    <t>с.Бура</t>
  </si>
  <si>
    <t>193647000</t>
  </si>
  <si>
    <t>Бирликский с.о.</t>
  </si>
  <si>
    <t>193647100</t>
  </si>
  <si>
    <t>193647108</t>
  </si>
  <si>
    <t>кр.хоз Жармукаш</t>
  </si>
  <si>
    <t>193647112</t>
  </si>
  <si>
    <t>кр.хоз Толкынбекова</t>
  </si>
  <si>
    <t>193649000</t>
  </si>
  <si>
    <t>Желторангинский с.о.</t>
  </si>
  <si>
    <t>193649100</t>
  </si>
  <si>
    <t>с.Желторангы</t>
  </si>
  <si>
    <t>193649200</t>
  </si>
  <si>
    <t>с.Каскаогиз</t>
  </si>
  <si>
    <t>193649202</t>
  </si>
  <si>
    <t>с.Дидар</t>
  </si>
  <si>
    <t>193649203</t>
  </si>
  <si>
    <t>уч.Каскаогиз 1</t>
  </si>
  <si>
    <t>193653000</t>
  </si>
  <si>
    <t>Жиделинский с.о.</t>
  </si>
  <si>
    <t>193653100</t>
  </si>
  <si>
    <t>с.Жидели</t>
  </si>
  <si>
    <t>193653400</t>
  </si>
  <si>
    <t>193653500</t>
  </si>
  <si>
    <t>с.Оракты батыр</t>
  </si>
  <si>
    <t>193655000</t>
  </si>
  <si>
    <t>Коктальский с.о.</t>
  </si>
  <si>
    <t>193655100</t>
  </si>
  <si>
    <t>с.Коктал</t>
  </si>
  <si>
    <t>193655123</t>
  </si>
  <si>
    <t>кр.хоз Кызылбаз</t>
  </si>
  <si>
    <t>193655124</t>
  </si>
  <si>
    <t>кр.хоз Кырбас-Жарбас</t>
  </si>
  <si>
    <t>193655129</t>
  </si>
  <si>
    <t>кр.хоз. Ата мекен</t>
  </si>
  <si>
    <t>193655300</t>
  </si>
  <si>
    <t>с.Коскумбез</t>
  </si>
  <si>
    <t>193657000</t>
  </si>
  <si>
    <t>193657100</t>
  </si>
  <si>
    <t>193657200</t>
  </si>
  <si>
    <t>с.Аралкум</t>
  </si>
  <si>
    <t>193657300</t>
  </si>
  <si>
    <t>с.Аркар</t>
  </si>
  <si>
    <t>193659000</t>
  </si>
  <si>
    <t>Балатопарский с.о.</t>
  </si>
  <si>
    <t>193659100</t>
  </si>
  <si>
    <t>с.Балатопар</t>
  </si>
  <si>
    <t>193659123</t>
  </si>
  <si>
    <t>уч.Акбайлау</t>
  </si>
  <si>
    <t>193659300</t>
  </si>
  <si>
    <t>193663000</t>
  </si>
  <si>
    <t>193663100</t>
  </si>
  <si>
    <t>193665000</t>
  </si>
  <si>
    <t>Куйганский с.о.</t>
  </si>
  <si>
    <t>193665100</t>
  </si>
  <si>
    <t>с.Куйган</t>
  </si>
  <si>
    <t>193665200</t>
  </si>
  <si>
    <t>193667000</t>
  </si>
  <si>
    <t>Топарский с.о.</t>
  </si>
  <si>
    <t>193667100</t>
  </si>
  <si>
    <t>с.Топар</t>
  </si>
  <si>
    <t>194000000</t>
  </si>
  <si>
    <t>Енбекшиказахский район</t>
  </si>
  <si>
    <t>194020000</t>
  </si>
  <si>
    <t>Есикская г.а.</t>
  </si>
  <si>
    <t>194020100</t>
  </si>
  <si>
    <t>г.Есик</t>
  </si>
  <si>
    <t>194033000</t>
  </si>
  <si>
    <t>Аватский с.о.</t>
  </si>
  <si>
    <t>194033100</t>
  </si>
  <si>
    <t>с.Ават</t>
  </si>
  <si>
    <t>194035000</t>
  </si>
  <si>
    <t>Акшийский с.о.</t>
  </si>
  <si>
    <t>194035100</t>
  </si>
  <si>
    <t>194035200</t>
  </si>
  <si>
    <t>с.Казатком</t>
  </si>
  <si>
    <t>194035300</t>
  </si>
  <si>
    <t>с.Кайрат</t>
  </si>
  <si>
    <t>194035500</t>
  </si>
  <si>
    <t>с.Сазы</t>
  </si>
  <si>
    <t>194037000</t>
  </si>
  <si>
    <t>Асинский с.о.</t>
  </si>
  <si>
    <t>194037100</t>
  </si>
  <si>
    <t>с.Кызылшарык</t>
  </si>
  <si>
    <t>194037200</t>
  </si>
  <si>
    <t>с.Асы-Сага</t>
  </si>
  <si>
    <t>194037300</t>
  </si>
  <si>
    <t>с.Дихан</t>
  </si>
  <si>
    <t>194037400</t>
  </si>
  <si>
    <t>с.Жанашаруа</t>
  </si>
  <si>
    <t>194037500</t>
  </si>
  <si>
    <t>194037502</t>
  </si>
  <si>
    <t>уч.Ортатау</t>
  </si>
  <si>
    <t>194037700</t>
  </si>
  <si>
    <t>с.Сарытау</t>
  </si>
  <si>
    <t>194037800</t>
  </si>
  <si>
    <t>с.Таусугур</t>
  </si>
  <si>
    <t>194039000</t>
  </si>
  <si>
    <t>Балтабайский с.о.</t>
  </si>
  <si>
    <t>194039100</t>
  </si>
  <si>
    <t>с.Балтабай</t>
  </si>
  <si>
    <t>194039102</t>
  </si>
  <si>
    <t>МТФ 2</t>
  </si>
  <si>
    <t>194039200</t>
  </si>
  <si>
    <t>с.Акбастау</t>
  </si>
  <si>
    <t>194039300</t>
  </si>
  <si>
    <t>194039400</t>
  </si>
  <si>
    <t>194039500</t>
  </si>
  <si>
    <t>194039600</t>
  </si>
  <si>
    <t>с.Куш</t>
  </si>
  <si>
    <t>194039700</t>
  </si>
  <si>
    <t>194041000</t>
  </si>
  <si>
    <t>Болекский с.о.</t>
  </si>
  <si>
    <t>194041100</t>
  </si>
  <si>
    <t>194041200</t>
  </si>
  <si>
    <t>с.Орошаемое</t>
  </si>
  <si>
    <t>274237108</t>
  </si>
  <si>
    <t>с.Жалпакбас</t>
  </si>
  <si>
    <t>274237112</t>
  </si>
  <si>
    <t>274237113</t>
  </si>
  <si>
    <t>с.Третий</t>
  </si>
  <si>
    <t>274237300</t>
  </si>
  <si>
    <t>с.Акадыр</t>
  </si>
  <si>
    <t>274243000</t>
  </si>
  <si>
    <t>Куйгенкольский с.о.</t>
  </si>
  <si>
    <t>274243100</t>
  </si>
  <si>
    <t>274243102</t>
  </si>
  <si>
    <t>с.Алтыкашар</t>
  </si>
  <si>
    <t>274243103</t>
  </si>
  <si>
    <t>с.Аргыбет</t>
  </si>
  <si>
    <t>274243104</t>
  </si>
  <si>
    <t>ГЭС</t>
  </si>
  <si>
    <t>274243105</t>
  </si>
  <si>
    <t>274243200</t>
  </si>
  <si>
    <t>274243202</t>
  </si>
  <si>
    <t>с.Астаусалган</t>
  </si>
  <si>
    <t>274243203</t>
  </si>
  <si>
    <t>274243204</t>
  </si>
  <si>
    <t>с.Каракудык</t>
  </si>
  <si>
    <t>274243205</t>
  </si>
  <si>
    <t>с.Хайролла</t>
  </si>
  <si>
    <t>с.Шеген</t>
  </si>
  <si>
    <t>274243209</t>
  </si>
  <si>
    <t>с.Шошка</t>
  </si>
  <si>
    <t>274243300</t>
  </si>
  <si>
    <t>с.Курсай</t>
  </si>
  <si>
    <t>274243305</t>
  </si>
  <si>
    <t>274243306</t>
  </si>
  <si>
    <t>с.Кишикурсай</t>
  </si>
  <si>
    <t>274243307</t>
  </si>
  <si>
    <t>274243309</t>
  </si>
  <si>
    <t>274243312</t>
  </si>
  <si>
    <t>с.Тобебас</t>
  </si>
  <si>
    <t>274243315</t>
  </si>
  <si>
    <t>274243400</t>
  </si>
  <si>
    <t>с.Онеге</t>
  </si>
  <si>
    <t>274243402</t>
  </si>
  <si>
    <t>с.Алип</t>
  </si>
  <si>
    <t>274243403</t>
  </si>
  <si>
    <t>с.Абдохай</t>
  </si>
  <si>
    <t>274243404</t>
  </si>
  <si>
    <t>274243405</t>
  </si>
  <si>
    <t>с.Арык</t>
  </si>
  <si>
    <t>274243406</t>
  </si>
  <si>
    <t>с.Бирали</t>
  </si>
  <si>
    <t>274243407</t>
  </si>
  <si>
    <t>с.Имаш</t>
  </si>
  <si>
    <t>274243409</t>
  </si>
  <si>
    <t>с.Кантай</t>
  </si>
  <si>
    <t>274243411</t>
  </si>
  <si>
    <t>с.Койшы</t>
  </si>
  <si>
    <t>274243412</t>
  </si>
  <si>
    <t>274243413</t>
  </si>
  <si>
    <t>274243414</t>
  </si>
  <si>
    <t>с.Октеш аул</t>
  </si>
  <si>
    <t>274243415</t>
  </si>
  <si>
    <t>Октеш шалашы</t>
  </si>
  <si>
    <t>274243417</t>
  </si>
  <si>
    <t>274243418</t>
  </si>
  <si>
    <t>с.Темиргали</t>
  </si>
  <si>
    <t>274245000</t>
  </si>
  <si>
    <t>Камыстинский с.о.</t>
  </si>
  <si>
    <t>274245100</t>
  </si>
  <si>
    <t>с.Камысты</t>
  </si>
  <si>
    <t>274245107</t>
  </si>
  <si>
    <t>с.Ескимай</t>
  </si>
  <si>
    <t>274245109</t>
  </si>
  <si>
    <t>274245111</t>
  </si>
  <si>
    <t>Hасосный</t>
  </si>
  <si>
    <t>274245113</t>
  </si>
  <si>
    <t>274245117</t>
  </si>
  <si>
    <t>с.Первое Мая</t>
  </si>
  <si>
    <t>274247000</t>
  </si>
  <si>
    <t>Таловский с.о.</t>
  </si>
  <si>
    <t>274247100</t>
  </si>
  <si>
    <t>с.Таловка</t>
  </si>
  <si>
    <t>274247200</t>
  </si>
  <si>
    <t>274247400</t>
  </si>
  <si>
    <t>с.Аманат</t>
  </si>
  <si>
    <t>274247500</t>
  </si>
  <si>
    <t>274249000</t>
  </si>
  <si>
    <t>Тауский с.о.</t>
  </si>
  <si>
    <t>274249100</t>
  </si>
  <si>
    <t>с.Тау</t>
  </si>
  <si>
    <t>274249102</t>
  </si>
  <si>
    <t>с.Басеке</t>
  </si>
  <si>
    <t>274249103</t>
  </si>
  <si>
    <t>с.Жигер 1</t>
  </si>
  <si>
    <t>274249104</t>
  </si>
  <si>
    <t>с.Жигер 2</t>
  </si>
  <si>
    <t>274249105</t>
  </si>
  <si>
    <t>274249106</t>
  </si>
  <si>
    <t>с.Hугыман</t>
  </si>
  <si>
    <t>274249107</t>
  </si>
  <si>
    <t>с.Кошакай</t>
  </si>
  <si>
    <t>274249109</t>
  </si>
  <si>
    <t>с.Сапи</t>
  </si>
  <si>
    <t>274249111</t>
  </si>
  <si>
    <t>с.Стандарт</t>
  </si>
  <si>
    <t>274249112</t>
  </si>
  <si>
    <t>274249114</t>
  </si>
  <si>
    <t>274249200</t>
  </si>
  <si>
    <t>с.Жигер</t>
  </si>
  <si>
    <t>274249206</t>
  </si>
  <si>
    <t>с.Соналы 1</t>
  </si>
  <si>
    <t>274249207</t>
  </si>
  <si>
    <t>с.Соналы 2</t>
  </si>
  <si>
    <t>274249300</t>
  </si>
  <si>
    <t>с.Арон</t>
  </si>
  <si>
    <t>274249303</t>
  </si>
  <si>
    <t>с.Ескак</t>
  </si>
  <si>
    <t>274249307</t>
  </si>
  <si>
    <t>с.Татран</t>
  </si>
  <si>
    <t>с.Шатан</t>
  </si>
  <si>
    <t>274253000</t>
  </si>
  <si>
    <t>274253100</t>
  </si>
  <si>
    <t>с.Узункол</t>
  </si>
  <si>
    <t>274253107</t>
  </si>
  <si>
    <t>с.Абдолла</t>
  </si>
  <si>
    <t>274253111</t>
  </si>
  <si>
    <t>с.Мынжас</t>
  </si>
  <si>
    <t>274253115</t>
  </si>
  <si>
    <t>с.Hыгмет</t>
  </si>
  <si>
    <t>п.Красногорский</t>
  </si>
  <si>
    <t>114859200</t>
  </si>
  <si>
    <t>с.Иглик</t>
  </si>
  <si>
    <t>114859300</t>
  </si>
  <si>
    <t>с.Калачи</t>
  </si>
  <si>
    <t>114861000</t>
  </si>
  <si>
    <t>Курский с.о.</t>
  </si>
  <si>
    <t>114861100</t>
  </si>
  <si>
    <t>с.Курское</t>
  </si>
  <si>
    <t>114863000</t>
  </si>
  <si>
    <t>Каракольский с.о.</t>
  </si>
  <si>
    <t>114863100</t>
  </si>
  <si>
    <t>114865000</t>
  </si>
  <si>
    <t>Московский с.о.</t>
  </si>
  <si>
    <t>114865100</t>
  </si>
  <si>
    <t>с.Московское</t>
  </si>
  <si>
    <t>114867000</t>
  </si>
  <si>
    <t>Орловский с.о.</t>
  </si>
  <si>
    <t>114867100</t>
  </si>
  <si>
    <t>с.Орловка</t>
  </si>
  <si>
    <t>114868000</t>
  </si>
  <si>
    <t>Раздольненский с.о.</t>
  </si>
  <si>
    <t>114868100</t>
  </si>
  <si>
    <t>114869000</t>
  </si>
  <si>
    <t>Речной с.о.</t>
  </si>
  <si>
    <t>114869100</t>
  </si>
  <si>
    <t>с.Речное</t>
  </si>
  <si>
    <t>114873000</t>
  </si>
  <si>
    <t>Свободненский с.о.</t>
  </si>
  <si>
    <t>114873100</t>
  </si>
  <si>
    <t>с.Свободное</t>
  </si>
  <si>
    <t>114874000</t>
  </si>
  <si>
    <t>Сурганский с.о.</t>
  </si>
  <si>
    <t>114874100</t>
  </si>
  <si>
    <t>с.Сурган</t>
  </si>
  <si>
    <t>114875000</t>
  </si>
  <si>
    <t>Юбилейный с.о.</t>
  </si>
  <si>
    <t>114875100</t>
  </si>
  <si>
    <t>с.Юбилейное</t>
  </si>
  <si>
    <t>114877000</t>
  </si>
  <si>
    <t>114877100</t>
  </si>
  <si>
    <t>115200000</t>
  </si>
  <si>
    <t>Жаксынский район</t>
  </si>
  <si>
    <t>115230000</t>
  </si>
  <si>
    <t>Жаксынский с.о.</t>
  </si>
  <si>
    <t>115230100</t>
  </si>
  <si>
    <t>с.Жаксы</t>
  </si>
  <si>
    <t>115237000</t>
  </si>
  <si>
    <t>Белагашский с.о.</t>
  </si>
  <si>
    <t>115237100</t>
  </si>
  <si>
    <t>115239000</t>
  </si>
  <si>
    <t>Беловодский с.о.</t>
  </si>
  <si>
    <t>115239100</t>
  </si>
  <si>
    <t>с.Беловодское</t>
  </si>
  <si>
    <t>115239200</t>
  </si>
  <si>
    <t>с.Перекатное</t>
  </si>
  <si>
    <t>115241000</t>
  </si>
  <si>
    <t>115241100</t>
  </si>
  <si>
    <t>с.Трудовое</t>
  </si>
  <si>
    <t>115241103</t>
  </si>
  <si>
    <t>с.Жирен</t>
  </si>
  <si>
    <t>115241107</t>
  </si>
  <si>
    <t>с.Уки</t>
  </si>
  <si>
    <t>115243000</t>
  </si>
  <si>
    <t>Жанакииминский с.о.</t>
  </si>
  <si>
    <t>115243100</t>
  </si>
  <si>
    <t>с.Жана Киима</t>
  </si>
  <si>
    <t>115243200</t>
  </si>
  <si>
    <t>115243300</t>
  </si>
  <si>
    <t>с.Киима</t>
  </si>
  <si>
    <t>115243400</t>
  </si>
  <si>
    <t>с.Тайпак</t>
  </si>
  <si>
    <t>115245000</t>
  </si>
  <si>
    <t>Запорожский с.о.</t>
  </si>
  <si>
    <t>115245100</t>
  </si>
  <si>
    <t>с.Запорожье</t>
  </si>
  <si>
    <t>115245200</t>
  </si>
  <si>
    <t>с.Донское</t>
  </si>
  <si>
    <t>115245300</t>
  </si>
  <si>
    <t>115245500</t>
  </si>
  <si>
    <t>с.Hовочудное</t>
  </si>
  <si>
    <t>115247000</t>
  </si>
  <si>
    <t>Ишимский с.о.</t>
  </si>
  <si>
    <t>115247100</t>
  </si>
  <si>
    <t>с.Ишимское</t>
  </si>
  <si>
    <t>115247105</t>
  </si>
  <si>
    <t>с.им.Баубека батыра</t>
  </si>
  <si>
    <t>115247300</t>
  </si>
  <si>
    <t>с.Казахстан</t>
  </si>
  <si>
    <t>115247400</t>
  </si>
  <si>
    <t>с.Монастырка</t>
  </si>
  <si>
    <t>115251000</t>
  </si>
  <si>
    <t>Калининский с.о.</t>
  </si>
  <si>
    <t>115251100</t>
  </si>
  <si>
    <t>с.Калининское</t>
  </si>
  <si>
    <t>115251105</t>
  </si>
  <si>
    <t>с.Глебовка</t>
  </si>
  <si>
    <t>115251400</t>
  </si>
  <si>
    <t>с.Калмакколь</t>
  </si>
  <si>
    <t>115251500</t>
  </si>
  <si>
    <t>с.Моховое</t>
  </si>
  <si>
    <t>115255000</t>
  </si>
  <si>
    <t>Киевский с.о.</t>
  </si>
  <si>
    <t>115255100</t>
  </si>
  <si>
    <t>с.Киевское</t>
  </si>
  <si>
    <t>115261000</t>
  </si>
  <si>
    <t>Кайрактинский с.о.</t>
  </si>
  <si>
    <t>115261100</t>
  </si>
  <si>
    <t>с.Кайракты</t>
  </si>
  <si>
    <t>115261400</t>
  </si>
  <si>
    <t>с.Старое Перекатное</t>
  </si>
  <si>
    <t>115265000</t>
  </si>
  <si>
    <t>Кызылсайский с.о.</t>
  </si>
  <si>
    <t>115265100</t>
  </si>
  <si>
    <t>с.Кызылсай</t>
  </si>
  <si>
    <t>115265200</t>
  </si>
  <si>
    <t>с.Баягиз</t>
  </si>
  <si>
    <t>115265300</t>
  </si>
  <si>
    <t>с.Кировское</t>
  </si>
  <si>
    <t>115271000</t>
  </si>
  <si>
    <t>Hовокиенский с.о.</t>
  </si>
  <si>
    <t>115271100</t>
  </si>
  <si>
    <t>с.Hовокиенка</t>
  </si>
  <si>
    <t>115271300</t>
  </si>
  <si>
    <t>с.Парчевка</t>
  </si>
  <si>
    <t>115273000</t>
  </si>
  <si>
    <t>Подгорненский с.о.</t>
  </si>
  <si>
    <t>115273100</t>
  </si>
  <si>
    <t>с.Подгорное</t>
  </si>
  <si>
    <t>115274000</t>
  </si>
  <si>
    <t>Тарасовский с.о.</t>
  </si>
  <si>
    <t>115274100</t>
  </si>
  <si>
    <t>с.Тарасовка</t>
  </si>
  <si>
    <t>115274500</t>
  </si>
  <si>
    <t>с.Казахское</t>
  </si>
  <si>
    <t>115275000</t>
  </si>
  <si>
    <t>Терсаканский с.о.</t>
  </si>
  <si>
    <t>115275100</t>
  </si>
  <si>
    <t>с.Терсакан</t>
  </si>
  <si>
    <t>115275980</t>
  </si>
  <si>
    <t>с.Коксай</t>
  </si>
  <si>
    <t>115277000</t>
  </si>
  <si>
    <t>Чапаевский с.о.</t>
  </si>
  <si>
    <t>115277100</t>
  </si>
  <si>
    <t>с.Чапаевское</t>
  </si>
  <si>
    <t>115400000</t>
  </si>
  <si>
    <t>Жаркаинский район</t>
  </si>
  <si>
    <t>115420100</t>
  </si>
  <si>
    <t>г.Державинск</t>
  </si>
  <si>
    <t>115431000</t>
  </si>
  <si>
    <t>Отрадный с.о.</t>
  </si>
  <si>
    <t>115431100</t>
  </si>
  <si>
    <t>115431102</t>
  </si>
  <si>
    <t>с.Шанырак</t>
  </si>
  <si>
    <t>115431200</t>
  </si>
  <si>
    <t>с.Кенское</t>
  </si>
  <si>
    <t>115435000</t>
  </si>
  <si>
    <t>Баранкульский с.о.</t>
  </si>
  <si>
    <t>115435100</t>
  </si>
  <si>
    <t>с.Баранкуль</t>
  </si>
  <si>
    <t>115437000</t>
  </si>
  <si>
    <t>115437100</t>
  </si>
  <si>
    <t>115437102</t>
  </si>
  <si>
    <t>с.Балуанколь</t>
  </si>
  <si>
    <t>115439000</t>
  </si>
  <si>
    <t>Гастелловский с.о.</t>
  </si>
  <si>
    <t>Услуги по торговле оптовой, предоставляемые за вознаграждение или на договорной основе, изделиями скобяными и инструментами ручными</t>
  </si>
  <si>
    <t>Услуги по торговле оптовой, предоставляемые за вознаграждение или на договорной основе, изделиями кожаными и принадлежностями дорожными</t>
  </si>
  <si>
    <t>Услуги по торговле оптовой, предоставляемые за вознаграждение или на договорной основе, товарами фармацевтическими и медицинскими, парфюмерией, предметами гигиены и  средствами чистящими</t>
  </si>
  <si>
    <t>Услуги по торговле оптовой, предоставляемые за вознаграждение или на договорной основе, играми и игрушками, товарами спортивными, велосипедами, книгами, газетами, журналами и бумагой для печати,  инструментами музыкальными, часами и драгоценностями, обору</t>
  </si>
  <si>
    <t>Услуги по торговле оптовой, предоставляемые за вознаграждение или на договорной основе, товарами  прочими, не включенными в другие группировки</t>
  </si>
  <si>
    <t>Услуги по торговле оптовой, кроме предоставляемых за вознаграждение или на договорной основе, зерном</t>
  </si>
  <si>
    <t>Услуги по торговле оптовой, кроме предоставляемых за вознаграждение или на договорной основе, семенами, кроме семян культур  масличных</t>
  </si>
  <si>
    <t>Услуги по торговле оптовой, кроме предоставляемых за вознаграждение или на договорной основе,  семенами и плодами культур масличных</t>
  </si>
  <si>
    <t>Услуги по торговле оптовой, кроме предоставляемых за вознаграждение или на договорной основе, кормами для животных</t>
  </si>
  <si>
    <t>Услуги по торговле оптовой, кроме предоставляемых за вознаграждение или на договорной основе, сырьем сельскохозяйственным, не включенным в другие группировки</t>
  </si>
  <si>
    <t>Услуги по торговле оптовой, кроме предоставляемых за вознаграждение или на договорной основе,  табаком необработанным</t>
  </si>
  <si>
    <t>Дача УHГБ</t>
  </si>
  <si>
    <t>115630280</t>
  </si>
  <si>
    <t>с.Айдарлы</t>
  </si>
  <si>
    <t>115630300</t>
  </si>
  <si>
    <t>с.Красный Кордон</t>
  </si>
  <si>
    <t>115630380</t>
  </si>
  <si>
    <t>с.Коктерек</t>
  </si>
  <si>
    <t>115630580</t>
  </si>
  <si>
    <t>с.Кошкарбай</t>
  </si>
  <si>
    <t>115633000</t>
  </si>
  <si>
    <t>Аккольский с.о.</t>
  </si>
  <si>
    <t>115633100</t>
  </si>
  <si>
    <t>с.Акколь</t>
  </si>
  <si>
    <t>115633200</t>
  </si>
  <si>
    <t>с.Ивановка</t>
  </si>
  <si>
    <t>Услуги по торговле оптовой, кроме предоставляемых за вознаграждение или на договорной основе, животными живыми</t>
  </si>
  <si>
    <t>Услуги по торговле оптовой, кроме предоставляемых за вознаграждение или на договорной основе,  шкурами, кожей и выделанной кожей</t>
  </si>
  <si>
    <t>Услуги по торговле оптовой, кроме предоставляемых за вознаграждение или на договорной основе,  фруктами и овощами свежими</t>
  </si>
  <si>
    <t>Услуги по торговле оптовой, кроме предоставляемых за вознаграждение или на договорной основе,  фруктами и  овощами переработанными</t>
  </si>
  <si>
    <t>Услуги по торговле оптовой, кроме предоставляемых за вознаграждение или на договорной основе, мясом, включая птицу домашнюю</t>
  </si>
  <si>
    <t>Услуги по  торговле оптовой, кроме предоставляемых за вознаграждение или на договорной основе, продуктами мясными, включая продукты из мяса птицы домашней</t>
  </si>
  <si>
    <t>Услуги по торговле оптовой, кроме предоставляемых за вознаграждение или на договорной основе, продуктами молочными</t>
  </si>
  <si>
    <t>Услуги по торговле оптовой, кроме предоставляемых за вознаграждение или на договорной основе,  яйцами</t>
  </si>
  <si>
    <t>Услуги по торговле оптовой, кроме предоставляемых за вознаграждение или на договорной основе, маслами и жирами пищевыми</t>
  </si>
  <si>
    <t>Услуги по торговле оптовой, кроме предоставляемых за вознаграждение или на договорной основе,  соками, водой минеральной, напитками безалкогольными и  напитками прочими</t>
  </si>
  <si>
    <t>Стекло литое и прокатное, тянутое или выдувное,  листовое или профилированное, но не обработанное другим способом</t>
  </si>
  <si>
    <t>Стекло- флоат и стекло со шлифованной или полированной поверхностью листовое, но не обработанное другим способом</t>
  </si>
  <si>
    <t>Стекло листовое гнутое, граненое, гравированное, сверленое, эмалированное или обработанное иным способом, но не вставленное в раму или оправу</t>
  </si>
  <si>
    <t>Бутылки, банки, флаконы и прочая тара из стекла, кроме ампул; пробки, крышки и средства укупорочные прочие из стекла</t>
  </si>
  <si>
    <t>Колбы стеклянные  для сосудов Дьюара и сосудов вакуумных прочих</t>
  </si>
  <si>
    <t>Услуги по обработке стаканов (бокалов) и изделий стеклянных прочих для сервировки стола или  кухни</t>
  </si>
  <si>
    <t>Услуги по обработке сосудов стеклянных (бутылок для пищевых продуктов, медицинских и косметических препаратов)</t>
  </si>
  <si>
    <t>Ленты, ровница, пряжа и пряди  рубленые из стекловолокна</t>
  </si>
  <si>
    <t>Стекло в массе в виде шаров (кроме микросфер), стержней или трубок, необработанное</t>
  </si>
  <si>
    <t>Колбы стеклянные открытые для ламп электрических, трубок электронно-лучевых или изделий аналогичных</t>
  </si>
  <si>
    <t>Стекла для часов или для очков, не подвергнутые оптической обработке; сферы полые и их сегменты для производства такого стекла</t>
  </si>
  <si>
    <t>Изделия стеклянные лабораторные, гигиенические или фармацевтические; ампулы стеклянные</t>
  </si>
  <si>
    <t>Части стеклянные ламп и арматуры осветительной, иллюминированных знаков и  изделий аналогичных</t>
  </si>
  <si>
    <t>535 Тонна в сутки</t>
  </si>
  <si>
    <t>536 Тонна в смену</t>
  </si>
  <si>
    <t>537 Тысяча тонн в сезон</t>
  </si>
  <si>
    <t>538 Тысяча тонн в год</t>
  </si>
  <si>
    <t>539 Человеко-час</t>
  </si>
  <si>
    <t>540 Человеко-день</t>
  </si>
  <si>
    <t>541 Тысяча человеко-дней</t>
  </si>
  <si>
    <t>542 Тысяча человеко-часов</t>
  </si>
  <si>
    <t>543 Тысяча банок условных в смену</t>
  </si>
  <si>
    <t>544 Миллион единиц в год</t>
  </si>
  <si>
    <t>545 Посещение в смену</t>
  </si>
  <si>
    <t>546 Тысяча посещений в смену</t>
  </si>
  <si>
    <t>547 Пара в смену</t>
  </si>
  <si>
    <t>548 Тысяча пар в смену</t>
  </si>
  <si>
    <t>550 Миллион тонн в год</t>
  </si>
  <si>
    <t>552 Тонна переработки в сутки</t>
  </si>
  <si>
    <t>553 Тысяча тонн переработки в сутки</t>
  </si>
  <si>
    <t>554 Центнер переработки в сутки</t>
  </si>
  <si>
    <t>555 Тысяча центнеров переработки в сутки</t>
  </si>
  <si>
    <t>556 Тысяча голов в год</t>
  </si>
  <si>
    <t>557 Миллион голов в год</t>
  </si>
  <si>
    <t>558 Тысяча птицемест</t>
  </si>
  <si>
    <t>559 Тысяча кур-несушек</t>
  </si>
  <si>
    <t>560 Заработная плата минимальная</t>
  </si>
  <si>
    <t>561 Тысяча тонн пара в час</t>
  </si>
  <si>
    <t>563 Мегакалория на тысячу кубических метров-сутки-градус Цельсия</t>
  </si>
  <si>
    <t>565 Сом киргизский</t>
  </si>
  <si>
    <t>566 Тысяча сомов киргизских</t>
  </si>
  <si>
    <t>567 Миллион сомов киргизских</t>
  </si>
  <si>
    <t>568 Миллиард сомов киргизских</t>
  </si>
  <si>
    <t>569 Триллион сомов киргизских</t>
  </si>
  <si>
    <t>572 Рубл таджикский</t>
  </si>
  <si>
    <t>573 Тысяча рублов таджикских</t>
  </si>
  <si>
    <t>574 Миллион рублов таджикских</t>
  </si>
  <si>
    <t>Кирпичи керамические огнеупорные, блоки, плитки и материалы строительные керамические огнеупорные аналогичные, кроме материалов из муки каменной кремнеземистой или земель диатомитовых</t>
  </si>
  <si>
    <t>Изделия керамические огнеупорные необожженные; изделия керамические огнеупорные технические, не включенные в другие группировки</t>
  </si>
  <si>
    <t>Кирпичи строительные керамические, блоки для полов, блоки несущие или блоки заполнения и изделия аналогичные керамические неогнеупорные</t>
  </si>
  <si>
    <t>Услуги по торговле оптовой, кроме предоставляемых за вознаграждение или на договорной основе, приспособлениями и инструментами хирургическими и ортопедическими</t>
  </si>
  <si>
    <t>Услуги по торговле оптовой, кроме предоставляемых за вознаграждение или на договорной основе, мебелью бытовой</t>
  </si>
  <si>
    <t>Услуги по торговле оптовой, кроме предоставляемых за вознаграждение или на договорной основе, оборудованием осветительным</t>
  </si>
  <si>
    <t>Услуги по торговле оптовой,  кроме предоставляемых за вознаграждение или на договорной основе,  коврами и изделиями ковровыми</t>
  </si>
  <si>
    <t>Услуги по торговле оптовой, кроме предоставляемых за вознаграждение или на договорной основе, часами и изделиями ювелирными</t>
  </si>
  <si>
    <t>Услуги по торговле оптовой, кроме предоставляемых за вознаграждение или на договорной основе, изделиями ножевыми и посудой бытовой металлической</t>
  </si>
  <si>
    <t>Услуги по торговле оптовой, кроме предоставляемых за вознаграждение или на договорной основе, изделиями плетеными, из пробки, изделиями бондарными, изделиями деревянными  прочими</t>
  </si>
  <si>
    <t>Услуги по торговле оптовой, кроме предоставляемых за вознаграждение или на договорной основе, изделиями и оборудованием бытового назначения, не включенными в другие группировки</t>
  </si>
  <si>
    <t>Услуги по торговле оптовой, кроме предоставляемых за вознаграждение или на договорной основе,  книгами</t>
  </si>
  <si>
    <t>Услуги по торговле оптовой, кроме предоставляемых за вознаграждение или на договорной основе,  журналами и газетами</t>
  </si>
  <si>
    <t>Услуги по торговле оптовой, кроме предоставляемых за вознаграждение или на договорной основе, товарами канцелярскими</t>
  </si>
  <si>
    <t>Услуги по торговле оптовой, кроме предоставляемых за вознаграждение или на договорной основе, музыкальными инструментами</t>
  </si>
  <si>
    <t>Услуги по торговле оптовой, кроме предоставляемых за вознаграждение или на договорной основе, играми и игрушками</t>
  </si>
  <si>
    <t>Услуги по торговле оптовой, кроме предоставляемых за вознаграждение или на договорной основе, товарами спортивными, включая велосипеды</t>
  </si>
  <si>
    <t>Услуги по торговле оптовой, кроме предоставляемых за вознаграждение или на договорной основе, изделиями кожаными и аксессуарами дорожными</t>
  </si>
  <si>
    <t>Услуги по торговле  оптовой, кроме предоставляемых за вознаграждение или на договорной основе, марками почтовыми  и монетами</t>
  </si>
  <si>
    <t>Услуги по торговле оптовой, кроме предоставляемых за вознаграждение или на договорной основе, сувенирами и картинами</t>
  </si>
  <si>
    <t>Услуги по торговле оптовой, кроме предоставляемых за вознаграждение или на договорной основе, товарами потребительскими прочими, не включенными в другие группировки</t>
  </si>
  <si>
    <t>Услуги по торговле оптовой, кроме предоставляемых за вознаграждение или на договорной основе, компьютерами, оборудованием периферийным  и программным обеспечением</t>
  </si>
  <si>
    <t>Услуги по  торговле оптовой, кроме предоставляемых за вознаграждение или на договорной основе, оборудованием телекоммуникационным и его частями</t>
  </si>
  <si>
    <t>Услуги по торговле оптовой, кроме предоставляемых за вознаграждение или на договорной основе, оборудованием электронным прочим и его частями</t>
  </si>
  <si>
    <t>Услуги по торговле оптовой, кроме предоставляемых за вознаграждение или на договорной основе, аудио- и видеопленками и дискетами, дисками магнитными и оптическими пустыми (CD и DVD)</t>
  </si>
  <si>
    <t>а.Кабанбай батыра</t>
  </si>
  <si>
    <t>116665400</t>
  </si>
  <si>
    <t>с.Кызылжар</t>
  </si>
  <si>
    <t>116665500</t>
  </si>
  <si>
    <t>с.Hура</t>
  </si>
  <si>
    <t>116665600</t>
  </si>
  <si>
    <t>с.Сарыадыр</t>
  </si>
  <si>
    <t>116667000</t>
  </si>
  <si>
    <t>а.о.Рахымжана Кошкарбаева</t>
  </si>
  <si>
    <t>116667100</t>
  </si>
  <si>
    <t>аул Рахымжана Кошкарбаева</t>
  </si>
  <si>
    <t>116667200</t>
  </si>
  <si>
    <t>с.Аганас</t>
  </si>
  <si>
    <t>116667400</t>
  </si>
  <si>
    <t>аул Сарыколь</t>
  </si>
  <si>
    <t>116667500</t>
  </si>
  <si>
    <t>116667600</t>
  </si>
  <si>
    <t>с.Шнет</t>
  </si>
  <si>
    <t>116671000</t>
  </si>
  <si>
    <t>Софиевский с.о.</t>
  </si>
  <si>
    <t>116671100</t>
  </si>
  <si>
    <t>с.Софиевка</t>
  </si>
  <si>
    <t>116671300</t>
  </si>
  <si>
    <t>с.Апполоновка</t>
  </si>
  <si>
    <t>116671400</t>
  </si>
  <si>
    <t>с.Миновка</t>
  </si>
  <si>
    <t>116672000</t>
  </si>
  <si>
    <t>Услуги по торговле оптовой, кроме предоставляемых за вознаграждение или на договорной основе, станками для обработки материалов прочих</t>
  </si>
  <si>
    <t>Услуги по торговле оптовой, кроме предоставляемых за вознаграждение или на договорной основе, машинами  для горнодобывающей промышленности, строительства, в том числе для строительства гражданского</t>
  </si>
  <si>
    <t>Услуги по торговле оптовой, кроме предоставляемых за вознаграждение или на договорной основе, машинами для текстильной промышленности, включая машины швейные и вязальные</t>
  </si>
  <si>
    <t>Услуги по торговле оптовой, кроме предоставляемых за вознаграждение или на договорной основе, мебелью офисной</t>
  </si>
  <si>
    <t>Услуги по торговле оптовой, кроме предоставляемых за вознаграждение или на договорной основе, машинами  и оборудованием офисными прочими</t>
  </si>
  <si>
    <t>Услуги по торговле оптовой, кроме предоставляемых за вознаграждение или на договорной основе, средствами транспортными, кроме автомобилей, мотоциклов и велосипедов</t>
  </si>
  <si>
    <t>Услуги по торговле оптовой, кроме предоставляемых за вознаграждение или на договорной основе, материалами и принадлежностями эксплуатационными, связанными с машинами и оборудованием</t>
  </si>
  <si>
    <t>Услуги по торговле оптовой, кроме предоставляемых за вознаграждение или на договорной основе, оборудованием подъемно-транспортным</t>
  </si>
  <si>
    <t>Услуги по торговле оптовой, кроме предоставляемых за вознаграждение или на договорной основе, оборудованием для производства пищевых продуктов, напитков и табака</t>
  </si>
  <si>
    <t>с.Мезгильсор</t>
  </si>
  <si>
    <t>117033600</t>
  </si>
  <si>
    <t>с.Hовый Карабаур</t>
  </si>
  <si>
    <t>117033605</t>
  </si>
  <si>
    <t>с.Старый Карабаур</t>
  </si>
  <si>
    <t>117033800</t>
  </si>
  <si>
    <t>с.Озерное</t>
  </si>
  <si>
    <t>117033805</t>
  </si>
  <si>
    <t>с.Жанкара</t>
  </si>
  <si>
    <t>117035000</t>
  </si>
  <si>
    <t>Боровская п.а.</t>
  </si>
  <si>
    <t>117035100</t>
  </si>
  <si>
    <t>п.Бурабай</t>
  </si>
  <si>
    <t>117035300</t>
  </si>
  <si>
    <t>с.Окжетпес</t>
  </si>
  <si>
    <t>117035500</t>
  </si>
  <si>
    <t>аул Сарыбулак</t>
  </si>
  <si>
    <t>117037000</t>
  </si>
  <si>
    <t>Веденовский с.о.</t>
  </si>
  <si>
    <t>117037100</t>
  </si>
  <si>
    <t>с.Веденовка</t>
  </si>
  <si>
    <t>117037103</t>
  </si>
  <si>
    <t>117037200</t>
  </si>
  <si>
    <t>с.Жанатуган</t>
  </si>
  <si>
    <t>117037400</t>
  </si>
  <si>
    <t>117037405</t>
  </si>
  <si>
    <t>с.Крупское</t>
  </si>
  <si>
    <t>117037700</t>
  </si>
  <si>
    <t>с.Федосеевка</t>
  </si>
  <si>
    <t>117049000</t>
  </si>
  <si>
    <t>Зеленоборский с.о.</t>
  </si>
  <si>
    <t>117049100</t>
  </si>
  <si>
    <t>с.Зеленый Бор</t>
  </si>
  <si>
    <t>117049105</t>
  </si>
  <si>
    <t>Огород 2</t>
  </si>
  <si>
    <t>117049109</t>
  </si>
  <si>
    <t>117049180</t>
  </si>
  <si>
    <t>117049200</t>
  </si>
  <si>
    <t>с.Молбаза</t>
  </si>
  <si>
    <t>117049500</t>
  </si>
  <si>
    <t>с.Кумызынай</t>
  </si>
  <si>
    <t>117049600</t>
  </si>
  <si>
    <t>с.Мадениет</t>
  </si>
  <si>
    <t>117051000</t>
  </si>
  <si>
    <t>Златопольский с.о.</t>
  </si>
  <si>
    <t>117051100</t>
  </si>
  <si>
    <t>с.Златополье</t>
  </si>
  <si>
    <t>117051200</t>
  </si>
  <si>
    <t>с.Лесной Хутор</t>
  </si>
  <si>
    <t>117051300</t>
  </si>
  <si>
    <t>с.Hовоандреевка</t>
  </si>
  <si>
    <t>117051400</t>
  </si>
  <si>
    <t>117051500</t>
  </si>
  <si>
    <t>с.Савинка</t>
  </si>
  <si>
    <t>117051600</t>
  </si>
  <si>
    <t>с.Сотниковка</t>
  </si>
  <si>
    <t>117051700</t>
  </si>
  <si>
    <t>с.Тулькули</t>
  </si>
  <si>
    <t>117053000</t>
  </si>
  <si>
    <t>Кенесаринский с.о.</t>
  </si>
  <si>
    <t>117053100</t>
  </si>
  <si>
    <t>а.Кенесары</t>
  </si>
  <si>
    <t>117053103</t>
  </si>
  <si>
    <t>117053200</t>
  </si>
  <si>
    <t>с.Брусиловка</t>
  </si>
  <si>
    <t>117053300</t>
  </si>
  <si>
    <t>а. Баянбай</t>
  </si>
  <si>
    <t>117053400</t>
  </si>
  <si>
    <t>рзд.17</t>
  </si>
  <si>
    <t>117053500</t>
  </si>
  <si>
    <t>рзд.19</t>
  </si>
  <si>
    <t>117055000</t>
  </si>
  <si>
    <t>а.о. Атамекен</t>
  </si>
  <si>
    <t>117055100</t>
  </si>
  <si>
    <t>с.Атамекен</t>
  </si>
  <si>
    <t>117055200</t>
  </si>
  <si>
    <t>117055300</t>
  </si>
  <si>
    <t>с.Жаркайын</t>
  </si>
  <si>
    <t>117055400</t>
  </si>
  <si>
    <t>с.Жасыл</t>
  </si>
  <si>
    <t>117055800</t>
  </si>
  <si>
    <t>117055900</t>
  </si>
  <si>
    <t>с.Шиели</t>
  </si>
  <si>
    <t>117057000</t>
  </si>
  <si>
    <t>Катаркольский с.о.</t>
  </si>
  <si>
    <t>117057100</t>
  </si>
  <si>
    <t>с.Катарколь</t>
  </si>
  <si>
    <t>117057103</t>
  </si>
  <si>
    <t>Пионерлагерь Арман</t>
  </si>
  <si>
    <t>117057105</t>
  </si>
  <si>
    <t>Пионерлагерь Восход</t>
  </si>
  <si>
    <t>117057107</t>
  </si>
  <si>
    <t>Пионерлагерь Звездочка</t>
  </si>
  <si>
    <t>117057109</t>
  </si>
  <si>
    <t>117057111</t>
  </si>
  <si>
    <t>Пионерлагерь Лесная сказка</t>
  </si>
  <si>
    <t>117057113</t>
  </si>
  <si>
    <t>Пионерлагерь Огонек</t>
  </si>
  <si>
    <t>117057115</t>
  </si>
  <si>
    <t>117057117</t>
  </si>
  <si>
    <t>117057119</t>
  </si>
  <si>
    <t>117057121</t>
  </si>
  <si>
    <t>117057123</t>
  </si>
  <si>
    <t>117057125</t>
  </si>
  <si>
    <t>117057127</t>
  </si>
  <si>
    <t>117057200</t>
  </si>
  <si>
    <t>с.Вишневое</t>
  </si>
  <si>
    <t>117057300</t>
  </si>
  <si>
    <t>с.Ключевое</t>
  </si>
  <si>
    <t>117057500</t>
  </si>
  <si>
    <t>с.Сосновка</t>
  </si>
  <si>
    <t>117059000</t>
  </si>
  <si>
    <t>Hаурызбайский с.о.</t>
  </si>
  <si>
    <t>117059100</t>
  </si>
  <si>
    <t>а.Hаурызбай батыра</t>
  </si>
  <si>
    <t>117059105</t>
  </si>
  <si>
    <t>с.Айгабак</t>
  </si>
  <si>
    <t>117059109</t>
  </si>
  <si>
    <t>с.Бидайык</t>
  </si>
  <si>
    <t>117061000</t>
  </si>
  <si>
    <t>Урумкайский с.о.</t>
  </si>
  <si>
    <t>117061100</t>
  </si>
  <si>
    <t>с.Урумкай</t>
  </si>
  <si>
    <t>117061200</t>
  </si>
  <si>
    <t>с.Дмитриевка</t>
  </si>
  <si>
    <t>117061300</t>
  </si>
  <si>
    <t>с.Корнекты</t>
  </si>
  <si>
    <t>117061400</t>
  </si>
  <si>
    <t>117061500</t>
  </si>
  <si>
    <t>с.Кульстан</t>
  </si>
  <si>
    <t>117061600</t>
  </si>
  <si>
    <t>с.Киндиккарагай</t>
  </si>
  <si>
    <t>117061700</t>
  </si>
  <si>
    <t>117061900</t>
  </si>
  <si>
    <t>с.Ынталы</t>
  </si>
  <si>
    <t>117063000</t>
  </si>
  <si>
    <t>Успеноюрьевский с.о.</t>
  </si>
  <si>
    <t>117063100</t>
  </si>
  <si>
    <t>с.Успено-юрьевка</t>
  </si>
  <si>
    <t>Молоко обработанное жидкое</t>
  </si>
  <si>
    <t>Рис очищенный</t>
  </si>
  <si>
    <t>Мука мелкого помола пшеничная или суржиковая</t>
  </si>
  <si>
    <t>Мука мелкого помола из культур зерновых (кроме пшеницы)</t>
  </si>
  <si>
    <t>Смеси для приготовления изделий хлебобулочных</t>
  </si>
  <si>
    <t>Продукты прочие из культур зерновых, включая хлопья кукурузные</t>
  </si>
  <si>
    <t>Хлеб свежий</t>
  </si>
  <si>
    <t>Изделия хлебобулочные сухие или для длительного хранения прочие</t>
  </si>
  <si>
    <t>Сахар рафинированный тростниковый или свекловичный и сахароза химически чистая в твердом состоянии, без добавок ароматических и красящих</t>
  </si>
  <si>
    <t>Какао-масло, какао-жир</t>
  </si>
  <si>
    <t>Уксус и его заменители, получаемые из кислоты уксусной</t>
  </si>
  <si>
    <t>Соусы; приправы и пряности смешанные; мука и порошок горчичные; горчица готовая</t>
  </si>
  <si>
    <t>Яйца без скорлупы и желтки яичные, свежие или консервированные; яйца в скорлупе, консервированные или варенные; белок яичный</t>
  </si>
  <si>
    <t>Дрожжи (активные и неактивные), микроорганизмы одноклеточные мертвые прочие; порошки готовые пекарные</t>
  </si>
  <si>
    <t>Сигары, черуты (сигары с обрезанными концами), сигарильи (сигары тонкие), сигареты, папиросы из табака или его заменителей</t>
  </si>
  <si>
    <t>Шерсть (овечья) мытая обезжиренная или карбонизированная, не подвергнутая кардо- и гребнечесанию</t>
  </si>
  <si>
    <t>Пряжа льняная, не расфасованная для розничной продажи</t>
  </si>
  <si>
    <t>Пряжа из джута или волокон текстильных лубяных прочих, пряжа из волокон текстильных растительных прочих и пряжа бумажная</t>
  </si>
  <si>
    <t>Пряжа из волокон синтетических штапельных, кроме ниток швейных, содержащая не менее 85 % по массе таких волокон</t>
  </si>
  <si>
    <t>Шерсть или тонкий или грубый волос животных разволокненные</t>
  </si>
  <si>
    <t>Отходы хлопка прочие; отходы разволокненные</t>
  </si>
  <si>
    <t>Услуги по обработке волокон текстильных натуральных</t>
  </si>
  <si>
    <t>Ткани из нитей синтетических и искусственных комплексных</t>
  </si>
  <si>
    <t>Ткани из волокон синтетических штапельных</t>
  </si>
  <si>
    <t>Марля (кроме тканей узких)</t>
  </si>
  <si>
    <t>Одеяла (кроме одеял электрических) и пледы дорожные</t>
  </si>
  <si>
    <t>Белье постельное</t>
  </si>
  <si>
    <t>Белье столовое</t>
  </si>
  <si>
    <t>Белье туалетное и белье кухонное</t>
  </si>
  <si>
    <t>Ткани кордные шинные из нитей высокопрочных нейлоновых или полиамидных прочих, нитей полиэфирных или вискозных</t>
  </si>
  <si>
    <t>Одежда и аксессуары одежды для грудных детей, трикотажные</t>
  </si>
  <si>
    <t>Перчатки, варежки и митенки, трикотажные</t>
  </si>
  <si>
    <t>Аксессуары одежды прочие и части одежды или аксессуаров одежды, трикотажные</t>
  </si>
  <si>
    <t>Одежда для грудных детей и аксессуары одежды, кроме трикотажных</t>
  </si>
  <si>
    <t>Костюмы спортивные, лыжные и купальные; одежда прочая, кроме трикотажной</t>
  </si>
  <si>
    <t>Услуги в области производства  металлоконструкций и их частей</t>
  </si>
  <si>
    <t>Двери и  пороги дверные, окна и  их рамы  металлические</t>
  </si>
  <si>
    <t>Услуги в области  производства  дверей и окон металлических</t>
  </si>
  <si>
    <t>Радиаторы для центрального отопления, без нагрева электрического,  из металлов черных</t>
  </si>
  <si>
    <t>Котлы центрального отопления для  производства горячей воды или пара с низким давлением</t>
  </si>
  <si>
    <t>Услуги в области производства котлов центрального отопления промышленного типа</t>
  </si>
  <si>
    <t>Резервуары, цистерны, баки и емкости аналогичного типа (кроме емкостей для газов сжатых или сжиженных) из металлов черных или алюминия вместимостью не менее 300 л, не оснащенные оборудованием механическим или тепловым</t>
  </si>
  <si>
    <t>Услуги в области  производства  цистерн, баков,  резервуаров и емкостей  металлических</t>
  </si>
  <si>
    <t>Установки вспомогательные для использования вместе с котлами; конденсаторы для установок пароводяных или паросиловых  прочих</t>
  </si>
  <si>
    <t>Услуги в области производства парогенераторов, кроме котлов  центрального отопления</t>
  </si>
  <si>
    <t>Оружие боевое, кроме револьверов, пистолетов и изделий аналогичных</t>
  </si>
  <si>
    <t>Услуги по нанесению покрытий  металлических</t>
  </si>
  <si>
    <t>Услуги по нанесению покрытий  неметаллических</t>
  </si>
  <si>
    <t>Кокс нефтяной; битум нефтяной и остатки от переработки нефти или нефтепродуктов прочие</t>
  </si>
  <si>
    <t>Воздух жидкий и сжатый</t>
  </si>
  <si>
    <t>Соединения неметаллов галогенные или серные</t>
  </si>
  <si>
    <t>Соли кислот оксометаллических и пероксометаллических, коллоиды металлов драгоценных</t>
  </si>
  <si>
    <t>Пириты железа обожженные</t>
  </si>
  <si>
    <t>Углеводороды ациклические</t>
  </si>
  <si>
    <t>Углеводороды циклические</t>
  </si>
  <si>
    <t>Галоидопроизводные углеводородов ациклических</t>
  </si>
  <si>
    <t>Спирты жирные технические</t>
  </si>
  <si>
    <t>Спирты одноатомные</t>
  </si>
  <si>
    <t>Соединения сераорганические и органо-неорганические прочие</t>
  </si>
  <si>
    <t>Уголь древесный, включая агломерированный</t>
  </si>
  <si>
    <t>Краски и лаки; сиккативы готовые</t>
  </si>
  <si>
    <t>Средства моющие</t>
  </si>
  <si>
    <t>Воски искусственные и готовые</t>
  </si>
  <si>
    <t>Духи и вода туалетная</t>
  </si>
  <si>
    <t>Пудра косметическая и туалетная, включая компактную</t>
  </si>
  <si>
    <t>Материалы смазочные</t>
  </si>
  <si>
    <t>Составы антидетонационные (антидетонаторы); присадки для масел минеральных и продуктов аналогичных</t>
  </si>
  <si>
    <t>Уголь активированный</t>
  </si>
  <si>
    <t>Средства отделочные; составы красящие, ускоряющие крашение или фиксирующие красители и продукты аналогичные</t>
  </si>
  <si>
    <t>Нити филаментные высокопрочные из волокна вискозного</t>
  </si>
  <si>
    <t>Сыворотки и вакцины иммунные</t>
  </si>
  <si>
    <t>Шины резиновые пневматические новые</t>
  </si>
  <si>
    <t>Камеры резиновые, шины массивные или подушечные, протекторы сменные и ленты ободные</t>
  </si>
  <si>
    <t>Заготовки для восстановления шин резиновых</t>
  </si>
  <si>
    <t>Пластины, листы, пленка, фольга и полосы из пластмасс пористые</t>
  </si>
  <si>
    <t>Бутыли, бутылки, флаконы и изделия из пластмасс аналогичные</t>
  </si>
  <si>
    <t>Стекло безосколочное</t>
  </si>
  <si>
    <t>Изделия изолирующие многослойные из стекла; зеркала стеклянные</t>
  </si>
  <si>
    <t>Цистерны, бочки, барабаны, канистры, ящики и емкости аналогичные для веществ любых (кроме газов) из металлов черных вместимостью 50-300 л, не снабженные оборудованием механическим или тепловым</t>
  </si>
  <si>
    <t>Гвозди, кнопки, кнопки чертежные, скобы и изделия аналогичные</t>
  </si>
  <si>
    <t>Проволока, прутки, трубы, пластины, электроды с покрытием или с сердечником из материала флюсового</t>
  </si>
  <si>
    <t>Пружины и листы для пружин из металлов черных; пружины медные</t>
  </si>
  <si>
    <t>Изделия столовые, кухонные или бытовые и их части из металлов черных, меди или алюминия</t>
  </si>
  <si>
    <t>Камеры телевизионные</t>
  </si>
  <si>
    <t>Микроскопы (кроме оптических) и аппараты дифракционные</t>
  </si>
  <si>
    <t>Части и принадлежности микроскопов (кроме оптических) и части и принадлежности аппаратуры дифракционной</t>
  </si>
  <si>
    <t>Часы с часовым механизмом; будильники и часы настенные; часы прочие</t>
  </si>
  <si>
    <t>Части часов всех видов прочие</t>
  </si>
  <si>
    <t>Костыли; аппараты слуховые</t>
  </si>
  <si>
    <t>Фотовспышки; фотоувеличители; аппаратура для фотолабораторий; негатоскопы, экраны проекционные</t>
  </si>
  <si>
    <t>Генераторы переменного тока синхронные</t>
  </si>
  <si>
    <t>Части трансформаторов электрических, катушек индуктивности и преобразователей статических</t>
  </si>
  <si>
    <t>Элементы первичные и батареи элементов первичных</t>
  </si>
  <si>
    <t>Части элементов первичных и батарей элементов первичных</t>
  </si>
  <si>
    <t>Аккумуляторы электрические никель-кадмиевые, никель-гидридные, литиево-ионные, литиево-полимерные, никель-железные и прочие</t>
  </si>
  <si>
    <t>Волокна оптические, жгуты и кабели волоконно-оптические (кроме изготовленных из волокон с индивидуальными оболочками)</t>
  </si>
  <si>
    <t>Провода изолированные обмоточные</t>
  </si>
  <si>
    <t>Светильники и устройства осветительные неэлектрические</t>
  </si>
  <si>
    <t>Светильники электрические подвесные, потолочные и настенные</t>
  </si>
  <si>
    <t>Части ламп накаливания или ламп газоразрядных</t>
  </si>
  <si>
    <t>Части светильников и устройств осветительных</t>
  </si>
  <si>
    <t>Одеяла электрические</t>
  </si>
  <si>
    <t>Сопротивления электрические нагревательные</t>
  </si>
  <si>
    <t>Изоляторы электрические; арматура изоляционная для электрических машин; трубки электроизоляционные</t>
  </si>
  <si>
    <t>Двигатели судовые подвесные</t>
  </si>
  <si>
    <t>Турбины, работающие на водяном паре, и турбины паровые прочие</t>
  </si>
  <si>
    <t>Части турбин газовых, кроме частей для двигателей турбореактивных и турбовинтовых</t>
  </si>
  <si>
    <t>Насосы вакуумные</t>
  </si>
  <si>
    <t>Насосы воздушные ручные или ножные</t>
  </si>
  <si>
    <t>Компрессоры поршневые</t>
  </si>
  <si>
    <t>Клапаны распределительные, затворы шиберные, клапаны шаровые и прочие</t>
  </si>
  <si>
    <t>Цепи роликовые и шарнирные из металлов черных</t>
  </si>
  <si>
    <t>Части цепей шарнирных из металлов черных</t>
  </si>
  <si>
    <t>Печи и камеры промышленные или лабораторные электрические; оборудование нагревательное индукционное или диэлектрическое</t>
  </si>
  <si>
    <t>Лифты, подъемники скиповые, эскалаторы и дорожки пешеходные движущиеся</t>
  </si>
  <si>
    <t>Части и принадлежности машин пишущих и вычислительных</t>
  </si>
  <si>
    <t>Оборудование холодильное и морозильное и насосы тепловые (кроме оборудования бытового)</t>
  </si>
  <si>
    <t>Автоматы торговые</t>
  </si>
  <si>
    <t>Части газогенераторов или генераторов газа водяного</t>
  </si>
  <si>
    <t>Резерв местного исполнительного органа района (города областного значения) на исполнение обязательств по решениям судов</t>
  </si>
  <si>
    <t>Создание единой информационно-аналитической системы Генеральной прокуратуры Республики Казахстан</t>
  </si>
  <si>
    <t>Агентство Республики Казахстан по защите конкуренции (Антимонопольное агентство)</t>
  </si>
  <si>
    <t>Интегрированная информационно-аналитическая система «Защита конкуренции»</t>
  </si>
  <si>
    <t>Строительство общежития для молодых специалистов центральных аппаратов государственных органов, содержащихся за счет республиканского бюджета</t>
  </si>
  <si>
    <t>Проведение социологических исследований по определению индекса восприятия коррупции</t>
  </si>
  <si>
    <t>Создание Национального центра по управлению персоналом государственной службы</t>
  </si>
  <si>
    <t>Строительство и реконструкция объектов Управления делами Президента Республики Казахстан</t>
  </si>
  <si>
    <t>Приобретение зданий</t>
  </si>
  <si>
    <t>Увеличение уставного капитала НАО «Телерадиокомплекс Президента Республики Казахстан» на приобретение активов</t>
  </si>
  <si>
    <t>Обслуживание долга</t>
  </si>
  <si>
    <t>Обслуживание правительственного долга</t>
  </si>
  <si>
    <t>Выплаты комиссионных за размещение займа</t>
  </si>
  <si>
    <t>Обслуживание долга местных исполнительных органов</t>
  </si>
  <si>
    <t>Субвенции областным бюджетам</t>
  </si>
  <si>
    <t>Возврат неиспользованных (недоиспользованных) целевых трансфертов</t>
  </si>
  <si>
    <t>Машины вычислительные цифровые, содержащие в одном корпусе, по крайней мере, центральный процессор и устройство ввода и вывода, комбинированные или размещенные в отдельных блоках</t>
  </si>
  <si>
    <t>Машины цифровые прочие для автоматизированной обработки данных, содержащие или не содержащие в одном и том же корпусе одно или два из устройств следующих типов: устройства запоминающие, устройства ввода или вывода</t>
  </si>
  <si>
    <t>Мониторы и проекторы, преимущественно используемые в автоматических системах обработки данных</t>
  </si>
  <si>
    <t>Устройства, выполняющие две или более  функций: печать, просмотр, копирование, отправление факсом</t>
  </si>
  <si>
    <t>Устройства прочие машин для автоматизированной обработки информации; машины для обработки информации, не включенные в другие группировки</t>
  </si>
  <si>
    <t>Части и принадлежности компьютеров и машин прочих для обработки информации</t>
  </si>
  <si>
    <t>Услуги по производству компьютеров и периферийного оборудования</t>
  </si>
  <si>
    <t>Услуги субподрядные в области  производства компьютеров и периферийного оборудования</t>
  </si>
  <si>
    <t>Аппараты телефонные для проводной связи  с беспроводными телефонными трубками</t>
  </si>
  <si>
    <t>Аппараты телефонные прочие и аппараты для передачи и приема голосовых, изобразительных и прочих данных, включая аппараты для общения в проводной и беспроводной сетях (таких как местная и глобальная сети)</t>
  </si>
  <si>
    <t>Антенны и отражатели всех видов и их части; части радио и телевизионных передатчиков и телевизионных камер</t>
  </si>
  <si>
    <t>Сигнализация тревожная или противопожарная и оборудование аналогичное</t>
  </si>
  <si>
    <t>Части сигнализации тревожной и противопожарной и  оборудования аналогичного</t>
  </si>
  <si>
    <t>Услуги в области производства  оборудования коммуникационного</t>
  </si>
  <si>
    <t>Радиоприемники переносные (кроме радиоприемников для автомобилей, работающих от собственного источника электроэнергии)</t>
  </si>
  <si>
    <t>Радиоприемники, работающие только от внешнего источника электроэнергии</t>
  </si>
  <si>
    <t>Приемники телевизионные,  объединенные или нет  с приемниками радиовещательными или звуко - или видеозаписывающей или  воспроизводящей аппаратурой</t>
  </si>
  <si>
    <t>Услуги по изданию готовых программ прикладных деловых общего назначения и  для внутреннего пользования, в отдельной упаковке</t>
  </si>
  <si>
    <t>Услуги по изданию готового программного  обеспечения прикладного прочего, в отдельной упаковке</t>
  </si>
  <si>
    <t>Услуги по загрузке готового  программного обеспечения системного</t>
  </si>
  <si>
    <t>Услуги по предоставлению лицензий на право использования  компьютерного программного обеспечения</t>
  </si>
  <si>
    <t>59.11.11</t>
  </si>
  <si>
    <t>59.11.12</t>
  </si>
  <si>
    <t>59.11.13</t>
  </si>
  <si>
    <t>59.11.21</t>
  </si>
  <si>
    <t>59.11.22</t>
  </si>
  <si>
    <t>59.11.23</t>
  </si>
  <si>
    <t>Фильмы и видеопродукция прочая на дисках, лентах и прочих носителях</t>
  </si>
  <si>
    <t>59.11.24</t>
  </si>
  <si>
    <t>59.11.30</t>
  </si>
  <si>
    <t>59.12.11</t>
  </si>
  <si>
    <t>59.12.12</t>
  </si>
  <si>
    <t>59.12.13</t>
  </si>
  <si>
    <t>59.12.14</t>
  </si>
  <si>
    <t>59.12.15</t>
  </si>
  <si>
    <t>59.12.16</t>
  </si>
  <si>
    <t>59.12.17</t>
  </si>
  <si>
    <t>59.12.19</t>
  </si>
  <si>
    <t>Услуги по постпроизводственному изготовлению кино-, видеофильмов и телевизионных программ прочие</t>
  </si>
  <si>
    <t>Услуги по лицензированию прав на распространение фильмов и на  доходы от фильмов</t>
  </si>
  <si>
    <t>с.Караганда</t>
  </si>
  <si>
    <t>154249000</t>
  </si>
  <si>
    <t>Жарыкский с.о.</t>
  </si>
  <si>
    <t>154249100</t>
  </si>
  <si>
    <t>154249200</t>
  </si>
  <si>
    <t>с.Ащыкара</t>
  </si>
  <si>
    <t>154249300</t>
  </si>
  <si>
    <t>с.Жаманколь</t>
  </si>
  <si>
    <t>154249304</t>
  </si>
  <si>
    <t>точка Тамда</t>
  </si>
  <si>
    <t>154249400</t>
  </si>
  <si>
    <t>с.Канай</t>
  </si>
  <si>
    <t>154249500</t>
  </si>
  <si>
    <t>154251000</t>
  </si>
  <si>
    <t>Жиренкопинский с.о.</t>
  </si>
  <si>
    <t>154251100</t>
  </si>
  <si>
    <t>с.Жиренкопа</t>
  </si>
  <si>
    <t>154251102</t>
  </si>
  <si>
    <t>234037000</t>
  </si>
  <si>
    <t>Жарсуатский а.о.</t>
  </si>
  <si>
    <t>234037100</t>
  </si>
  <si>
    <t>234037102</t>
  </si>
  <si>
    <t>уч.Бозым</t>
  </si>
  <si>
    <t>234037200</t>
  </si>
  <si>
    <t>234037202</t>
  </si>
  <si>
    <t>уч.Баймаганбет</t>
  </si>
  <si>
    <t>234037300</t>
  </si>
  <si>
    <t>с.Бухар</t>
  </si>
  <si>
    <t>234037303</t>
  </si>
  <si>
    <t>уч.Акмола</t>
  </si>
  <si>
    <t>234037500</t>
  </si>
  <si>
    <t>с.Кетебай</t>
  </si>
  <si>
    <t>234037505</t>
  </si>
  <si>
    <t>154258505</t>
  </si>
  <si>
    <t>точка Кандык</t>
  </si>
  <si>
    <t>154259000</t>
  </si>
  <si>
    <t>Курсайский с.о.</t>
  </si>
  <si>
    <t>154259100</t>
  </si>
  <si>
    <t>а.Курсай</t>
  </si>
  <si>
    <t>154261000</t>
  </si>
  <si>
    <t>Отекский с.о.</t>
  </si>
  <si>
    <t>154261100</t>
  </si>
  <si>
    <t>а.Отек</t>
  </si>
  <si>
    <t>154263000</t>
  </si>
  <si>
    <t>Согалинский с.о.</t>
  </si>
  <si>
    <t>154263100</t>
  </si>
  <si>
    <t>а.Кок Уй</t>
  </si>
  <si>
    <t>154263102</t>
  </si>
  <si>
    <t>точка Карасу</t>
  </si>
  <si>
    <t>154263200</t>
  </si>
  <si>
    <t>с.Когалы</t>
  </si>
  <si>
    <t>154263300</t>
  </si>
  <si>
    <t>с.Согалы</t>
  </si>
  <si>
    <t>154267000</t>
  </si>
  <si>
    <t>Терисакканский с.о.</t>
  </si>
  <si>
    <t>154267100</t>
  </si>
  <si>
    <t>а.Терисаккан</t>
  </si>
  <si>
    <t>154600000</t>
  </si>
  <si>
    <t>Мартукский район</t>
  </si>
  <si>
    <t>154630000</t>
  </si>
  <si>
    <t>Мартукский с.о.</t>
  </si>
  <si>
    <t>154630100</t>
  </si>
  <si>
    <t>с.Мартук</t>
  </si>
  <si>
    <t>154630300</t>
  </si>
  <si>
    <t>а.Казан</t>
  </si>
  <si>
    <t>154630500</t>
  </si>
  <si>
    <t>с.Кумсай</t>
  </si>
  <si>
    <t>154635000</t>
  </si>
  <si>
    <t>Байтурасайский с.о.</t>
  </si>
  <si>
    <t>154635100</t>
  </si>
  <si>
    <t>с.Байтурасай</t>
  </si>
  <si>
    <t>154635200</t>
  </si>
  <si>
    <t>154635300</t>
  </si>
  <si>
    <t>154635400</t>
  </si>
  <si>
    <t>154637000</t>
  </si>
  <si>
    <t>Хазретовский с.о.</t>
  </si>
  <si>
    <t>154637100</t>
  </si>
  <si>
    <t>с.Хазретовка</t>
  </si>
  <si>
    <t>154637105</t>
  </si>
  <si>
    <t>с.Hовопокровка</t>
  </si>
  <si>
    <t>154637200</t>
  </si>
  <si>
    <t>154637300</t>
  </si>
  <si>
    <t>с.Кия</t>
  </si>
  <si>
    <t>154639000</t>
  </si>
  <si>
    <t>Яйсанский с.о.</t>
  </si>
  <si>
    <t>154639100</t>
  </si>
  <si>
    <t>с.Яйсан</t>
  </si>
  <si>
    <t>154639102</t>
  </si>
  <si>
    <t>рзд.33</t>
  </si>
  <si>
    <t>154639200</t>
  </si>
  <si>
    <t>154639300</t>
  </si>
  <si>
    <t>154639400</t>
  </si>
  <si>
    <t>с.Хозаул</t>
  </si>
  <si>
    <t>154639500</t>
  </si>
  <si>
    <t>154643000</t>
  </si>
  <si>
    <t>Каратогайский с.о.</t>
  </si>
  <si>
    <t>154643100</t>
  </si>
  <si>
    <t>с.Каратогай</t>
  </si>
  <si>
    <t>154645000</t>
  </si>
  <si>
    <t>Карачаевский с.о.</t>
  </si>
  <si>
    <t>154645100</t>
  </si>
  <si>
    <t>с.Каратаусай</t>
  </si>
  <si>
    <t>154645104</t>
  </si>
  <si>
    <t>с.Карачаевка</t>
  </si>
  <si>
    <t>154645200</t>
  </si>
  <si>
    <t>с.Джуса</t>
  </si>
  <si>
    <t>154645300</t>
  </si>
  <si>
    <t>с.Коминтерн</t>
  </si>
  <si>
    <t>154645500</t>
  </si>
  <si>
    <t>с.Линовицкое</t>
  </si>
  <si>
    <t>154647000</t>
  </si>
  <si>
    <t>154647100</t>
  </si>
  <si>
    <t>154647200</t>
  </si>
  <si>
    <t>с.Студенческое</t>
  </si>
  <si>
    <t>154647300</t>
  </si>
  <si>
    <t>с.Шевченко</t>
  </si>
  <si>
    <t>154651000</t>
  </si>
  <si>
    <t>а.о.Танирберген</t>
  </si>
  <si>
    <t>154651100</t>
  </si>
  <si>
    <t>аул Саржансай</t>
  </si>
  <si>
    <t>154651200</t>
  </si>
  <si>
    <t>с.Аксу</t>
  </si>
  <si>
    <t>154651300</t>
  </si>
  <si>
    <t>с.Кенсахара</t>
  </si>
  <si>
    <t>154653000</t>
  </si>
  <si>
    <t>Байнассайский с.о.</t>
  </si>
  <si>
    <t>154653100</t>
  </si>
  <si>
    <t>а.Байнассай</t>
  </si>
  <si>
    <t>154653200</t>
  </si>
  <si>
    <t>с.Горноводск</t>
  </si>
  <si>
    <t>154653300</t>
  </si>
  <si>
    <t>с.13 лет Казахстана</t>
  </si>
  <si>
    <t>154653400</t>
  </si>
  <si>
    <t>с.Акмоласай</t>
  </si>
  <si>
    <t>154655000</t>
  </si>
  <si>
    <t>Аккудыкский с.о.</t>
  </si>
  <si>
    <t>154655100</t>
  </si>
  <si>
    <t>с.Вознесеновка</t>
  </si>
  <si>
    <t>154655200</t>
  </si>
  <si>
    <t>154655300</t>
  </si>
  <si>
    <t>154655400</t>
  </si>
  <si>
    <t>с.Рыбаковка</t>
  </si>
  <si>
    <t>154655500</t>
  </si>
  <si>
    <t>с.Степь</t>
  </si>
  <si>
    <t>154657000</t>
  </si>
  <si>
    <t>Родниковский с.о.</t>
  </si>
  <si>
    <t>154657100</t>
  </si>
  <si>
    <t>с.Родниковка</t>
  </si>
  <si>
    <t>154657200</t>
  </si>
  <si>
    <t>с.Бурте</t>
  </si>
  <si>
    <t>154657280</t>
  </si>
  <si>
    <t>с.Бутак</t>
  </si>
  <si>
    <t>154657400</t>
  </si>
  <si>
    <t>154657402</t>
  </si>
  <si>
    <t>с.Енбекши</t>
  </si>
  <si>
    <t>154657500</t>
  </si>
  <si>
    <t>с.Сынтас</t>
  </si>
  <si>
    <t>154659000</t>
  </si>
  <si>
    <t>Курмансайский с.о.</t>
  </si>
  <si>
    <t>154659100</t>
  </si>
  <si>
    <t>с.Курмансай</t>
  </si>
  <si>
    <t>154659200</t>
  </si>
  <si>
    <t>с.Ефремовка</t>
  </si>
  <si>
    <t>154659300</t>
  </si>
  <si>
    <t>с.Hоводонцы</t>
  </si>
  <si>
    <t>154659400</t>
  </si>
  <si>
    <t>с.Чайда</t>
  </si>
  <si>
    <t>154659500</t>
  </si>
  <si>
    <t>с.Черемушки</t>
  </si>
  <si>
    <t>154661000</t>
  </si>
  <si>
    <t>234045143</t>
  </si>
  <si>
    <t>уч.Токпай 2</t>
  </si>
  <si>
    <t>234045144</t>
  </si>
  <si>
    <t>уч.Тума</t>
  </si>
  <si>
    <t>234045145</t>
  </si>
  <si>
    <t>уч.Шегенди</t>
  </si>
  <si>
    <t>234045147</t>
  </si>
  <si>
    <t>уч.Учаша</t>
  </si>
  <si>
    <t>234045200</t>
  </si>
  <si>
    <t>234047000</t>
  </si>
  <si>
    <t>Орликовский с.о.</t>
  </si>
  <si>
    <t>234047100</t>
  </si>
  <si>
    <t>с.Орлик</t>
  </si>
  <si>
    <t>234047102</t>
  </si>
  <si>
    <t>уч.Абдрахман</t>
  </si>
  <si>
    <t>234047103</t>
  </si>
  <si>
    <t>уч.Айтурган</t>
  </si>
  <si>
    <t>234047104</t>
  </si>
  <si>
    <t>уч.Амангали</t>
  </si>
  <si>
    <t>234047105</t>
  </si>
  <si>
    <t>уч.Жарыкбас</t>
  </si>
  <si>
    <t>234047106</t>
  </si>
  <si>
    <t>уч.Егинди</t>
  </si>
  <si>
    <t>234047107</t>
  </si>
  <si>
    <t>уч.Кабекенкызыл</t>
  </si>
  <si>
    <t>234047108</t>
  </si>
  <si>
    <t>уч.Кызылуй</t>
  </si>
  <si>
    <t>234047109</t>
  </si>
  <si>
    <t>уч.Топалан 1</t>
  </si>
  <si>
    <t>234047111</t>
  </si>
  <si>
    <t>уч.Топалан 2</t>
  </si>
  <si>
    <t>234047112</t>
  </si>
  <si>
    <t>уч.Таскудык</t>
  </si>
  <si>
    <t>234047113</t>
  </si>
  <si>
    <t>уч.Тулкили</t>
  </si>
  <si>
    <t>234047114</t>
  </si>
  <si>
    <t>уч.Ушкызыл</t>
  </si>
  <si>
    <t>234047115</t>
  </si>
  <si>
    <t>с.Буганай</t>
  </si>
  <si>
    <t>234047116</t>
  </si>
  <si>
    <t>с.Жанали</t>
  </si>
  <si>
    <t>234047117</t>
  </si>
  <si>
    <t>234047118</t>
  </si>
  <si>
    <t>с.Кабдолла</t>
  </si>
  <si>
    <t>234047119</t>
  </si>
  <si>
    <t>с.Каражал</t>
  </si>
  <si>
    <t>234047121</t>
  </si>
  <si>
    <t>234047122</t>
  </si>
  <si>
    <t>с.Кекши</t>
  </si>
  <si>
    <t>234047123</t>
  </si>
  <si>
    <t>234047124</t>
  </si>
  <si>
    <t>с.Сыралы</t>
  </si>
  <si>
    <t>234047126</t>
  </si>
  <si>
    <t>234047127</t>
  </si>
  <si>
    <t>с.Тума</t>
  </si>
  <si>
    <t>234047128</t>
  </si>
  <si>
    <t>с.Шашакбосага</t>
  </si>
  <si>
    <t>234047129</t>
  </si>
  <si>
    <t>с.Жиек</t>
  </si>
  <si>
    <t>234200000</t>
  </si>
  <si>
    <t>Исатайский район</t>
  </si>
  <si>
    <t>234230000</t>
  </si>
  <si>
    <t>Аккистауский с.о.</t>
  </si>
  <si>
    <t>234230100</t>
  </si>
  <si>
    <t>с.Аккистау</t>
  </si>
  <si>
    <t>234230105</t>
  </si>
  <si>
    <t>с.Есиркеп</t>
  </si>
  <si>
    <t>234230108</t>
  </si>
  <si>
    <t>с.Шыныбек</t>
  </si>
  <si>
    <t>234230200</t>
  </si>
  <si>
    <t>234230300</t>
  </si>
  <si>
    <t>234235000</t>
  </si>
  <si>
    <t>Жанбайский с.о.</t>
  </si>
  <si>
    <t>234235100</t>
  </si>
  <si>
    <t>с.Жанбай</t>
  </si>
  <si>
    <t>234235105</t>
  </si>
  <si>
    <t>с.Манаш</t>
  </si>
  <si>
    <t>234237000</t>
  </si>
  <si>
    <t>Забурунский с.о.</t>
  </si>
  <si>
    <t>234237100</t>
  </si>
  <si>
    <t>с.Зинеден</t>
  </si>
  <si>
    <t>234237200</t>
  </si>
  <si>
    <t>234239000</t>
  </si>
  <si>
    <t>234239100</t>
  </si>
  <si>
    <t>с.Исатай</t>
  </si>
  <si>
    <t>234239103</t>
  </si>
  <si>
    <t>с.Байгожа</t>
  </si>
  <si>
    <t>234239105</t>
  </si>
  <si>
    <t>с.Досыгул</t>
  </si>
  <si>
    <t>234239106</t>
  </si>
  <si>
    <t>с.Жети аул</t>
  </si>
  <si>
    <t>234239107</t>
  </si>
  <si>
    <t>с.Мусакай</t>
  </si>
  <si>
    <t>234239109</t>
  </si>
  <si>
    <t>с.Ташентобе</t>
  </si>
  <si>
    <t>234239111</t>
  </si>
  <si>
    <t>с.Шегирбай</t>
  </si>
  <si>
    <t>234241000</t>
  </si>
  <si>
    <t>Hарынский с.о.</t>
  </si>
  <si>
    <t>234241100</t>
  </si>
  <si>
    <t>с.Нарын</t>
  </si>
  <si>
    <t>234241300</t>
  </si>
  <si>
    <t>с.Жана Жанбай</t>
  </si>
  <si>
    <t>234241600</t>
  </si>
  <si>
    <t>с.Мынтобе</t>
  </si>
  <si>
    <t>234243000</t>
  </si>
  <si>
    <t>234243100</t>
  </si>
  <si>
    <t>а.Хамита Ергалиева</t>
  </si>
  <si>
    <t>234243102</t>
  </si>
  <si>
    <t>с.Аккутир</t>
  </si>
  <si>
    <t>234243103</t>
  </si>
  <si>
    <t>с.Жанкелди</t>
  </si>
  <si>
    <t>234243104</t>
  </si>
  <si>
    <t>с.Карашыганак</t>
  </si>
  <si>
    <t>234243105</t>
  </si>
  <si>
    <t>234243200</t>
  </si>
  <si>
    <t>с.Аукайран</t>
  </si>
  <si>
    <t>234243202</t>
  </si>
  <si>
    <t>234243300</t>
  </si>
  <si>
    <t>с.Жаскайрат</t>
  </si>
  <si>
    <t>234243302</t>
  </si>
  <si>
    <t>Услуги вспомогательные по отношению к страхованию и пенсионному обеспечению прочие, не включенные в другие группировки</t>
  </si>
  <si>
    <t>68.10.11</t>
  </si>
  <si>
    <t>Услуги по  покупке и продаже зданий жилых и занимаемых ими  земельных участков</t>
  </si>
  <si>
    <t>68.10.12</t>
  </si>
  <si>
    <t>Услуги по покупке и продаже недвижимости на курортах для ежегодного использования в течение фиксированного периода времени</t>
  </si>
  <si>
    <t>68.10.13</t>
  </si>
  <si>
    <t>Услуги по покупке и продаже участков земельных пустующих, пригодных для строительства жилья</t>
  </si>
  <si>
    <t>68.10.14</t>
  </si>
  <si>
    <t>Услуги по  покупке и продаже зданий нежилых и занимаемых ими  земельных участков</t>
  </si>
  <si>
    <t>68.10.15</t>
  </si>
  <si>
    <t>Услуги по аренде и эксплуатации имущества недвижимого собственного или арендуемого жилого</t>
  </si>
  <si>
    <t>Услуги по аренде и эксплуатации имущества недвижимого собственного или арендуемого нежилого</t>
  </si>
  <si>
    <t>Услуги по продаже зданий жилых и занимаемых ими земельных участков, предоставляемые за вознаграждение или на договорной основе, кроме собственности приобретаемой на курортах для ежегодного использования в течение фиксированного периода времени</t>
  </si>
  <si>
    <t>Услуги по продаже недвижимости на курортах для ежегодного использования в течение фиксированного периода времени, предоставляемые за вознаграждение или на договорной основе</t>
  </si>
  <si>
    <t>Услуги по продаже участков земельных пустующих, пригодных для строительства жилья, предоставляемые за вознаграждение или на договорной основе</t>
  </si>
  <si>
    <t>Услуги по продаже зданий нежилых и занимаемых ими земельных участков, предоставляемые за вознаграждение или на договорной основе</t>
  </si>
  <si>
    <t>Услуги по продаже участков земельных пустующих, непригодных для строительства жилья, предоставляемые за вознаграждение или на договорной основе</t>
  </si>
  <si>
    <t>Услуги по оценке (экспертизе) имущества недвижимого, предоставляемые за вознаграждение или на договорной основе</t>
  </si>
  <si>
    <t>Услуги по управлению имуществом недвижимым жилым, предоставляемые за вознаграждение или на договорной основе, кроме имущества, приобретенного на курортах для ежегодного использования в течение фиксированного периода времени</t>
  </si>
  <si>
    <t>Услуги по управлению имуществом, приобретенным на курортах для ежегодного использования в течение фиксированного периода времени, предоставляемые за вознаграждение или на договорной основе</t>
  </si>
  <si>
    <t>Услуги по управлению имуществом недвижимым нежилым, предоставляемые за вознаграждение или на договорной основе</t>
  </si>
  <si>
    <t>69.10.11</t>
  </si>
  <si>
    <t>Услуги юридические консультационные  и услуги представительские, связанные с уголовным правом</t>
  </si>
  <si>
    <t>69.10.12</t>
  </si>
  <si>
    <t>Услуги  юридические консультационные и услуги представительские в связи с  торговым правом</t>
  </si>
  <si>
    <t>69.10.13</t>
  </si>
  <si>
    <t>Электрооборудование прочее, не включенное в другие группировки (включая электромагниты; муфты, сцепления и тормоза электромагнитные; приспособления электромагнитные подъемные;  ускорители частиц электрические; генераторы сигналов электрические)</t>
  </si>
  <si>
    <t>Конденсаторы постоянной емкости для цепей электрических с частотой 50/60 Гц, рассчитанные на мощность реактивную не менее 0,5 кВА</t>
  </si>
  <si>
    <t>Электросигнализация, оборудование для обеспечения безопасности или управления транспортными потоками для железных дорог, трамвайных путей, дорог, внутренних водных путей, стоянок для автомобилей, портовых сооружений или летных полей</t>
  </si>
  <si>
    <t>Услуги в области производства  электрооборудования  прочего</t>
  </si>
  <si>
    <t>Двигатели судовые (кроме подвесных) с искровым зажиганием; двигатели прочие</t>
  </si>
  <si>
    <t>Турбины газовые (кроме двигателей турбореактивных и турбовинтовых)</t>
  </si>
  <si>
    <t>Части турбин, работающих на водяном паре, и турбин паровых прочих</t>
  </si>
  <si>
    <t>Услуги в области производства двигателей и турбин, кроме двигателей авиационных, автомобильных и мотоциклетных</t>
  </si>
  <si>
    <t>Услуги в области  производства оборудования гидравлического силового</t>
  </si>
  <si>
    <t>Насосы поршневые объемные возвратно-поступательные для перекачки жидкостей, кроме бетона</t>
  </si>
  <si>
    <t>Компрессоры воздушные, установленные на колесных шасси для буксировки, производительностью более 2 куб.м/мин</t>
  </si>
  <si>
    <t>Компрессоры центробежные объемные одновальные или многовальные</t>
  </si>
  <si>
    <t>Части насосов воздушных или вакуумных, компрессоров воздушных или газовых,  вентиляторов,  шкафов вытяжных</t>
  </si>
  <si>
    <t>Услуги в области  производства насосов и компрессоров прочих</t>
  </si>
  <si>
    <t>Клапаны редукционные, регулирующие, контрольные и предохранительные</t>
  </si>
  <si>
    <t>Услуги по техническому контролю (осмотру) дорожных транспортных средств</t>
  </si>
  <si>
    <t>72.11.11</t>
  </si>
  <si>
    <t>Услуги по исследованиям и экспериментальным разработкам  в области биотехнологий (здоровье)</t>
  </si>
  <si>
    <t>72.11.12</t>
  </si>
  <si>
    <t>Услуги по исследованиям и экспериментальным разработкам в области биотехнологий (экология и промышленность)</t>
  </si>
  <si>
    <t>72.11.13</t>
  </si>
  <si>
    <t>Краны, вентили, клапаны для раковин, моек, биде, унитазов, ванн и арматура аналогичная; вентили для радиаторов центрального отопления</t>
  </si>
  <si>
    <t>Валы трансмиссионные (включая кулачковые и коленчатые)  и кривошипы</t>
  </si>
  <si>
    <t>Колеса и передачи зубчатые; винты ходовые шариковые; коробки передач и переключатели скоростей  прочие</t>
  </si>
  <si>
    <t>Шарики, иглы и ролики; части подшипников  шариковых  или роликовых</t>
  </si>
  <si>
    <t>Услуги в области производства подшипников, колес зубчатых, передач зубчатых  и  элементов приводов</t>
  </si>
  <si>
    <t>Горелки печные; топки механические и решетки колосниковые; устройства механические для удаления золы и устройства аналогичные</t>
  </si>
  <si>
    <t>Лебедки установок шахтных подъемных надшахтного размещения; лебедки специальные для работы под землей; лебедки прочие и кабестаны</t>
  </si>
  <si>
    <t>Деррик-краны; краны подъемные; фермы подъемные подвижные, транспортеры стоечные и автомобили-мастерские с краном подъемным</t>
  </si>
  <si>
    <t>Автопогрузчики с вилочными захватами, погрузчики прочие; тракторы для использования на перронах железнодорожных станций</t>
  </si>
  <si>
    <t>Ковши, черпаки, грейферы и захваты для кранов подъемных, экскаваторов, машин и механизмов аналогичных</t>
  </si>
  <si>
    <t>Машины пишущие и машины для  обработки текста</t>
  </si>
  <si>
    <t>Калькуляторы и карманные машины записи, воспроизведения и визуального представления данных с функциями калькулятора</t>
  </si>
  <si>
    <t>Машины бухгалтерские, аппараты кассовые, аппараты для франкирования отправлений почтовых, машины    билетные и машины аналогичные с устройствами счетными прочие</t>
  </si>
  <si>
    <t>Овощи (кроме картофеля), фрукты, орехи и прочие съедобные части растений, консервированные с применением уксуса или кислоты уксусной</t>
  </si>
  <si>
    <t>Плоды и орехи, свежие или вареные на пару или в воде, замороженные</t>
  </si>
  <si>
    <t>Джемы, желе фруктовые,  пюре или пасты фруктовые или ореховые</t>
  </si>
  <si>
    <t>Плоды и орехи, консервированные для кратковременного хранения, но  не готовые для непосредственного употребления в пищу</t>
  </si>
  <si>
    <t>Сырье овощное и отходы овощные, остатки овощные и продукты побочные</t>
  </si>
  <si>
    <t>Услуги по тепловой обработке и другим способам переработки овощей, грибов и фруктов (включая услуги по очистке)</t>
  </si>
  <si>
    <t>Целевые текущие трансферты областным бюджетам, бюджетам городов Астаны и Алматы на развитие сети отделений дневного пребывания в медико-социальных учреждениях</t>
  </si>
  <si>
    <t>Целевые текущие трансферты областным бюджетам, бюджетам городов Астаны и Алматы на увеличение норм питания в медико-социальных учреждениях</t>
  </si>
  <si>
    <t>Услуги по изучению актуальных проблем в области труда, занятости, социальной защиты и миграции населения</t>
  </si>
  <si>
    <t>Оплата услуг по зачислению, выплате и доставке пособий и других социальных выплат</t>
  </si>
  <si>
    <t>Целевые текущие трансферты бюджетам районов (городов областного значения) на увеличение норм питания в медико-социальных учреждениях</t>
  </si>
  <si>
    <t>Целевые текущие трансферты бюджетам районов (городов областного значения) на развитие сети отделений дневного пребывания в медико-социальных учреждениях</t>
  </si>
  <si>
    <t>Жилищно-коммунальное хозяйство</t>
  </si>
  <si>
    <t>Жилищное хозяйство</t>
  </si>
  <si>
    <t>Организация сохранения государственного жилищного фонда города районного значения, поселка, аула (села), аульного (сельского) округа</t>
  </si>
  <si>
    <t>Мероприятия, направленные на поддержание сейсмоустойчивости жилых зданий, расположенных в сейсмоопасных регионах Республики Казахстан</t>
  </si>
  <si>
    <t>За счет кредитов из республиканского бюджета</t>
  </si>
  <si>
    <t>Управление жилья города республиканского значения, столицы</t>
  </si>
  <si>
    <t>Обеспечение жильем отдельных категорий граждан</t>
  </si>
  <si>
    <t>Снос аварийного и ветхого жилья</t>
  </si>
  <si>
    <t>Изъятие, в том числе путем выкупа, земельных участков для государственных надобностей и связанное с этим отчуждение недвижимого имущества</t>
  </si>
  <si>
    <t>Организация сохранения государственного жилищного фонда</t>
  </si>
  <si>
    <t>Изъятие, в том числе путем выкупа земельных участков для государственных надобностей и связанное с этим отчуждение недвижимого имущества</t>
  </si>
  <si>
    <t>Коммунальное хозяйство</t>
  </si>
  <si>
    <t>Организация водоснабжения населенных пунктов</t>
  </si>
  <si>
    <t>№</t>
  </si>
  <si>
    <t>Код товара, работы, услуги (в соответствии с КП ВЭД)</t>
  </si>
  <si>
    <t>Услуги субподрядные  в области производства фруктов, овощей и грибов прочих переработанных и консервированных</t>
  </si>
  <si>
    <t>Лярд-стеарин, лярд-ойл, олеостеарин, oлeo-маргарин и маргарин технический, не превращенные в эмульсии или смешанные или иначе приготовленные</t>
  </si>
  <si>
    <t>Масла и жиры животные прочие и их фракции, неочищенные и рафинированные, но без изменения их химического состава</t>
  </si>
  <si>
    <t>Мука и порошок из семян или плодов культур масличных, кроме семян горчицы</t>
  </si>
  <si>
    <t>Масло соевое и его фракции рафинированные, но без изменения химического состава</t>
  </si>
  <si>
    <t>Масло подсолнечное и его фракции рафинированные, но без изменения химического состава</t>
  </si>
  <si>
    <t>Станки для снятия заусенцев, станки заточные, шлифовальные,  и оборудование для прочих видов обработки металлов</t>
  </si>
  <si>
    <t>Станки отрезные или строгально-пильные, пилы механические и оборудование для прочих видов резки металлов</t>
  </si>
  <si>
    <t>Машины и прессы гибочные,  кромкогибочные, правильные для обработки металла</t>
  </si>
  <si>
    <t>Ножницы механические, машины и прессы дыропробивные или вырубные для обработки металлов</t>
  </si>
  <si>
    <t>Машины и молоты ковочные или штамповочные; прессы гидравлические и прессы для обработки металлов прочие</t>
  </si>
  <si>
    <t>Услуги в области  производства станков металлообрабатывающих</t>
  </si>
  <si>
    <t>Станки для обработки камня, керамики, бетона и материалов  аналогичных  или для холодной обработки стекла</t>
  </si>
  <si>
    <t>Головки делительные и приспособления к станкам специальные прочие</t>
  </si>
  <si>
    <t>Конвертеры, ковши, изложницы и машины разливочные; станы прокатные</t>
  </si>
  <si>
    <t>Услуги в области  производства машин для металлургии</t>
  </si>
  <si>
    <t>Подъемники и конвейеры непрерывного действия, для подземных работ</t>
  </si>
  <si>
    <t>Погрузчики одноковшовые  фронтальные самоходные</t>
  </si>
  <si>
    <t>Экскаваторы одноковшовые механические самоходные и погрузчики ковшовые с поворотом кабины на 360 градусов (машины полноповоротные)  (кроме погрузчиков одноковшовых фронтальных)</t>
  </si>
  <si>
    <t>Экскаваторы одноковшовые механические самоходные и погрузчики ковшовые неполноворотные; машины самоходные для горнодобывающей промышленности прочие</t>
  </si>
  <si>
    <t>Отвалы бульдозеров,  включая универсальные</t>
  </si>
  <si>
    <t>Машины прочие для выемки, трамбования или уплотнения грунта, машины для общественных работ, строительства и аналогичных работ; снегоочистители</t>
  </si>
  <si>
    <t>Машины для сортировки, дробления, смешивания и аналогичной обработки грунта, камня, руды и веществ минеральных прочих</t>
  </si>
  <si>
    <t>Части машин для сортировки, дробления или прочей обработки грунта, камня и материалов аналогичных</t>
  </si>
  <si>
    <t>Услуги в области производства машин для горнодобывающей промышленности, разработки карьеров и строительства</t>
  </si>
  <si>
    <t>Оборудование для измельчения или обработки зерна или овощей сушеных, не включенное в другие группировки</t>
  </si>
  <si>
    <t>Услуги в области производства оборудования для обработки продуктов пищевых, напитков и изделий табачных</t>
  </si>
  <si>
    <t>Оборудование для экструдирования, вытягивания, текстурирования или резки материалов текстильных искусственных; машины для подготовки волокон текстильных</t>
  </si>
  <si>
    <t>Прядильные машины; машины крутильные, мотальные или намоточные</t>
  </si>
  <si>
    <t>Оборудование вспомогательное для совместного применения с машинами по обработке материалов текстильных;  оборудование для нанесения рисунка на ткань</t>
  </si>
  <si>
    <t>Оборудование для промывки, чистки, отжима, сушки, утюжки, влажно-тепловой обработки, крашения, наматывания и подобной обработки пряжи текстильной и тканей; оборудование для обработки фетра; оборудование для производства покрытий напольных</t>
  </si>
  <si>
    <t>Машины стиральные для прачечных; машины для сухой чистки; машины сушильные емкостью свыше 10 кг</t>
  </si>
  <si>
    <t>Услуги в области обязательного социального обеспечения по предоставлению пособий  многодетным семьям и пособий на ребенка</t>
  </si>
  <si>
    <t>85.10.10</t>
  </si>
  <si>
    <t>Услуги в области общего среднего образования, предоставляемые через Интернет</t>
  </si>
  <si>
    <t>Автомобили новые с двигателями внутреннего сгорания с искровым зажиганием (карбюраторными), с объемом цилиндра не более  1500 куб. см</t>
  </si>
  <si>
    <t>Автомобили легковые новые с карбюраторным двигателем внутреннего сгорания, с объемом цилиндра свыше 1500 куб. см.</t>
  </si>
  <si>
    <t>Автомобили легковые новые с дизельными или полудизельными двигателями внутреннего сгорания</t>
  </si>
  <si>
    <t>Автомобили грузовые новые с дизельными или полудизельными двигателями внутреннего сгорания</t>
  </si>
  <si>
    <t>Автомобили грузовые новые с карбюраторными двигателями внутреннего сгорания</t>
  </si>
  <si>
    <t>Автомобили специальные (снегоходы; автомобили для перевозки  игроков в гольф – гольфокарты и аналогичные, оснащенные двигателями)</t>
  </si>
  <si>
    <t>Автомобили специализированные (пожарные, санитарные, аварийнотехнические и прочие)</t>
  </si>
  <si>
    <t>Контейнеры, специально предназначенные для перевозки грузов одним или несколькими видами транспорта</t>
  </si>
  <si>
    <t>Услуги по техническому переоснащению (дооснащению), содержанию, установке (сборке) оборудования и кузовов автомобилей</t>
  </si>
  <si>
    <t>Услуги в области производства кузовов автомобильных;  прицепов и полуприцепов</t>
  </si>
  <si>
    <t>Комплекты проводов для свечей зажигания и комплекты проводов прочие, применяемые в транспортных средствах, летательных аппаратах или судах</t>
  </si>
  <si>
    <t>Электрооборудование для транспортных средств прочее: осветительное, сигнализационное, стеклоочистители, стеклообогреватели, антиобледенители и противозапотеватели</t>
  </si>
  <si>
    <t>Части электрооборудования прочего для автомобилей  и мотоциклов</t>
  </si>
  <si>
    <t>Услуги  благотворительные, предоставляемые заведениями, обеспечивающими проживание детям-инвалидам, включая подростков</t>
  </si>
  <si>
    <t>Услуги благотворительные, предоставляемые заведениями, обеспечивающими проживание инвалидам-взрослым</t>
  </si>
  <si>
    <t>88.10.11</t>
  </si>
  <si>
    <t>88.10.12</t>
  </si>
  <si>
    <t>88.10.13</t>
  </si>
  <si>
    <t>88.10.14</t>
  </si>
  <si>
    <t>Услуги по посещению и оказанию помощи людям, имеющим инвалидность</t>
  </si>
  <si>
    <t>88.10.15</t>
  </si>
  <si>
    <t>Услуги по дневному уходу за детьми, кроме дневного ухода за инвалидами</t>
  </si>
  <si>
    <t>Услуги по дневному уходу за детьми-инвалидами, включая подростков</t>
  </si>
  <si>
    <t>90.01.10</t>
  </si>
  <si>
    <t>Услуги  артистов-исполнителей</t>
  </si>
  <si>
    <t>90.02.11</t>
  </si>
  <si>
    <t>Услуги в области производства и представления зрелищных мероприятий</t>
  </si>
  <si>
    <t>90.02.12</t>
  </si>
  <si>
    <t>90.02.19</t>
  </si>
  <si>
    <t>Услуги вспомогательные при показе  прочие</t>
  </si>
  <si>
    <t>90.03.11</t>
  </si>
  <si>
    <t>90.03.12</t>
  </si>
  <si>
    <t>Оригинальные работы авторов, композиторов и работников искусства прочих, кроме артистов-исполнителей, живописцев, графических художников и скульпторов</t>
  </si>
  <si>
    <t>90.03.13</t>
  </si>
  <si>
    <t>Оригинальные работы  живописцев, графических художников и скульпторов</t>
  </si>
  <si>
    <t>90.04.10</t>
  </si>
  <si>
    <t>91.01.11</t>
  </si>
  <si>
    <t>91.01.12</t>
  </si>
  <si>
    <t>91.02.10</t>
  </si>
  <si>
    <t>91.02.20</t>
  </si>
  <si>
    <t>91.03.10</t>
  </si>
  <si>
    <t>91.04.11</t>
  </si>
  <si>
    <t>91.04.12</t>
  </si>
  <si>
    <t>93.11.10</t>
  </si>
  <si>
    <t>93.12.10</t>
  </si>
  <si>
    <t>Услуги вспомогательные, связанные со спортом и организацией отдыха</t>
  </si>
  <si>
    <t>Услуги по организации отдыха прочие, не включенные в другие группировки</t>
  </si>
  <si>
    <t>Услуги по показу фейерверков и представлений \свет и звук\""</t>
  </si>
  <si>
    <t>Услуги по организации развлечений, не включенные в другие группировки</t>
  </si>
  <si>
    <t>94.11.10</t>
  </si>
  <si>
    <t>94.12.10</t>
  </si>
  <si>
    <t>Услуги по улучшению правового положения граждан и оказанию помощи общественным учреждениям прочие</t>
  </si>
  <si>
    <t>Услуги, предоставляемые  ассоциациями культурными и развлекательными</t>
  </si>
  <si>
    <t>Услуги, предоставляемые гражданскими и социальными организациями прочими</t>
  </si>
  <si>
    <t>Услуги, предоставляемые  членскими организациями прочими, не включенными в другие группировки</t>
  </si>
  <si>
    <t>95.11.10</t>
  </si>
  <si>
    <t>95.12.10</t>
  </si>
  <si>
    <t>Услуги по ремонту товаров бытовых и инструментов домашних и садовых</t>
  </si>
  <si>
    <t>Услуги по ремонту одежды и изделий текстильных бытового назначения</t>
  </si>
  <si>
    <t>Услуги по ремонту и техническому обслуживанию инструментов музыкальных</t>
  </si>
  <si>
    <t>Услуги по ремонту предметов личного пользования и товаров бытовых, не включенных в другие группировки</t>
  </si>
  <si>
    <t>96.01.11</t>
  </si>
  <si>
    <t>96.01.12</t>
  </si>
  <si>
    <t>96.01.13</t>
  </si>
  <si>
    <t>96.01.14</t>
  </si>
  <si>
    <t>96.01.19</t>
  </si>
  <si>
    <t>96.02.11</t>
  </si>
  <si>
    <t>96.02.12</t>
  </si>
  <si>
    <t>96.02.13</t>
  </si>
  <si>
    <t>96.02.19</t>
  </si>
  <si>
    <t>Услуги салонов красоты  прочие</t>
  </si>
  <si>
    <t>96.02.20</t>
  </si>
  <si>
    <t>96.03.11</t>
  </si>
  <si>
    <t>96.03.12</t>
  </si>
  <si>
    <t>96.04.10</t>
  </si>
  <si>
    <t>96.09.11</t>
  </si>
  <si>
    <t>96.09.12</t>
  </si>
  <si>
    <t>96.09.13</t>
  </si>
  <si>
    <t>Услуги машин, действующих при опускании монет прочие, не включенные в другие группировки</t>
  </si>
  <si>
    <t>96.09.19</t>
  </si>
  <si>
    <t>98.10.10</t>
  </si>
  <si>
    <t>Услуги частных домашних хозяйств по предоставлению разнообразных услуг для собственного потребления</t>
  </si>
  <si>
    <t>110000000</t>
  </si>
  <si>
    <t>Архитектурная, градостроительная и строительная деятельность</t>
  </si>
  <si>
    <t>Прикладные научные исследования в области строительства</t>
  </si>
  <si>
    <t>Совершенствование нормативно-технических документов в сфере архитектурной, градостроительной и строительной деятельности</t>
  </si>
  <si>
    <t>Целевые текущие трансферты бюджету города Алматы на разработку Генерального плана пригородной зоны города Алматы</t>
  </si>
  <si>
    <t>Управление государственного архитектурно-строительного контроля области</t>
  </si>
  <si>
    <t>Управление архитектуры и градостроительства области</t>
  </si>
  <si>
    <t>Управление архитектуры и градостроительства города республиканского значения, столицы</t>
  </si>
  <si>
    <t>Разработка генеральных планов застройки населенных пунктов</t>
  </si>
  <si>
    <t>Управление государственного архитектурно-строительного контроля города республиканского значения, столицы</t>
  </si>
  <si>
    <t>Отдел архитектуры и градостроительства района (города областного значения)</t>
  </si>
  <si>
    <t>Обеспечение хранения информации</t>
  </si>
  <si>
    <t>Целевые трансферты на развитие областным бюджетам, бюджетам городов Астаны и Алматы для индустриально-инновационной инфраструктуры</t>
  </si>
  <si>
    <t>Транспорт и коммуникации</t>
  </si>
  <si>
    <t>Автомобильный транспорт</t>
  </si>
  <si>
    <t>Развитие инфраструктуры автомобильных дорог в городах районного значения, поселках, аулах (селах), аульных (сельских) округах</t>
  </si>
  <si>
    <t>Обеспечение функционирования автомобильных дорог в городах районного значения, поселках, аулах (селах), аульных (сельских) округах</t>
  </si>
  <si>
    <t>Капитальный, средний и текущий ремонт, содержание, озеленение, диагностика и инструментальное обследование автодорог республиканского значения</t>
  </si>
  <si>
    <t>Обеспечение качества выполнения дорожно-строительных и ремонтных работ</t>
  </si>
  <si>
    <t>Целевые трансферты на развитие областным бюджетам, бюджетам городов Астаны и Алматы на развитие транспортной инфраструктуры</t>
  </si>
  <si>
    <t>Управление пассажирского транспорта и автомобильных дорог области</t>
  </si>
  <si>
    <t>Обеспечение функционирования автомобильных дорог</t>
  </si>
  <si>
    <t>Комбинации, юбки нижние, трусы, панталоны, сорочки ночные, пижамы, пеньюары, халаты и изделия аналогичные, трикотажные, женские или для девочек</t>
  </si>
  <si>
    <t>Майки и фуфайки нательные прочие, трусы, кальсоны, сорочки ночные, пижамы, халаты и изделия аналогичные, кроме трикотажных, мужские или для мальчиков</t>
  </si>
  <si>
    <t>Блузки, рубашки и батники, кроме трикотажных, женские или для девочек</t>
  </si>
  <si>
    <t>Майки и фуфайки нательные прочие, комбинации, юбки нижние, трусы, панталоны, рубашки ночные, пижамы, халаты и изделия аналогичные, кроме трикотажных, женские или для девочек</t>
  </si>
  <si>
    <t>Бюстгальтеры, корсеты, пояса, подтяжки, подвязки и изделия аналогичные и их части, трикотажные или нет, женские или для девочек</t>
  </si>
  <si>
    <t>Тенниски, майки с шортами, фуфайки и изделия аналогичные, трикотажные</t>
  </si>
  <si>
    <t>Услуги в области  производства белья нижнего</t>
  </si>
  <si>
    <t>Костюмы спортивные, лыжные и купальные и одежда прочая, трикотажные</t>
  </si>
  <si>
    <t>Платки носовые, шали, шарфы, вуали, галстуки, шарфы шейные, перчатки и  предметы одежды готовой прочие; части одежды или аксессуаров к одежде, из материалов текстильных, кроме трикотажных, не включенные в другие группировки</t>
  </si>
  <si>
    <t>Содействие развитию международного сотрудничества в области культуры и религий</t>
  </si>
  <si>
    <t>Дошкольное воспитание и обучение</t>
  </si>
  <si>
    <t>Поддержка организаций дошкольного воспитания и обучения</t>
  </si>
  <si>
    <t>Отдел образования района (города областного значения)</t>
  </si>
  <si>
    <t>Обеспечение деятельности организаций дошкольного воспитания и обучения</t>
  </si>
  <si>
    <t>Начальное, основное среднее и общее среднее образование</t>
  </si>
  <si>
    <t>Организация бесплатного подвоза учащихся до школы и обратно в аульной (сельской) местности</t>
  </si>
  <si>
    <t>Министерство туризма и спорта Республики Казахстан</t>
  </si>
  <si>
    <t>Обучение и воспитание одаренных в спорте детей</t>
  </si>
  <si>
    <t>Общеобразовательное обучение в специализированных организациях образования</t>
  </si>
  <si>
    <t>Обучение и воспитание одаренных детей</t>
  </si>
  <si>
    <t>Целевые текущие трансферты областным бюджетам, бюджетам городов Астаны и Алматы на содержание вновь вводимых объектов образования</t>
  </si>
  <si>
    <t>Целевые текущие трансферты областным бюджетам, бюджетам городов Астаны и Алматы на создание лингафонных и мультимедийных кабинетов в государственных учреждениях начального, основного среднего и общего среднего образования</t>
  </si>
  <si>
    <t>Формирование и реализация единой государственной политики в сфере государственной службы</t>
  </si>
  <si>
    <t>Услуги по тестированию кадров государственной службы республики</t>
  </si>
  <si>
    <t>Повышение квалификации государственных служащих за рубежом</t>
  </si>
  <si>
    <t>Материально-техническое оснащение Агентства Республики Казахстан по делам государственной службы</t>
  </si>
  <si>
    <t>Прочие государственные услуги общего характера</t>
  </si>
  <si>
    <t>Агентство Республики Казахстан по информатизации и связи</t>
  </si>
  <si>
    <t>Услуги по развитию инфраструктуры и конкурентного рынка в области информатизации и связи</t>
  </si>
  <si>
    <t>Обеспечение функционирования межведомственных информационных систем</t>
  </si>
  <si>
    <t>Создание государственных баз данных</t>
  </si>
  <si>
    <t>Разработка комплекса мероприятий по интеграции инфраструктуры е-акиматов и е-правительства</t>
  </si>
  <si>
    <t>Министерство по чрезвычайным ситуациям Республики Казахстан</t>
  </si>
  <si>
    <t>Предупреждение и ликвидация чрезвычайных ситуаций природного и техногенного характера</t>
  </si>
  <si>
    <t>Анализ и проведение испытаний в области пожарной безопасности</t>
  </si>
  <si>
    <t>Подготовка специалистов государственных органов и учреждений к действиям в условиях чрезвычайной ситуации</t>
  </si>
  <si>
    <t>Прикладные научные исследования в области чрезвычайных ситуаций</t>
  </si>
  <si>
    <t>Мероприятия гражданской обороны областного масштаба</t>
  </si>
  <si>
    <t>Мобилизационная подготовка и мобилизация областного масштаба</t>
  </si>
  <si>
    <t>Предупреждение и ликвидация чрезвычайных ситуаций областного масштаба</t>
  </si>
  <si>
    <t>Управление строительства области</t>
  </si>
  <si>
    <t>Развитие объектов мобилизационной подготовки и чрезвычайных ситуаций</t>
  </si>
  <si>
    <t>Проведение работ по инженерной защите населения, объектов и территории от природных и стихийных бедствий</t>
  </si>
  <si>
    <t>За счет трансфертов из республиканского бюджета</t>
  </si>
  <si>
    <t>За счет средств местного бюджета</t>
  </si>
  <si>
    <t>Мероприятия гражданской обороны города республиканского значения, столицы</t>
  </si>
  <si>
    <t>Мобилизационная подготовка и мобилизация города республиканского значения, столицы</t>
  </si>
  <si>
    <t>Мероприятия по профилактике и тушению степных пожаров масштаба города республиканского значения, столицы, а также пожаров в населенных пунктах, в которых не созданы органы государственной противопожарной службы</t>
  </si>
  <si>
    <t>Общественный порядок, безопасность, правовая, судебная, уголовно-исполнительная деятельность</t>
  </si>
  <si>
    <t>Правоохранительная деятельность</t>
  </si>
  <si>
    <t>Обеспечение защиты прав и свобод лиц, участвующих в уголовном процессе</t>
  </si>
  <si>
    <t>Услуги по обеспечению деятельности Министерства внутренних дел Республики Казахстан</t>
  </si>
  <si>
    <t>Развитие информационных систем</t>
  </si>
  <si>
    <t>Изготовление водительских удостоверений, документов, номерных знаков для государственной регистрации транспортных средств</t>
  </si>
  <si>
    <t>Осуществление оперативно-розыскной деятельности</t>
  </si>
  <si>
    <t>Услуги по профилактике наркомании и наркобизнеса</t>
  </si>
  <si>
    <t>Капитальный ремонт зданий, помещений и сооружений Министерства внутренних дел Республики Казахстан</t>
  </si>
  <si>
    <t>Материально-техническое оснащение Министерства внутренних дел Республики Казахстан</t>
  </si>
  <si>
    <t>Материально-техническое оснащение подведомственных учреждений Министерства внутренних дел Республики Казахстан</t>
  </si>
  <si>
    <t>Капитальный ремонт зданий, помещений и сооружений подведомственных учреждений Министерства внутренних дел Республики Казахстан</t>
  </si>
  <si>
    <t>Материально-техническое оснащение внутренних войск Министерства внутренних дел Республики Казахстан</t>
  </si>
  <si>
    <t>Борьба с наркоманией и наркобизнесом</t>
  </si>
  <si>
    <t>Борьба с терроризмом и иными проявлениями экстремизма и сепаратизма</t>
  </si>
  <si>
    <t>Министерство юстиции Республики Казахстан</t>
  </si>
  <si>
    <t>Изготовление паспортов и удостоверений личности граждан Республики Казахстан</t>
  </si>
  <si>
    <t>Исполнительный орган внутренних дел, финансируемый из областного бюджета</t>
  </si>
  <si>
    <t>Общие сведения</t>
  </si>
  <si>
    <t>Наименование заказчика                    (на государственном языке)</t>
  </si>
  <si>
    <t>Бумага,  картон, вата целлюлозная и полотно из волокна целлюлозного с покрытием или пропиткой, окрашенные или с печатным рисунком в рулонах или листах</t>
  </si>
  <si>
    <t>Картон мелованный, серый (кроме используемого для письма,  печати и графических целей прочих) с покрытием каолином или веществами неорганическими прочими</t>
  </si>
  <si>
    <t>Картон мелованный прочий (кроме используемого для письма,  печати и графических целей прочих) с покрытием каолином или веществами неорганическими</t>
  </si>
  <si>
    <t>Мешки и пакеты бумажные, картонные,  из ваты целлюлозной или полотна из волокна целлюлозного</t>
  </si>
  <si>
    <t>Коробки, ящики и сумки складывающиеся из бумаги или картона негофрированных</t>
  </si>
  <si>
    <t>Ящики для картотек, лотки для писем, папки для хранения документов и изделия аналогичные, используемые в учреждениях, магазинах и т.п.,  бумажные</t>
  </si>
  <si>
    <t>Услуги в области производства бумаги и картона гофрированных, тары бумажной и картонной</t>
  </si>
  <si>
    <t>Бумага туалетная, платки носовые, салфетки и полотенца гигиенические или косметические, скатерти и салфетки столовые из массы бумажной, бумаги, ваты целлюлозной или полотна из волокна целлюлозного</t>
  </si>
  <si>
    <t>Услуги в области производства товаров хозяйственных  и гигиенических и принадлежностей туалетных</t>
  </si>
  <si>
    <t>Бумага копировальная; бумага самокопировальная и копировальная или переводная прочая шириной не более 36 см; трафареты для аппаратов копировальных и формы из бумаги офсетные; бумага клейкая или гуммированная</t>
  </si>
  <si>
    <t>Конверты, открытки-письма почтовые, открытки почтовые простые и карточки для корреспонденции из бумаги или картона; коробки, сумки, бумажники, книжки записные из бумаги или картона с принадлежностями канцелярскими бумажными</t>
  </si>
  <si>
    <t>Бумага и картон прочие, используемые для письма или печатания или прочих графических целей, тисненные, гофрированные или перфорированные</t>
  </si>
  <si>
    <t>Услуги в области производства принадлежностей канцелярских бумажных</t>
  </si>
  <si>
    <t>Этикетки и ярлыки  бумажные или картонные</t>
  </si>
  <si>
    <t>Бумага папиросная; бобины, катушки, гильзы и изделия аналогичные; фильтры бумажные и картонные, изделия из бумаги и картона прочие, не включенные в другие категории</t>
  </si>
  <si>
    <t>Услуги по печатанию журналов и изданий периодических, выходящих по крайней мере четыре раза в неделю</t>
  </si>
  <si>
    <t>Работы строительные по возведению сооружений береговых и портовых, дамб, шлюзов и связанных с ними сооружений гидромеханических</t>
  </si>
  <si>
    <t>Предприятия и сооружения для горнодобывающей и обрабатывающей промышленности</t>
  </si>
  <si>
    <t>Сооружения гражданские инженерные прочие, не включенные в другие группировки</t>
  </si>
  <si>
    <t>Работы строительные по сооружению стадионов открытых и площадок спортивных</t>
  </si>
  <si>
    <t>Работы строительные по возведению сооружений гражданских инженерных, не включенных в другие группировки</t>
  </si>
  <si>
    <t>43.11.10</t>
  </si>
  <si>
    <t>43.12.11</t>
  </si>
  <si>
    <t>Работы по подготовке земель сельскохозяйственных; работы по расчистке</t>
  </si>
  <si>
    <t>43.12.12</t>
  </si>
  <si>
    <t>Работы по монтажу (установке) систем отопления, вентиляции и кондиционирования</t>
  </si>
  <si>
    <t>Работы по  покрытию полов венецианской мозаикой, мрамором, гранитом и сланцем</t>
  </si>
  <si>
    <t>Работы строительные завершающие и отделочные прочие, не включенные в другие группировки</t>
  </si>
  <si>
    <t>45.11.11</t>
  </si>
  <si>
    <t>Услуги по торговле оптовой, кроме предоставляемых за вознаграждение или на договорной основе, автомобилями пассажирскими</t>
  </si>
  <si>
    <t>45.11.12</t>
  </si>
  <si>
    <t>с.Терек</t>
  </si>
  <si>
    <t>114547000</t>
  </si>
  <si>
    <t>Ульгинский с.о.</t>
  </si>
  <si>
    <t>114547100</t>
  </si>
  <si>
    <t>а.Ульги</t>
  </si>
  <si>
    <t>114547200</t>
  </si>
  <si>
    <t>с.Жукей</t>
  </si>
  <si>
    <t>114547300</t>
  </si>
  <si>
    <t>с.Карловка</t>
  </si>
  <si>
    <t>114547500</t>
  </si>
  <si>
    <t>с.Кызылуюм</t>
  </si>
  <si>
    <t>114547700</t>
  </si>
  <si>
    <t>с.Трамбовка</t>
  </si>
  <si>
    <t>114547800</t>
  </si>
  <si>
    <t>с.Уюмшил</t>
  </si>
  <si>
    <t>114600000</t>
  </si>
  <si>
    <t>Ерейментауский район</t>
  </si>
  <si>
    <t>114620100</t>
  </si>
  <si>
    <t>г.Ерейментау</t>
  </si>
  <si>
    <t>114633000</t>
  </si>
  <si>
    <t>Акмырзинский с.о.</t>
  </si>
  <si>
    <t>114633100</t>
  </si>
  <si>
    <t>а.Акмырза</t>
  </si>
  <si>
    <t>114633300</t>
  </si>
  <si>
    <t>с.Жолбасшы</t>
  </si>
  <si>
    <t>114635000</t>
  </si>
  <si>
    <t>Бестогайский с.о.</t>
  </si>
  <si>
    <t>114635100</t>
  </si>
  <si>
    <t>а.Бестогай</t>
  </si>
  <si>
    <t>114635200</t>
  </si>
  <si>
    <t>с.Байсары</t>
  </si>
  <si>
    <t>114635207</t>
  </si>
  <si>
    <t>с.Чилинка</t>
  </si>
  <si>
    <t>114635400</t>
  </si>
  <si>
    <t>с.Кызылту</t>
  </si>
  <si>
    <t>114637000</t>
  </si>
  <si>
    <t>с.о. Олжабай батыра</t>
  </si>
  <si>
    <t>114637100</t>
  </si>
  <si>
    <t>а.Олжабай батыра</t>
  </si>
  <si>
    <t>114637102</t>
  </si>
  <si>
    <t>отг.Hовображенка</t>
  </si>
  <si>
    <t>114637200</t>
  </si>
  <si>
    <t>114637400</t>
  </si>
  <si>
    <t>с.Hовокаменка</t>
  </si>
  <si>
    <t>114637403</t>
  </si>
  <si>
    <t>с.Баймен</t>
  </si>
  <si>
    <t>114639000</t>
  </si>
  <si>
    <t>Бозтальский с.о.</t>
  </si>
  <si>
    <t>114639100</t>
  </si>
  <si>
    <t>с.Бозтал</t>
  </si>
  <si>
    <t>114639102</t>
  </si>
  <si>
    <t>отг.Айгыжар</t>
  </si>
  <si>
    <t>114639103</t>
  </si>
  <si>
    <t>отг.Актобе</t>
  </si>
  <si>
    <t>114639104</t>
  </si>
  <si>
    <t>отг.Арман</t>
  </si>
  <si>
    <t>114639105</t>
  </si>
  <si>
    <t>отг.Арочное</t>
  </si>
  <si>
    <t>114639106</t>
  </si>
  <si>
    <t>отг.Жаманкара</t>
  </si>
  <si>
    <t>114639107</t>
  </si>
  <si>
    <t>отг.Жуантюбе</t>
  </si>
  <si>
    <t>114639108</t>
  </si>
  <si>
    <t>отг.Сейфулла</t>
  </si>
  <si>
    <t>114639109</t>
  </si>
  <si>
    <t>отг.Тумсук</t>
  </si>
  <si>
    <t>114639111</t>
  </si>
  <si>
    <t>193633106</t>
  </si>
  <si>
    <t>кр.хоз Алияр</t>
  </si>
  <si>
    <t>193633111</t>
  </si>
  <si>
    <t>Аэропорт</t>
  </si>
  <si>
    <t>193633119</t>
  </si>
  <si>
    <t>кр.хоз Ерлан</t>
  </si>
  <si>
    <t>193633127</t>
  </si>
  <si>
    <t>кр.хоз Рассвет</t>
  </si>
  <si>
    <t>193635000</t>
  </si>
  <si>
    <t>193635100</t>
  </si>
  <si>
    <t>с.Барибаева</t>
  </si>
  <si>
    <t>193635200</t>
  </si>
  <si>
    <t>193635202</t>
  </si>
  <si>
    <t>кр.хоз Аралтобе 1</t>
  </si>
  <si>
    <t>193635203</t>
  </si>
  <si>
    <t>кр.хоз Аралтобе 2</t>
  </si>
  <si>
    <t>193637000</t>
  </si>
  <si>
    <t>193637100</t>
  </si>
  <si>
    <t>193637102</t>
  </si>
  <si>
    <t>Куншалганский с.о.</t>
  </si>
  <si>
    <t>114645100</t>
  </si>
  <si>
    <t>а.Куншалган</t>
  </si>
  <si>
    <t>114645102</t>
  </si>
  <si>
    <t>отг.Кордон</t>
  </si>
  <si>
    <t>114645200</t>
  </si>
  <si>
    <t>114645300</t>
  </si>
  <si>
    <t>с.Шакей</t>
  </si>
  <si>
    <t>114645302</t>
  </si>
  <si>
    <t>отг.Бригады 4</t>
  </si>
  <si>
    <t>114645303</t>
  </si>
  <si>
    <t>отг.Букторга</t>
  </si>
  <si>
    <t>114645304</t>
  </si>
  <si>
    <t>отг.Жалгызтобе</t>
  </si>
  <si>
    <t>114645305</t>
  </si>
  <si>
    <t>отг.Карабидаик</t>
  </si>
  <si>
    <t>114645306</t>
  </si>
  <si>
    <t>отг.Hайзатас</t>
  </si>
  <si>
    <t>114645307</t>
  </si>
  <si>
    <t>отг.Кигизбай 1</t>
  </si>
  <si>
    <t>114645308</t>
  </si>
  <si>
    <t>отг.Кигизбай 2</t>
  </si>
  <si>
    <t>114645311</t>
  </si>
  <si>
    <t>отг.Шарипкара</t>
  </si>
  <si>
    <t>114646000</t>
  </si>
  <si>
    <t>Койтасский с.о.</t>
  </si>
  <si>
    <t>114646100</t>
  </si>
  <si>
    <t>с.Койтас</t>
  </si>
  <si>
    <t>114646200</t>
  </si>
  <si>
    <t>с.Ажы</t>
  </si>
  <si>
    <t>114647000</t>
  </si>
  <si>
    <t>Hоводолинский с.о.</t>
  </si>
  <si>
    <t>114647100</t>
  </si>
  <si>
    <t>с.Hоводолинка</t>
  </si>
  <si>
    <t>114647107</t>
  </si>
  <si>
    <t>114647111</t>
  </si>
  <si>
    <t>с.Целинное</t>
  </si>
  <si>
    <t>114651000</t>
  </si>
  <si>
    <t>Hовомарковский с.о.</t>
  </si>
  <si>
    <t>114651100</t>
  </si>
  <si>
    <t>с.Hовомарковка</t>
  </si>
  <si>
    <t>114653000</t>
  </si>
  <si>
    <t>Улентинский с.о.</t>
  </si>
  <si>
    <t>114653100</t>
  </si>
  <si>
    <t>с.Уленты</t>
  </si>
  <si>
    <t>114653102</t>
  </si>
  <si>
    <t>отг.Аргынбай</t>
  </si>
  <si>
    <t>114653103</t>
  </si>
  <si>
    <t>отг.Арочная</t>
  </si>
  <si>
    <t>114653104</t>
  </si>
  <si>
    <t>отг.Баке</t>
  </si>
  <si>
    <t>114653105</t>
  </si>
  <si>
    <t>отг.Кызылозек</t>
  </si>
  <si>
    <t>114653106</t>
  </si>
  <si>
    <t>Hасосная станция</t>
  </si>
  <si>
    <t>114653107</t>
  </si>
  <si>
    <t>отг.Ойнак</t>
  </si>
  <si>
    <t>114653108</t>
  </si>
  <si>
    <t>отг.109 база</t>
  </si>
  <si>
    <t>114653109</t>
  </si>
  <si>
    <t>отг.Hовая Сарыадыр</t>
  </si>
  <si>
    <t>114653111</t>
  </si>
  <si>
    <t>отг.Сайдали</t>
  </si>
  <si>
    <t>114653112</t>
  </si>
  <si>
    <t>отг.Самал</t>
  </si>
  <si>
    <t>114653113</t>
  </si>
  <si>
    <t>отг.Сарыкамыс</t>
  </si>
  <si>
    <t>114653114</t>
  </si>
  <si>
    <t>отг.ст.Сарыадыр</t>
  </si>
  <si>
    <t>114653115</t>
  </si>
  <si>
    <t>отг.Таспака</t>
  </si>
  <si>
    <t>114653116</t>
  </si>
  <si>
    <t>отг.Уштаган</t>
  </si>
  <si>
    <t>114653117</t>
  </si>
  <si>
    <t>отг.Шаинкуль</t>
  </si>
  <si>
    <t>114653500</t>
  </si>
  <si>
    <t>ст.Коржинколь</t>
  </si>
  <si>
    <t>114653700</t>
  </si>
  <si>
    <t>ст.Уленты</t>
  </si>
  <si>
    <t>114655000</t>
  </si>
  <si>
    <t>Павловский с.о.</t>
  </si>
  <si>
    <t>114655100</t>
  </si>
  <si>
    <t>с.Павловка</t>
  </si>
  <si>
    <t>114655200</t>
  </si>
  <si>
    <t>с.Веренка</t>
  </si>
  <si>
    <t>114655300</t>
  </si>
  <si>
    <t>114655302</t>
  </si>
  <si>
    <t>отг.Сарсен</t>
  </si>
  <si>
    <t>114655303</t>
  </si>
  <si>
    <t>отг.Масакпай</t>
  </si>
  <si>
    <t>114657000</t>
  </si>
  <si>
    <t>Селетинский с.о.</t>
  </si>
  <si>
    <t>114657100</t>
  </si>
  <si>
    <t>с.Селетинское</t>
  </si>
  <si>
    <t>114659000</t>
  </si>
  <si>
    <t>Тургайский с.о.</t>
  </si>
  <si>
    <t>114659100</t>
  </si>
  <si>
    <t>с.Тургай</t>
  </si>
  <si>
    <t>114659106</t>
  </si>
  <si>
    <t>Тургайский ХПП</t>
  </si>
  <si>
    <t>114659180</t>
  </si>
  <si>
    <t>с.Жанажол</t>
  </si>
  <si>
    <t>114659200</t>
  </si>
  <si>
    <t>с.Hижний Торгай</t>
  </si>
  <si>
    <t>114659202</t>
  </si>
  <si>
    <t>уч.Караогиз</t>
  </si>
  <si>
    <t>114659203</t>
  </si>
  <si>
    <t>уч.Подхоз</t>
  </si>
  <si>
    <t>114659300</t>
  </si>
  <si>
    <t>а. Балыкты</t>
  </si>
  <si>
    <t>114659302</t>
  </si>
  <si>
    <t>уч.Байгуты</t>
  </si>
  <si>
    <t>114659400</t>
  </si>
  <si>
    <t>а.Карагайлы</t>
  </si>
  <si>
    <t>114659402</t>
  </si>
  <si>
    <t>уч.Искаккора</t>
  </si>
  <si>
    <t>114659500</t>
  </si>
  <si>
    <t>ст.Тургай</t>
  </si>
  <si>
    <t>114800000</t>
  </si>
  <si>
    <t>Есильский район</t>
  </si>
  <si>
    <t>114820100</t>
  </si>
  <si>
    <t>г.Есиль</t>
  </si>
  <si>
    <t>114833000</t>
  </si>
  <si>
    <t>Аксайский с.о.</t>
  </si>
  <si>
    <t>114833100</t>
  </si>
  <si>
    <t>с.Аксай</t>
  </si>
  <si>
    <t>114833102</t>
  </si>
  <si>
    <t>Есильский лесхоз</t>
  </si>
  <si>
    <t>114833103</t>
  </si>
  <si>
    <t>Птицефабрика</t>
  </si>
  <si>
    <t>114833104</t>
  </si>
  <si>
    <t>рзд.15 км</t>
  </si>
  <si>
    <t>114837000</t>
  </si>
  <si>
    <t>Бузулукский с.о.</t>
  </si>
  <si>
    <t>114837100</t>
  </si>
  <si>
    <t>с.Бузулук</t>
  </si>
  <si>
    <t>114839000</t>
  </si>
  <si>
    <t>Бирталский с.о.</t>
  </si>
  <si>
    <t>114839100</t>
  </si>
  <si>
    <t>с.Биртал</t>
  </si>
  <si>
    <t>114839200</t>
  </si>
  <si>
    <t>с.Алматинское</t>
  </si>
  <si>
    <t>114841000</t>
  </si>
  <si>
    <t>Двуречный с.о.</t>
  </si>
  <si>
    <t>114841100</t>
  </si>
  <si>
    <t>с.Двуречное</t>
  </si>
  <si>
    <t>114841102</t>
  </si>
  <si>
    <t>114841200</t>
  </si>
  <si>
    <t>114843000</t>
  </si>
  <si>
    <t>Ейский с.о.</t>
  </si>
  <si>
    <t>114843100</t>
  </si>
  <si>
    <t>с.Ейское</t>
  </si>
  <si>
    <t>114843102</t>
  </si>
  <si>
    <t>Подстанция</t>
  </si>
  <si>
    <t>114845000</t>
  </si>
  <si>
    <t>Жаныспайский с.о.</t>
  </si>
  <si>
    <t>114845100</t>
  </si>
  <si>
    <t>с.Жаныспай</t>
  </si>
  <si>
    <t>114847000</t>
  </si>
  <si>
    <t>Зареченский с.о.</t>
  </si>
  <si>
    <t>114847100</t>
  </si>
  <si>
    <t>с.Заречное</t>
  </si>
  <si>
    <t>114847200</t>
  </si>
  <si>
    <t>с.Дальное</t>
  </si>
  <si>
    <t>114851000</t>
  </si>
  <si>
    <t>Знаменский с.о.</t>
  </si>
  <si>
    <t>114851100</t>
  </si>
  <si>
    <t>с.Знаменка</t>
  </si>
  <si>
    <t>114851200</t>
  </si>
  <si>
    <t>114853000</t>
  </si>
  <si>
    <t>Интернациональный с.о.</t>
  </si>
  <si>
    <t>114853100</t>
  </si>
  <si>
    <t>с.Интернациональное</t>
  </si>
  <si>
    <t>с.Аймен</t>
  </si>
  <si>
    <t>194041300</t>
  </si>
  <si>
    <t>194043000</t>
  </si>
  <si>
    <t>Евгенемаловодненский с.о.</t>
  </si>
  <si>
    <t>194043100</t>
  </si>
  <si>
    <t>с.Маловодное</t>
  </si>
  <si>
    <t>194047000</t>
  </si>
  <si>
    <t>Жанашарский с.о.</t>
  </si>
  <si>
    <t>194047100</t>
  </si>
  <si>
    <t>с.Жанашар</t>
  </si>
  <si>
    <t>194047200</t>
  </si>
  <si>
    <t>с.Базаркельды</t>
  </si>
  <si>
    <t>194047300</t>
  </si>
  <si>
    <t>с.Космос</t>
  </si>
  <si>
    <t>194049000</t>
  </si>
  <si>
    <t>194049100</t>
  </si>
  <si>
    <t>с.Совет</t>
  </si>
  <si>
    <t>194049200</t>
  </si>
  <si>
    <t>с.Алмалы</t>
  </si>
  <si>
    <t>194049300</t>
  </si>
  <si>
    <t>с.Коктобе</t>
  </si>
  <si>
    <t>194049400</t>
  </si>
  <si>
    <t>с.Толе би</t>
  </si>
  <si>
    <t>194051000</t>
  </si>
  <si>
    <t>Казахстанский с.о.</t>
  </si>
  <si>
    <t>194051100</t>
  </si>
  <si>
    <t>194051200</t>
  </si>
  <si>
    <t>с.Ащибулак</t>
  </si>
  <si>
    <t>194051202</t>
  </si>
  <si>
    <t>уч.Бургансу</t>
  </si>
  <si>
    <t>194051203</t>
  </si>
  <si>
    <t>уч.Тасбастау</t>
  </si>
  <si>
    <t>194051300</t>
  </si>
  <si>
    <t>с.им.Ж.Кайыпова</t>
  </si>
  <si>
    <t>194051302</t>
  </si>
  <si>
    <t>уч.Ежетайбаз</t>
  </si>
  <si>
    <t>194053000</t>
  </si>
  <si>
    <t>Каражотинский с.о.</t>
  </si>
  <si>
    <t>194053100</t>
  </si>
  <si>
    <t>с.Каражота</t>
  </si>
  <si>
    <t>194053102</t>
  </si>
  <si>
    <t>уч.Бабатоган</t>
  </si>
  <si>
    <t>194053103</t>
  </si>
  <si>
    <t>уч.Актума</t>
  </si>
  <si>
    <t>194053104</t>
  </si>
  <si>
    <t>уч.Киикбай</t>
  </si>
  <si>
    <t>194053200</t>
  </si>
  <si>
    <t>194053202</t>
  </si>
  <si>
    <t>Отделение</t>
  </si>
  <si>
    <t>194053300</t>
  </si>
  <si>
    <t>194053303</t>
  </si>
  <si>
    <t>уч.Бесбаз</t>
  </si>
  <si>
    <t>194053304</t>
  </si>
  <si>
    <t>уч.Дирменбаз</t>
  </si>
  <si>
    <t>194055000</t>
  </si>
  <si>
    <t>Каракемерский с.о.</t>
  </si>
  <si>
    <t>194055100</t>
  </si>
  <si>
    <t>194055200</t>
  </si>
  <si>
    <t>с.Сатай</t>
  </si>
  <si>
    <t>194055300</t>
  </si>
  <si>
    <t>194057000</t>
  </si>
  <si>
    <t>Каратурыкский с.о.</t>
  </si>
  <si>
    <t>194057100</t>
  </si>
  <si>
    <t>с.Каратурык</t>
  </si>
  <si>
    <t>194057200</t>
  </si>
  <si>
    <t>194057300</t>
  </si>
  <si>
    <t>194057400</t>
  </si>
  <si>
    <t>с.Лавар</t>
  </si>
  <si>
    <t>194057500</t>
  </si>
  <si>
    <t>с.Меллиоратор</t>
  </si>
  <si>
    <t>194057600</t>
  </si>
  <si>
    <t>с.Таукаратурык</t>
  </si>
  <si>
    <t>194057602</t>
  </si>
  <si>
    <t>уч.Бугуты</t>
  </si>
  <si>
    <t>194057603</t>
  </si>
  <si>
    <t>уч.Бурандасу</t>
  </si>
  <si>
    <t>194057604</t>
  </si>
  <si>
    <t>уч.Сарыбулак</t>
  </si>
  <si>
    <t>194059000</t>
  </si>
  <si>
    <t>Корамский с.о.</t>
  </si>
  <si>
    <t>194059100</t>
  </si>
  <si>
    <t>с.Корам</t>
  </si>
  <si>
    <t>194063000</t>
  </si>
  <si>
    <t>Кырбалтабайский с.о.</t>
  </si>
  <si>
    <t>194063100</t>
  </si>
  <si>
    <t>с.Кырбалтабай</t>
  </si>
  <si>
    <t>194063200</t>
  </si>
  <si>
    <t>с.Акжал</t>
  </si>
  <si>
    <t>194063300</t>
  </si>
  <si>
    <t>194063400</t>
  </si>
  <si>
    <t>194063500</t>
  </si>
  <si>
    <t>194064000</t>
  </si>
  <si>
    <t>Малыбайский с.о.</t>
  </si>
  <si>
    <t>194064100</t>
  </si>
  <si>
    <t>с.Малыбай</t>
  </si>
  <si>
    <t>194065000</t>
  </si>
  <si>
    <t>Масакский с.о.</t>
  </si>
  <si>
    <t>194065100</t>
  </si>
  <si>
    <t>с.Масак</t>
  </si>
  <si>
    <t>194065102</t>
  </si>
  <si>
    <t>уч.Кызылбаз</t>
  </si>
  <si>
    <t>194065105</t>
  </si>
  <si>
    <t>уч.Чадай</t>
  </si>
  <si>
    <t>194065200</t>
  </si>
  <si>
    <t>с.Hурлы</t>
  </si>
  <si>
    <t>194065202</t>
  </si>
  <si>
    <t>Подхоз</t>
  </si>
  <si>
    <t>194067000</t>
  </si>
  <si>
    <t>194067100</t>
  </si>
  <si>
    <t>с.Байтерек</t>
  </si>
  <si>
    <t>194067200</t>
  </si>
  <si>
    <t>194067300</t>
  </si>
  <si>
    <t>с.Койшибек</t>
  </si>
  <si>
    <t>194069000</t>
  </si>
  <si>
    <t>194069100</t>
  </si>
  <si>
    <t>194069200</t>
  </si>
  <si>
    <t>с.Кокпек</t>
  </si>
  <si>
    <t>194071000</t>
  </si>
  <si>
    <t>194071100</t>
  </si>
  <si>
    <t>с.Хусаина Бижанова</t>
  </si>
  <si>
    <t>194071200</t>
  </si>
  <si>
    <t>с.Байсеит</t>
  </si>
  <si>
    <t>194073000</t>
  </si>
  <si>
    <t>Рахатский с.о.</t>
  </si>
  <si>
    <t>194073100</t>
  </si>
  <si>
    <t>с.Кайназар</t>
  </si>
  <si>
    <t>194073200</t>
  </si>
  <si>
    <t>194073300</t>
  </si>
  <si>
    <t>с.Красный Восток</t>
  </si>
  <si>
    <t>194073400</t>
  </si>
  <si>
    <t>с.Рахат</t>
  </si>
  <si>
    <t>194075000</t>
  </si>
  <si>
    <t>Саймасайский с.о.</t>
  </si>
  <si>
    <t>194075100</t>
  </si>
  <si>
    <t>с.Саймасай</t>
  </si>
  <si>
    <t>194075200</t>
  </si>
  <si>
    <t>194077000</t>
  </si>
  <si>
    <t>Ташкенсазский с.о.</t>
  </si>
  <si>
    <t>194077100</t>
  </si>
  <si>
    <t>с.Ташкенсаз</t>
  </si>
  <si>
    <t>194077200</t>
  </si>
  <si>
    <t>с.Баяндай</t>
  </si>
  <si>
    <t>194077300</t>
  </si>
  <si>
    <t>с.Кульжинское</t>
  </si>
  <si>
    <t>194079000</t>
  </si>
  <si>
    <t>Красногорская п.а.</t>
  </si>
  <si>
    <t>114859100</t>
  </si>
  <si>
    <t>Услуги по торговле розничной, кроме предоставляемых за вознаграждение или на договорной основе,  деталями и принадлежностями для автомобилей через Интернет</t>
  </si>
  <si>
    <t>Услуги по торговле розничной,  кроме предоставляемых за вознаграждение или на договорной основе,  деталями и принадлежностями для автомобилей через фирмы посылочной торговли</t>
  </si>
  <si>
    <t>Услуги по торговле розничной прочие,  кроме предоставляемых за вознаграждение или на договорной основе,  деталями и принадлежностями для автомобилей, не включенными в другие группировки</t>
  </si>
  <si>
    <t>Услуги по торговле оптовой, кроме предоставляемых за вознаграждение или на договорной основе, мотоциклами и относящимися к ним деталями и принадлежностями</t>
  </si>
  <si>
    <t>Услуги по торговле розничной, кроме предоставляемых за вознаграждение или на договорной основе,    мотоциклами и относящимися к ним деталями и принадлежностями в специализированных магазинах</t>
  </si>
  <si>
    <t>Услуги по торговле розничной прочие, кроме предоставляемых за вознаграждение или на договорной основе,    мотоциклами и относящимися к ним деталями и принадлежностями</t>
  </si>
  <si>
    <t>46.11.11</t>
  </si>
  <si>
    <t>46.11.12</t>
  </si>
  <si>
    <t>46.11.19</t>
  </si>
  <si>
    <t>Услуги по торговле оптовой, предоставляемые за вознаграждение или на договорной основе, сырьем сельскохозяйственным, сырьем текстильным и полуфабрикатами</t>
  </si>
  <si>
    <t>46.12.11</t>
  </si>
  <si>
    <t>46.12.12</t>
  </si>
  <si>
    <t>46.12.13</t>
  </si>
  <si>
    <t>Услуги по торговле оптовой, предоставляемые за вознаграждение или на договорной основе, веществами химическими, удобрениями и продуктами агрохимическими</t>
  </si>
  <si>
    <t>Услуги по торговле оптовой, предоставляемые за вознаграждение или на договорной основе, компьютерами, программным обеспечением, оборудованием электронным и телекоммуникационным и  оборудованием офисным прочим</t>
  </si>
  <si>
    <t>Услуги по торговле оптовой, предоставляемые за вознаграждение или на договорной основе, судами, аппаратами летательными и  средствами транспортными  прочими, не включенными в другие группировки</t>
  </si>
  <si>
    <t>Услуги по торговле оптовой, предоставляемые за вознаграждение или на договорной основе,  мебелью</t>
  </si>
  <si>
    <t>Пасты для лепки; воск зубоврачебный и материалы на гипсовой основе, используемые в зубоврачебной практике, прочие; среды культурные для выращивания микроорганизмов; реагенты диагностические или лабораторные, не включенные в другие группировки</t>
  </si>
  <si>
    <t>Элементы химические  легированные, используемые в электронике</t>
  </si>
  <si>
    <t>Составы травления металлических поверхностей; ускорители вулканизации каучука, пластификаторы и стабилизаторы для резины и пластмасс; катализаторы, не включенные в другие группировки; алкилбензолы  и алкилнафталины смешанные</t>
  </si>
  <si>
    <t>Жгут и волокна синтетические штапельные некардочесаные и негребнечесаные</t>
  </si>
  <si>
    <t>Нити филаментные синтетические  прочие, одиночные</t>
  </si>
  <si>
    <t>Жгут и волокна искусственные штапельные некардочесаные и негребнечесаные</t>
  </si>
  <si>
    <t>Нити филаментные искусственные  прочие, одиночные</t>
  </si>
  <si>
    <t>Нити монофиламентные искусственные; лента и изделия аналогичные из материалов текстильных  искусственных</t>
  </si>
  <si>
    <t>Услуги в области  производства волокон химических</t>
  </si>
  <si>
    <t>Кислота салициловая, О-ацетилсалициловая; их соли и эфиры сложные</t>
  </si>
  <si>
    <t>Лизин, кислота глютаминовая и их соли; соли четвертичные и гидроксиды аммония; фосфоаминолипиды; амиды, их производные и соли</t>
  </si>
  <si>
    <t>Услуги по торговле оптовой, кроме предоставляемых за вознаграждение или на договорной основе,  цветами и растениями</t>
  </si>
  <si>
    <t>Услуги в области производства  продуктов фармацевтических основных</t>
  </si>
  <si>
    <t>Лекарства, содержащие алкалоиды или их производные, но не гормоны или антибиотики</t>
  </si>
  <si>
    <t>Услуги в области производства  препаратов фармацевтических</t>
  </si>
  <si>
    <t>Шины резиновые пневматические новые для мотоциклов или велосипедов</t>
  </si>
  <si>
    <t>Шины резиновые пневматические новые для автобусов или автомобилей грузовых, для авиации</t>
  </si>
  <si>
    <t>Шины резиновые пневматические новые прочие (для машин сельского и лесного хозяйства, машин производственных прочих)</t>
  </si>
  <si>
    <t>Услуги в области производства шин и камер резиновых, восстановление и капитальный ремонт шин резиновых</t>
  </si>
  <si>
    <t>Каучук невулканизированный и изделия из него; резина, (кроме эбонита), в виде нити, корда, пластин, листов, полос, стержней и профилей</t>
  </si>
  <si>
    <t>Изделия из резины, кроме эбонита, гигиенические или фармацевтические, включая соски</t>
  </si>
  <si>
    <t>Изделия из резины прочие, не включенные в другие группировки; эбонит во всех формах и изделия из него; покрытия напольные и маты из  пористой резины</t>
  </si>
  <si>
    <t>Трубы, трубки,  шланги и фитинги из пластмасс прочие</t>
  </si>
  <si>
    <t>Плиты, листы, пленка, фольга и полосы из пластмасс, неармированные или некомбинированные с материалами прочими</t>
  </si>
  <si>
    <t>Коробки, ящики, тара решетчатая и изделия из пластмасс аналогичные</t>
  </si>
  <si>
    <t>Ванны, раковины для умывальников, унитазы и крышки, бачки смывные и изделия санитарно-технические прочие из пластмасс</t>
  </si>
  <si>
    <t>Линолеум и эластичные напольные покрытия  типа винила, линолеума и т.д.</t>
  </si>
  <si>
    <t>Ленты, плиты, полосы, листы, пленка, фольга и прочие плоские формы, самоклеящиеся из пластмасс, прочие</t>
  </si>
  <si>
    <t>Предметы домашнего обихода столовые, кухонные, туалетные и прочие из пластмасс</t>
  </si>
  <si>
    <t>Детали ламп и арматуры осветительной, указатели светящиеся и изделия аналогичные из пластмасс, не включенные в другие группировки</t>
  </si>
  <si>
    <t>Услуги в области производства деталей и изделий из пластмассы прочих</t>
  </si>
  <si>
    <t>Проведение республиканских школьных олимпиад, конкурсов, внешкольных мероприятий республиканского значения</t>
  </si>
  <si>
    <t>Целевые трансферты на развитие областным бюджетам, бюджетам городов Астаны и Алматы на строительство и реконструкцию объектов образования и областному бюджету Алматинской области и бюджету города Алматы для сейсмоусиления объектов образования</t>
  </si>
  <si>
    <t>Прикладные научные исследования в области образования</t>
  </si>
  <si>
    <t>Подготовка кадров в области культуры и искусства</t>
  </si>
  <si>
    <t>Материально-техническое оснащение Министерства образования и науки Республики Казахстан</t>
  </si>
  <si>
    <t>Оплата услуг поверенным агентам по возврату образовательных кредитов</t>
  </si>
  <si>
    <t>Обеспечение качества образования</t>
  </si>
  <si>
    <t>Приобретение и доставка учебников, учебно-методических комплексов для областных государственных учреждений образования</t>
  </si>
  <si>
    <t>Проведение школьных олимпиад, внешкольных мероприятий и конкурсов областного масштаба</t>
  </si>
  <si>
    <t>Обследование психического здоровья детей и подростков и оказание психолого-медико-педагогической консультативной помощи населению</t>
  </si>
  <si>
    <t>Реабилитация и социальная адаптация детей и подростков с проблемами в развитии</t>
  </si>
  <si>
    <t>Присуждение грантов областным государственным учреждениям образования за высокие показатели работы</t>
  </si>
  <si>
    <t>Методическая работа</t>
  </si>
  <si>
    <t>Информатизация системы образования в государственных учреждениях образования города республиканского значения, столицы</t>
  </si>
  <si>
    <t>Услуги в области производства меди и изделий из нее</t>
  </si>
  <si>
    <t>24.44.99</t>
  </si>
  <si>
    <t>24.45.11</t>
  </si>
  <si>
    <t>24.45.12</t>
  </si>
  <si>
    <t>24.45.21</t>
  </si>
  <si>
    <t>575 Миллиард рублов таджикских</t>
  </si>
  <si>
    <t>576 Триллион рублов таджикских</t>
  </si>
  <si>
    <t>596 Метр кубический в секунду</t>
  </si>
  <si>
    <t>598 Метр кубический в час</t>
  </si>
  <si>
    <t>599 Тысяча метров кубических в сутки</t>
  </si>
  <si>
    <t>616 Бобина</t>
  </si>
  <si>
    <t>625 Лист</t>
  </si>
  <si>
    <t>626 Сто листов</t>
  </si>
  <si>
    <t>630 Тысяча кирпичей стандартных условных</t>
  </si>
  <si>
    <t>638 Гросс</t>
  </si>
  <si>
    <t>639 Доза</t>
  </si>
  <si>
    <t>640 Тысяча доз</t>
  </si>
  <si>
    <t>641 Дюжина</t>
  </si>
  <si>
    <t>642 Единица</t>
  </si>
  <si>
    <t>643 Тысяча единиц</t>
  </si>
  <si>
    <t>644 Миллион единиц</t>
  </si>
  <si>
    <t>647 Кормовая единица</t>
  </si>
  <si>
    <t>648 Центнер кормовых единиц</t>
  </si>
  <si>
    <t>650 Центнер с гектара</t>
  </si>
  <si>
    <t>657 Изделие</t>
  </si>
  <si>
    <t>683 Сто ящиков</t>
  </si>
  <si>
    <t>698 Место</t>
  </si>
  <si>
    <t>699 Тысяча мест</t>
  </si>
  <si>
    <t>704 Набор</t>
  </si>
  <si>
    <t>715 Пара</t>
  </si>
  <si>
    <t>717 Тысяча пар условных</t>
  </si>
  <si>
    <t>730 Два десятка</t>
  </si>
  <si>
    <t>731 Гросс большой</t>
  </si>
  <si>
    <t>732 Десять пар</t>
  </si>
  <si>
    <t>733 Дюжина пар</t>
  </si>
  <si>
    <t>734 Посылка</t>
  </si>
  <si>
    <t>735 Часть</t>
  </si>
  <si>
    <t>736 Рулон</t>
  </si>
  <si>
    <t>737 Дюжина рулонов</t>
  </si>
  <si>
    <t>738 Стандарт короткий</t>
  </si>
  <si>
    <t>740 Дюжина штук</t>
  </si>
  <si>
    <t>744 Процент</t>
  </si>
  <si>
    <t>745 Элемент</t>
  </si>
  <si>
    <t>746 Промилле</t>
  </si>
  <si>
    <t>751 Тысяча рулонов</t>
  </si>
  <si>
    <t>778 Упаковка</t>
  </si>
  <si>
    <t>779 Миллион упаковок</t>
  </si>
  <si>
    <t>780 Дюжина упаковок</t>
  </si>
  <si>
    <t>781 Сто упаковок</t>
  </si>
  <si>
    <t>783 Тысяча упаковок</t>
  </si>
  <si>
    <t>792 Человек</t>
  </si>
  <si>
    <t>Черепица керамическая неогнеупорная кровельная, дефлекторы, облицовка дымоходов и труб вытяжных, украшения архитектурные и изделия керамические строительные прочие</t>
  </si>
  <si>
    <t>Услуги в области производства кирпичей, плиток и изделий строительных из глины обожженной</t>
  </si>
  <si>
    <t>Изделия столовые, кухонные, хозяйственные прочие и принадлежности туалетные из фарфора</t>
  </si>
  <si>
    <t>Изделия столовые, кухонные, хозяйственные прочие и принадлежности туалетные, кроме из фарфора</t>
  </si>
  <si>
    <t>Услуги в области производства изделий керамических бытовых и декоративных</t>
  </si>
  <si>
    <t>Услуги в области производства изделий керамических  санитарно-технических</t>
  </si>
  <si>
    <t>Изоляторы электрические  и арматура изолирующая керамические для машин, устройств и оборудования электрических</t>
  </si>
  <si>
    <t>Услуги в области  производства изоляторов электрических и арматуры изолирующей керамических</t>
  </si>
  <si>
    <t>Изделия керамические лабораторного, химического или прочего технического назначения из фарфора</t>
  </si>
  <si>
    <t>Изделия керамические лабораторного, химического или прочего технического назначения, кроме изделий из фарфора</t>
  </si>
  <si>
    <t>Портландцемент, цемент глиноземистый, цемент шлаковый и цементы гидравлические аналогичные</t>
  </si>
  <si>
    <t>Элементы конструкций сборные для строительства, в том числе гражданского, из цемента, бетона или камня искусственного</t>
  </si>
  <si>
    <t>Услуги в области производства изделий из  гипса для строительных целей</t>
  </si>
  <si>
    <t>Услуги в области  производства бетона товарного</t>
  </si>
  <si>
    <t>Панели, плиты, доски, бруски, блоки и изделия аналогичные из волокон растительных, соломы или отходов древесных, агломерированных с веществами связующими минеральными</t>
  </si>
  <si>
    <t>Мрамор, травертин, алебастр обработанные для памятников, отделки и строительства и изделия из них (кроме брусчатки, бордюрных камней, плит каменных, черепицы и изделий аналогичных); гранулы искусственно окрашенные, щебенка и порошок из мрамора, травертина</t>
  </si>
  <si>
    <t>Камень обработанный прочий для памятников, отделки и строительства и изделия из него; гранулы и порошки из камня природного прочего, искусственно окрашенного; изделия из сланца агломерированного</t>
  </si>
  <si>
    <t>Жернова, камни точильные, круги шлифовальные и изделия аналогичные без обрамления для шлифовки и их части из камня природного, материалов абразивных агломерированных природных или искусственных, или из керамики</t>
  </si>
  <si>
    <t>Волокна асбестовые обработанные; смеси на основе асбеста и карбоната магния; изделия из таких смесей или асбеста; материал фрикционный для тормозов, муфт и изделий аналогичного типа в несмонтированном состоянии</t>
  </si>
  <si>
    <t>Смеси битумные, основанные на материалах каменных природных или искусственных, битуме нефтяном, асфальте природном или связанных с ними субстанциях</t>
  </si>
  <si>
    <t>Услуги в области производства изделий минеральных неметаллических прочих, не включенных в другие группировки</t>
  </si>
  <si>
    <t>Металлопродукты, полученные путем прямого восстановления железа; железо губчатое прочее, в кусках, окатышах или формах аналогичных;  железо, имеющее минимальную чистоту в весе 99,94%  в кусках, окатышах и формах аналогичных</t>
  </si>
  <si>
    <t>Услуги по торговле оптовой,   кроме предоставляемых за вознаграждение или на договорной основе, инвентарем, машинами и оборудованием для сельского и лесного хозяйства, включая трактора</t>
  </si>
  <si>
    <t>Услуги по торговле  оптовой, кроме предоставляемых за вознаграждение или на договорной основе, инвентарем, машинами и оборудованием для газонов и садов</t>
  </si>
  <si>
    <t>Услуги по торговле оптовой, кроме предоставляемых за вознаграждение или на договорной основе, станками деревообрабатывающими</t>
  </si>
  <si>
    <t>Услуги по торговле оптовой, кроме предоставляемых за вознаграждение или на договорной основе, станками металлообрабатывающими</t>
  </si>
  <si>
    <t>Стержни и прутки прочие из стали легированной прочей штампованные, горячекатаные, горячепротянутые, горячепрессованные, но без дальнейшей обработки (включая скрученные после прокатки)</t>
  </si>
  <si>
    <t>Профили открытые из стали нелегированной горячекатаные, горячепротянутые или горячепрессованные, но без дальнейшей обработки</t>
  </si>
  <si>
    <t>Профили открытые из стали нержавеющей горячекатаные, горячепротянутые или горячепрессованные, но без дальнейшей обработки</t>
  </si>
  <si>
    <t>Профили открытые из стали легированной прочей  горячекатаные, горячепротянутые или горячепрессованные, но без дальнейшей обработки</t>
  </si>
  <si>
    <t>Трубы для нефте- и газопроводов, сварные, с наружным диаметром  свыше 406,4 мм стальные</t>
  </si>
  <si>
    <t>Трубы обсадные и  буровые для бурения скважин нефтяных и газовых, сварные,  с наружным диаметром  свыше 406,4 мм, стальные</t>
  </si>
  <si>
    <t>Трубы и трубки прочие  круглого сечения, сварные, с наружным диаметром свыше 406,4 мм стальные</t>
  </si>
  <si>
    <t>Трубы и трубки прочие со швом открытым или клепанные или соединенные аналогичным способом, круглого сечения с наружным диаметром свыше 406,4 мм стальные</t>
  </si>
  <si>
    <t>Трубы для нефте- и газопроводов, сварные, с наружным диаметром  не более 406,4 мм, стальные</t>
  </si>
  <si>
    <t>Трубы обсадные и буровые для бурения скважин нефтяных и газовых, сварные, с наружным диаметром  не более 406,4 мм, стальные</t>
  </si>
  <si>
    <t>Трубы и трубки прочие, сварные, круглого сечения с наружным диаметром не более 406,4 мм, стальные</t>
  </si>
  <si>
    <t>Трубы и трубки прочие со швом открытым или клепаные или соединенные аналогичным способом, с наружным диаметром не более 406,4 мм, стальные</t>
  </si>
  <si>
    <t>Прутки (стержни) и профили холоднотянутые из стали нелегированной (углеродистой)</t>
  </si>
  <si>
    <t>Услуги по торговле оптовой, кроме предоставляемых за вознаграждение или на договорной основе, электрооборудованием и электроприборами профессиональными и электроматериалами, включая оборудование электросвязи</t>
  </si>
  <si>
    <t>Услуги по торговле оптовой,  кроме предоставляемых за вознаграждение или на договорной основе, оружием и боеприпасами</t>
  </si>
  <si>
    <t>Услуги по торговле оптовой, кроме предоставляемых за вознаграждение или на договорной основе, машинами, приборами, оборудованием для общих и специальных целей прочими</t>
  </si>
  <si>
    <t>Услуги по торговле оптовой, кроме предоставляемых за вознаграждение или на договорной основе, топливом твердым</t>
  </si>
  <si>
    <t>Услуги по торговле оптовой, кроме предоставляемых за вознаграждение или на договорной основе, бензином</t>
  </si>
  <si>
    <t>Услуги по торговле оптовой, кроме предоставляемых за вознаграждение или на договорной основе, топливом  жидким и газообразным прочим и продуктами аналогичными</t>
  </si>
  <si>
    <t>Услуги по торговле оптовой, кроме предоставляемых за вознаграждение или на договорной основе, рудами железными</t>
  </si>
  <si>
    <t>Услуги по торговле оптовой, кроме предоставляемых за вознаграждение или на договорной основе, рудами металлов цветных</t>
  </si>
  <si>
    <t>Услуги по торговле оптовой, кроме предоставляемых за вознаграждение или на договорной основе, металлами черными в первичных формах</t>
  </si>
  <si>
    <t>Услуги по торговле оптовой, кроме предоставляемых за вознаграждение или на договорной основе, металлами цветными в первичных формах</t>
  </si>
  <si>
    <t>Услуги по торговле оптовой, кроме предоставляемых за вознаграждение или на договорной основе, древесиной необработанной</t>
  </si>
  <si>
    <t>Услуги по торговле оптовой, кроме предоставляемых за вознаграждение или на договорной основе, продуктами первичной обработки древесины</t>
  </si>
  <si>
    <t>Проволока, полученная путем холодного вытягивания, из стали легированной прочей</t>
  </si>
  <si>
    <t>Услуги в области  производства проволоки путем холодного вытягивания</t>
  </si>
  <si>
    <t>Платина и металлы драгоценные прочие, необработанные или полуобработанные, или в виде порошка</t>
  </si>
  <si>
    <t>Металлы неблагородные (недрагоценные) или серебро полуобработанные, плакированные золотом, без дальнейшей обработки</t>
  </si>
  <si>
    <t>Оценка, хранение и реализация конфискованного имущества, поступившего в республиканскую собственность по отдельным основаниям</t>
  </si>
  <si>
    <t>Обеспечение отправления правосудия местными органами судебной власти и исполнения судебных решений</t>
  </si>
  <si>
    <t>Обеспечение администрирования отправления правосудия местными органами судебной власти и исполнения судебных решений</t>
  </si>
  <si>
    <t>Капитальный ремонт зданий, помещений и сооружений органов судебной системы</t>
  </si>
  <si>
    <t>Материально-техническое оснащение органов судебной системы</t>
  </si>
  <si>
    <t>Оценка, хранение и реализация арестованного имущества, поступившего в целях исполнения судебных актов</t>
  </si>
  <si>
    <t>Деятельность по обеспечению законности и правопорядка</t>
  </si>
  <si>
    <t>Генеральная прокуратура Республики Казахстан</t>
  </si>
  <si>
    <t>Межгосударственное информационное взаимодействие по ведению криминального и оперативного учетов</t>
  </si>
  <si>
    <t>Материально-техническое оснащение Генеральной прокуратуры Республики Казахстан</t>
  </si>
  <si>
    <t>Капитальный ремонт зданий, помещений и сооружений Генеральной прокуратуры Республики Казахстан</t>
  </si>
  <si>
    <t>Деятельность по обеспечению безопасности личности, общества и государства</t>
  </si>
  <si>
    <t>Услуги по обеспечению технической защиты информации в государственных органах и учреждениях</t>
  </si>
  <si>
    <t>Обеспечение фельдъегерской связью государственных учреждений</t>
  </si>
  <si>
    <t>Услуги по подготовке и повышению квалификации специалистов государственных органов и учреждений в области информационной безопасности</t>
  </si>
  <si>
    <t>Комитет национальной безопасности Республики Казахстан</t>
  </si>
  <si>
    <t>Обеспечение национальной безопасности</t>
  </si>
  <si>
    <t>Программа развития системы национальной безопасности</t>
  </si>
  <si>
    <t>Служба охраны Президента Республики Казахстан</t>
  </si>
  <si>
    <t>Обеспечение безопасности Глав государств и отдельных должностных лиц</t>
  </si>
  <si>
    <t>Уголовно-исполнительная система</t>
  </si>
  <si>
    <t>Строительство и реконструкция объектов здравоохранения</t>
  </si>
  <si>
    <t>Услуги по хранению ценностей исторического наследия в области здравоохранения</t>
  </si>
  <si>
    <t>Капитальный ремонт зданий, помещений и сооружений государственных организаций здравоохранения на республиканском уровне</t>
  </si>
  <si>
    <t>Материально-техническое оснащение государственных организаций здравоохранения на республиканском уровне</t>
  </si>
  <si>
    <t>Развитие мобильной и телемедицины в здравоохранении аульной (сельской) местности</t>
  </si>
  <si>
    <t>Обувь с верхом из материалов текстильных, кроме обуви спортивной</t>
  </si>
  <si>
    <t>Обувь спортивная прочая, кроме ботинок лыжных и коньков</t>
  </si>
  <si>
    <t>Шерсть древесная; мука древесная</t>
  </si>
  <si>
    <t>Щепа или стружка древесные</t>
  </si>
  <si>
    <t>Изделия из пробки натуральной</t>
  </si>
  <si>
    <t>Тест-лайнер (картон регенерированный для плоских слоев картона гофрированного)</t>
  </si>
  <si>
    <t>Бумага и картон фильтровальные; бумага войлочная</t>
  </si>
  <si>
    <t>Картон немелованный, серый</t>
  </si>
  <si>
    <t>Гигиенические полотенца и тампоны, салфетки и полотенца для детей и изделия гигиенические прочие, предметы одежды и аксессуары одежды из массы бумажной, бумаги, ваты целлюлозной или полотна из волокна целлюлозного</t>
  </si>
  <si>
    <t>Обои и материалы для оклеивания стен аналогичные; бумага для окон прозрачная</t>
  </si>
  <si>
    <t>Услуги по печатанию этикеток и ярлыков</t>
  </si>
  <si>
    <t>Социальное обеспечение</t>
  </si>
  <si>
    <t>Министерство труда и социальной защиты населения Республики Казахстан</t>
  </si>
  <si>
    <t>Государственные базовые пенсионные выплаты</t>
  </si>
  <si>
    <t>Выплата обязательств по государственной гарантии сохранности обязательных пенсионных взносов в накопительных пенсионных фондах</t>
  </si>
  <si>
    <t>Государственные социальные пособия</t>
  </si>
  <si>
    <t>По случаю потери кормильца</t>
  </si>
  <si>
    <t>По возрасту</t>
  </si>
  <si>
    <t>Специальные государственные пособия</t>
  </si>
  <si>
    <t>Инвалиды ВОВ</t>
  </si>
  <si>
    <t>Участники ВОВ</t>
  </si>
  <si>
    <t>Лица, приравненные к инвалидам ВОВ</t>
  </si>
  <si>
    <t>Лица, приравненные к участникам ВОВ</t>
  </si>
  <si>
    <t>Вдовы воинов, погибших в ВОВ</t>
  </si>
  <si>
    <t>Жены (мужья) умерших инвалидов ВОВ</t>
  </si>
  <si>
    <t>Прокат плоский из кремнистой электростали, шириной &gt;=600 мм</t>
  </si>
  <si>
    <t>Стержни и прутки горячекатаные в свободно смотанных бухтах из стали нержавеющей</t>
  </si>
  <si>
    <t>Изделия из черных металлов для железнодорожных путей</t>
  </si>
  <si>
    <t>Трубы для нефте- и газопроводов бесшовные стальные</t>
  </si>
  <si>
    <t>Трубы обсадные и буровые для бурения скважин нефтяных и газовых, бесшовные, стальные</t>
  </si>
  <si>
    <t>Профили и уголки полученные холодной штамповкой или гибкой из стали нелегированной (углеродистой)</t>
  </si>
  <si>
    <t>Алюминий необработанный</t>
  </si>
  <si>
    <t>Оксид алюминия, кроме корунда искусственного</t>
  </si>
  <si>
    <t>Проволока алюминиевая</t>
  </si>
  <si>
    <t>Прутки, стержни, профили и проволока оловянные</t>
  </si>
  <si>
    <t>Проволока медная</t>
  </si>
  <si>
    <t>Трубы диаметров большого и малого из меди или фитинги для них</t>
  </si>
  <si>
    <t>Никель необработанный</t>
  </si>
  <si>
    <t>Трубы диаметров большого и малого из никеля или фитинги для них</t>
  </si>
  <si>
    <t>Услуги по литью чугуна ковкого</t>
  </si>
  <si>
    <t>Услуги по литью чугуна с графитом шаровидным</t>
  </si>
  <si>
    <t>Услуги по литью чугуна серого</t>
  </si>
  <si>
    <t>Мосты и секции мостов из металлов черных</t>
  </si>
  <si>
    <t>Башни и мачты решетчатые из металлов черных</t>
  </si>
  <si>
    <t>Котлы паровые или парогенерирующие прочие; котлы, работающие на воде перегретой</t>
  </si>
  <si>
    <t>Реакторы ядерные, кроме сепараторов изотопных</t>
  </si>
  <si>
    <t>Части реакторов ядерных, кроме сепараторов изотопных</t>
  </si>
  <si>
    <t>Части оружия боевого и прочего</t>
  </si>
  <si>
    <t>Замки для зданий из металлов неблагородных (недрагоценных)</t>
  </si>
  <si>
    <t>Резерв Правительства Республики Казахстан на неотложные затраты</t>
  </si>
  <si>
    <t>Резерв Правительства Республики Казахстан на исполнение обязательств по решениям судов</t>
  </si>
  <si>
    <t>Выполнение обязательств по государственным гарантиям</t>
  </si>
  <si>
    <t>Резерв Правительства Республики Казахстан на покрытие дефицита наличности по бюджетам</t>
  </si>
  <si>
    <t>Выкуп размещаемых акций АО «Акбакайский горно-металлургический комбинат»</t>
  </si>
  <si>
    <t>Формирование и увеличение уставного капитала АО «Фонд стрессовых активов»</t>
  </si>
  <si>
    <t>Расходы на новые инициативы</t>
  </si>
  <si>
    <t>Разработка и экспертиза технико-экономических обоснований республиканских бюджетных инвестиционных и концессионных проектов, мастер-планов, консультативное сопровождение концессионных проектов</t>
  </si>
  <si>
    <t>Целевые текущие трансферты областному бюджету Кызылординской области на обеспечение деятельности специального представителя Президента Республики Казахстан на комплексе «Байконур»</t>
  </si>
  <si>
    <t>Увеличение уставного капитала АО «Фонд национального благосостояния «Самрук-Казына» для обеспечения конкурентоспособности и устойчивости национальной экономики</t>
  </si>
  <si>
    <t>Кредитование АО «Фонд национального благосостояния «Самрук-Казына» для обеспечения конкурентоспособности и устойчивости национальной экономики</t>
  </si>
  <si>
    <t>Создание международного центра приграничного сотрудничества «Хоргос»</t>
  </si>
  <si>
    <t>Обеспечение представления интересов Республики Казахстан в сфере внешней торговли, а также содействие развитию торгово-экономических связей между Республикой Казахстан и зарубежными странами</t>
  </si>
  <si>
    <t>Создание и развитие специальной экономической зоны в Республике Казахстан</t>
  </si>
  <si>
    <t>Внедрение современных управленческих технологий</t>
  </si>
  <si>
    <t>Формирование или увеличение уставного капитала юридических лиц</t>
  </si>
  <si>
    <t>Резерв местного исполнительного органа области</t>
  </si>
  <si>
    <t>Чрезвычайный резерв местного исполнительного органа области для ликвидации чрезвычайных ситуаций природного и техногенного характера на территории области</t>
  </si>
  <si>
    <t>Резерв местного исполнительного органа области на неотложные затраты</t>
  </si>
  <si>
    <t>Резерв местного исполнительного органа области на исполнение обязательств по решениям судов</t>
  </si>
  <si>
    <t>Резерв местного исполнительного органа области на покрытие дефицита наличности бюджетов районов (городов областного значения)</t>
  </si>
  <si>
    <t>Управление экономики и бюджетного планирования области</t>
  </si>
  <si>
    <t>Разработка технико-экономического обоснования местных бюджетных инвестиционных проектов и концессионных проектов и проведение его экспертизы</t>
  </si>
  <si>
    <t>Реализация Стратегии индустриально-инновационного развития</t>
  </si>
  <si>
    <t>Чрезвычайный резерв местного исполнительного органа города республиканского значения, столицы для ликвидации чрезвычайных ситуаций природного и техногенного характера на территории города республиканского значения, столицы</t>
  </si>
  <si>
    <t>Резерв местного исполнительного органа города республиканского значения, столицы на неотложные затраты</t>
  </si>
  <si>
    <t>Резерв местного исполнительного органа города республиканского значения, столицы на исполнение обязательств по решениям судов</t>
  </si>
  <si>
    <t>Резерв местного исполнительного органа района (города областного значения) на неотложные затраты</t>
  </si>
  <si>
    <t>Карты игральные</t>
  </si>
  <si>
    <t>Стерилизаторы медицинские, хирургические или лабораторные</t>
  </si>
  <si>
    <t>Части и принадлежности протезов и приспособлений ортопедических</t>
  </si>
  <si>
    <t>Линзы контактные; линзы для очков из стекла; линзы для очков из материалов прочих</t>
  </si>
  <si>
    <t>Щетки туалетные для ухода за внешностью; кисти художественные, кисточки для письма и для косметики; щетки зубные</t>
  </si>
  <si>
    <t>Услуги по ремонту и техническому обслуживанию парогенераторов (кроме котлов водяных центрального отопления)</t>
  </si>
  <si>
    <t>Услуги по ремонту и техническому обслуживанию печей и горелок печных</t>
  </si>
  <si>
    <t>Услуги по установке оборудования офисного и машин бухгалтерских</t>
  </si>
  <si>
    <t>Услуги по установке станков металлообрабатывающих</t>
  </si>
  <si>
    <t>Услуги по установке оборудования профессионального медицинского и приборов точных и оптических</t>
  </si>
  <si>
    <t>Лед, включая лед для охлаждения (то есть непищевой)</t>
  </si>
  <si>
    <t>Вода питьевая</t>
  </si>
  <si>
    <t>Вода непитьевая</t>
  </si>
  <si>
    <t>Демонтаж после аварий, кроме судов и средств плавучих</t>
  </si>
  <si>
    <t>Отходы бумажные и картонные</t>
  </si>
  <si>
    <t>Отходы неопасные металлические</t>
  </si>
  <si>
    <t>Отходы и лом первичных элементов, батарей первичных элементов, аккумуляторов электрических</t>
  </si>
  <si>
    <t>Электрофоны, проигрыватели, плееры для воспроизведения звукозаписи, плееры кассетные и аппаратура звуковоспроизводящая прочая</t>
  </si>
  <si>
    <t>Магнитофоны и аппаратура звукозаписывающая  прочая</t>
  </si>
  <si>
    <t>Мониторы и проекторы, не включающие телеаппаратуру  и  преимущественно не используемые в системе автоматической обработки данных</t>
  </si>
  <si>
    <t>Громкоговорители; телефоны головные, наушники и в том числе установки, комбинированные с микрофоном или громкоговорителем</t>
  </si>
  <si>
    <t>Электроусилители звуковых  частот; устройства электрические для усиления звука</t>
  </si>
  <si>
    <t>Части и принадлежности для аппаратуры звукозаписывающей и звуковоспроизводящей и видеоаппаратуры</t>
  </si>
  <si>
    <t>Услуги в области производства приборов электронных для пользователей</t>
  </si>
  <si>
    <t>Компасы для определения направления; приборы и инструменты навигационные прочие</t>
  </si>
  <si>
    <t>Дальномеры, теодолиты и тахометры; приборы и инструменты геодезические, гидрографические, океанографические, гидрологические, метеорологические или геофизические прочие</t>
  </si>
  <si>
    <t>Приборы для измерения линейных размеров ручные (включая микрометры и кронциркули), не включенные в другие группировки</t>
  </si>
  <si>
    <t>Приборы и аппаратура для обнаружения и измерения излучений ионизирующих</t>
  </si>
  <si>
    <t>Приборы и аппаратура для измерения электрических величин без устройства записывающего</t>
  </si>
  <si>
    <t>Приборы и аппаратура  для измерения параметров дистанционной связи</t>
  </si>
  <si>
    <t>Ареометры, термометры, пирометры, барометры, гигрометры и психрометры</t>
  </si>
  <si>
    <t>Машины и приборы для испытания механических характеристик материалов</t>
  </si>
  <si>
    <t>Счетчики производства или потребления газа, жидкости или электроэнергии</t>
  </si>
  <si>
    <t>Счетчики числа оборотов и счетчики количества продукции, таксометры; спидометры и тахометры; стробоскопы</t>
  </si>
  <si>
    <t>Части оборудования радиолокационного и аппаратуры радионавигационной</t>
  </si>
  <si>
    <t>Части и принадлежности приборов и аппаратуры, относящихся к группировкам 26.51.12, 26.51.32, 26.51.33, 26.51.4 и 26.51.5; микрометры; части, не включенные в другие группировки</t>
  </si>
  <si>
    <t>Услуги в области производства оборудования для измерения, тестирования и навигации</t>
  </si>
  <si>
    <t>Услуги по распространению кинофильмов, видеопродукции и телевизионных программ прочие</t>
  </si>
  <si>
    <t>Партитуры музыкальные в  электронном виде</t>
  </si>
  <si>
    <t>Услуги по предоставлению лицензий на право использования оригиналов материалов акустических</t>
  </si>
  <si>
    <t>60.10.11</t>
  </si>
  <si>
    <t>60.10.12</t>
  </si>
  <si>
    <t>60.10.20</t>
  </si>
  <si>
    <t>60.10.30</t>
  </si>
  <si>
    <t>Услуги по созданию и трансляции телепрограмм прочие, кроме подписки</t>
  </si>
  <si>
    <t>Услуги по созданию и трансляции телепрограмм по подписке в режиме он-лайн</t>
  </si>
  <si>
    <t>Услуги по созданию и трансляции  телепрограмм по подписке прочие</t>
  </si>
  <si>
    <t>61.10.11</t>
  </si>
  <si>
    <t>61.10.12</t>
  </si>
  <si>
    <t>Услуги телефонные фиксированные - параметры телефонных сообщений</t>
  </si>
  <si>
    <t>61.10.13</t>
  </si>
  <si>
    <t>Услуги частных сетей по предоставлению линий телекоммуникационных проводных</t>
  </si>
  <si>
    <t>61.10.20</t>
  </si>
  <si>
    <t>61.10.30</t>
  </si>
  <si>
    <t>точка Есенбаза</t>
  </si>
  <si>
    <t>154251103</t>
  </si>
  <si>
    <t>точка Каратогай</t>
  </si>
  <si>
    <t>154251106</t>
  </si>
  <si>
    <t>точка Акбалшик</t>
  </si>
  <si>
    <t>154251300</t>
  </si>
  <si>
    <t>с.Тентеккара</t>
  </si>
  <si>
    <t>154253000</t>
  </si>
  <si>
    <t>Исатайский с.о.</t>
  </si>
  <si>
    <t>154253100</t>
  </si>
  <si>
    <t>с.Жарсай</t>
  </si>
  <si>
    <t>154255000</t>
  </si>
  <si>
    <t>Бегалинский с.о.</t>
  </si>
  <si>
    <t>154255100</t>
  </si>
  <si>
    <t>154255102</t>
  </si>
  <si>
    <t>точка Куккуз</t>
  </si>
  <si>
    <t>154255103</t>
  </si>
  <si>
    <t>точка Кульчук</t>
  </si>
  <si>
    <t>154255104</t>
  </si>
  <si>
    <t>точка Плотина</t>
  </si>
  <si>
    <t>154255105</t>
  </si>
  <si>
    <t>точка Серкебай</t>
  </si>
  <si>
    <t>154255106</t>
  </si>
  <si>
    <t>точка Солдатское</t>
  </si>
  <si>
    <t>154257000</t>
  </si>
  <si>
    <t>154257100</t>
  </si>
  <si>
    <t>а.Кызылжар</t>
  </si>
  <si>
    <t>154257300</t>
  </si>
  <si>
    <t>а.Каракемер</t>
  </si>
  <si>
    <t>154258000</t>
  </si>
  <si>
    <t>а.о.им.И.Курманова</t>
  </si>
  <si>
    <t>154258100</t>
  </si>
  <si>
    <t>с.Бегалы</t>
  </si>
  <si>
    <t>154258102</t>
  </si>
  <si>
    <t>точка Искра</t>
  </si>
  <si>
    <t>154258103</t>
  </si>
  <si>
    <t>точка Тасымсай</t>
  </si>
  <si>
    <t>154258500</t>
  </si>
  <si>
    <t>а.Егиндибулак</t>
  </si>
  <si>
    <t>154258502</t>
  </si>
  <si>
    <t>точка Акбаза</t>
  </si>
  <si>
    <t>154258503</t>
  </si>
  <si>
    <t>точка Жанабаз</t>
  </si>
  <si>
    <t>154258504</t>
  </si>
  <si>
    <t>точка Дворникбаз</t>
  </si>
  <si>
    <t>Услуги в области производства приборов оптических и фото- и кинооборудования</t>
  </si>
  <si>
    <t>Носители магнитные, не записанные, кроме карточек с магнитной полосой</t>
  </si>
  <si>
    <t>Носители для  записи прочие, включая матрицы и оригиналы для производства дисков</t>
  </si>
  <si>
    <t>Услуги по передаче данных по сетям телекоммуникационным проводным</t>
  </si>
  <si>
    <t>Услуги по доступу к Интернету широкополосному по сетям проводным</t>
  </si>
  <si>
    <t>Услуги по распространению  программ по инфраструктуре кабельной, основной программный пакет</t>
  </si>
  <si>
    <t>Услуги частных сетей  по предоставлению  линий телекоммуникационных беспроводных</t>
  </si>
  <si>
    <t>Услуги по передаче данных по сетям телекоммуникационным беспроводным</t>
  </si>
  <si>
    <t>Услуги по доступу к Интернету узкополосному по сетям беспроводным</t>
  </si>
  <si>
    <t>Услуги по доступу к Интернету широкополосному по сетям беспроводным</t>
  </si>
  <si>
    <t>Услуги спутниковой связи, кроме услуг по распространению программ через спутник</t>
  </si>
  <si>
    <t>62.01.11</t>
  </si>
  <si>
    <t>62.01.12</t>
  </si>
  <si>
    <t>62.01.21</t>
  </si>
  <si>
    <t>62.01.29</t>
  </si>
  <si>
    <t>62.02.10</t>
  </si>
  <si>
    <t>62.02.20</t>
  </si>
  <si>
    <t>Услуги консультационные по  программному обеспечению</t>
  </si>
  <si>
    <t>62.03.11</t>
  </si>
  <si>
    <t>62.03.12</t>
  </si>
  <si>
    <t>62.09.10</t>
  </si>
  <si>
    <t>62.09.20</t>
  </si>
  <si>
    <t>Услуги в области информационных технологий и компьютерных систем прочие, не включенные в другие группировки</t>
  </si>
  <si>
    <t>63.11.11</t>
  </si>
  <si>
    <t>63.11.12</t>
  </si>
  <si>
    <t>Услуги по обработке сайтов в «Интернете»</t>
  </si>
  <si>
    <t>63.11.13</t>
  </si>
  <si>
    <t>63.11.19</t>
  </si>
  <si>
    <t>63.11.21</t>
  </si>
  <si>
    <t>63.11.22</t>
  </si>
  <si>
    <t>63.11.30</t>
  </si>
  <si>
    <t>Услуги по предоставлению места  или времени для рекламы в Интернете</t>
  </si>
  <si>
    <t>63.12.10</t>
  </si>
  <si>
    <t>Услуги информационных агентств, предоставляемые газетам и периодическим изданиям</t>
  </si>
  <si>
    <t>Услуги информационных агентств, предоставляемые аудиовизуальным средствам массовой информации</t>
  </si>
  <si>
    <t>64.11.10</t>
  </si>
  <si>
    <t>Услуги по предоставлению кредитов ипотечных под помещения жилые учреждениями денежно-кредитными</t>
  </si>
  <si>
    <t>Услуги по предоставлению кредитов ипотечных под помещения нежилые учреждениями денежно-кредитными</t>
  </si>
  <si>
    <t>Услуги по предоставлению кредитов коммерческих  неипотечных учреждениями денежно-кредитными</t>
  </si>
  <si>
    <t>Услуги по обеспечению карточками кредитными учреждениями денежно-кредитными</t>
  </si>
  <si>
    <t>Услуги по предоставлению  кредитов прочих учреждениями денежно-кредитными</t>
  </si>
  <si>
    <t>Услуги по предоставлению кредитов ипотечных под помещения жилые учреждениями, кроме денежно-кредитных</t>
  </si>
  <si>
    <t>Услуги по предоставлению кредитов ипотечных под помещения нежилые учреждениями, кроме денежно-кредитных</t>
  </si>
  <si>
    <t>Услуги по предоставлению кредитов коммерческих неипотечных учреждениями, кроме денежно-кредитных</t>
  </si>
  <si>
    <t>Услуги по обеспечению карточками кредитными учреждениями, кроме денежно-кредитных</t>
  </si>
  <si>
    <t>Услуги финансовые, не включенных в другие группировки, за исключением услуг по страхованию и пенсионному обеспечению</t>
  </si>
  <si>
    <t>65.11.10</t>
  </si>
  <si>
    <t>65.12.11</t>
  </si>
  <si>
    <t>65.12.12</t>
  </si>
  <si>
    <t>65.12.21</t>
  </si>
  <si>
    <t>65.12.29</t>
  </si>
  <si>
    <t>Услуги  прочие, связанные со страхованием автотранспорта</t>
  </si>
  <si>
    <t>65.12.31</t>
  </si>
  <si>
    <t>Услуги по страхованию от финансовых  потерь</t>
  </si>
  <si>
    <t>Услуги по перестрахованию автотранспорта, гражданская ответственность</t>
  </si>
  <si>
    <t>Услуги по перестрахованию от пожара и перестрахованию имущественному прочему</t>
  </si>
  <si>
    <t>Услуги по перестрахованию от финансовых  потерь</t>
  </si>
  <si>
    <t>66.11.11</t>
  </si>
  <si>
    <t>66.11.12</t>
  </si>
  <si>
    <t>66.11.19</t>
  </si>
  <si>
    <t>66.12.11</t>
  </si>
  <si>
    <t>66.12.12</t>
  </si>
  <si>
    <t>66.12.13</t>
  </si>
  <si>
    <t>Услуги связанные с  корпоративными финансами и венчурным капиталом</t>
  </si>
  <si>
    <t>Услуги вспомогательные прочие, связанные с банковскими инвестициями</t>
  </si>
  <si>
    <t>Хлебодаровский с.о.</t>
  </si>
  <si>
    <t>154661100</t>
  </si>
  <si>
    <t>с.Хлебодаровка</t>
  </si>
  <si>
    <t>154661200</t>
  </si>
  <si>
    <t>рзд.37</t>
  </si>
  <si>
    <t>154800000</t>
  </si>
  <si>
    <t>Мугалжарский район</t>
  </si>
  <si>
    <t>154820000</t>
  </si>
  <si>
    <t>Кандыагашская г.а.</t>
  </si>
  <si>
    <t>154820100</t>
  </si>
  <si>
    <t>г.Кандыагаш</t>
  </si>
  <si>
    <t>154823000</t>
  </si>
  <si>
    <t>Эмбинская г.а.</t>
  </si>
  <si>
    <t>154823100</t>
  </si>
  <si>
    <t>г.Эмба</t>
  </si>
  <si>
    <t>154823400</t>
  </si>
  <si>
    <t>рзд.57</t>
  </si>
  <si>
    <t>154825000</t>
  </si>
  <si>
    <t>Жемская г.а.</t>
  </si>
  <si>
    <t>154825100</t>
  </si>
  <si>
    <t>г.Жем</t>
  </si>
  <si>
    <t>154833000</t>
  </si>
  <si>
    <t>Аккемирский с.о.</t>
  </si>
  <si>
    <t>154833100</t>
  </si>
  <si>
    <t>с.Аккемир</t>
  </si>
  <si>
    <t>154833102</t>
  </si>
  <si>
    <t>точка Доруос</t>
  </si>
  <si>
    <t>154833103</t>
  </si>
  <si>
    <t>точка Таласпай</t>
  </si>
  <si>
    <t>154833200</t>
  </si>
  <si>
    <t>а.Коктобе</t>
  </si>
  <si>
    <t>154833202</t>
  </si>
  <si>
    <t>Нижнее Коктобе</t>
  </si>
  <si>
    <t>154833203</t>
  </si>
  <si>
    <t>точка Шолак</t>
  </si>
  <si>
    <t>154833205</t>
  </si>
  <si>
    <t>рзд.312</t>
  </si>
  <si>
    <t>154833300</t>
  </si>
  <si>
    <t>154833305</t>
  </si>
  <si>
    <t>Верхний Жарык</t>
  </si>
  <si>
    <t>154833306</t>
  </si>
  <si>
    <t>Нижний Жарык</t>
  </si>
  <si>
    <t>154833308</t>
  </si>
  <si>
    <t>точка Шубаев</t>
  </si>
  <si>
    <t>154833400</t>
  </si>
  <si>
    <t>а.Елек</t>
  </si>
  <si>
    <t>154833402</t>
  </si>
  <si>
    <t>точка Караганда</t>
  </si>
  <si>
    <t>154833403</t>
  </si>
  <si>
    <t>точка Кызылжулдыз 1</t>
  </si>
  <si>
    <t>154833404</t>
  </si>
  <si>
    <t>точка Кызылжулдыз 2</t>
  </si>
  <si>
    <t>154833405</t>
  </si>
  <si>
    <t>точка Акмола</t>
  </si>
  <si>
    <t>154833600</t>
  </si>
  <si>
    <t>а.Котибар</t>
  </si>
  <si>
    <t>154833605</t>
  </si>
  <si>
    <t>точка Левоневское</t>
  </si>
  <si>
    <t>154835000</t>
  </si>
  <si>
    <t>Ащесайский с.о.</t>
  </si>
  <si>
    <t>154835100</t>
  </si>
  <si>
    <t>с.Ащесай</t>
  </si>
  <si>
    <t>154835300</t>
  </si>
  <si>
    <t>154835303</t>
  </si>
  <si>
    <t>точка Коксу</t>
  </si>
  <si>
    <t>154835304</t>
  </si>
  <si>
    <t>точка Орта Аксу</t>
  </si>
  <si>
    <t>154835305</t>
  </si>
  <si>
    <t>точка Улетты</t>
  </si>
  <si>
    <t>154835306</t>
  </si>
  <si>
    <t>точка Сартобе</t>
  </si>
  <si>
    <t>154835307</t>
  </si>
  <si>
    <t>точка Ушозек</t>
  </si>
  <si>
    <t>154835308</t>
  </si>
  <si>
    <t>точка Акбулак</t>
  </si>
  <si>
    <t>154835309</t>
  </si>
  <si>
    <t>точка Акжар</t>
  </si>
  <si>
    <t>154835311</t>
  </si>
  <si>
    <t>точка Карабулак</t>
  </si>
  <si>
    <t>154835400</t>
  </si>
  <si>
    <t>с.Басшили</t>
  </si>
  <si>
    <t>154835500</t>
  </si>
  <si>
    <t>Лампы накаливания галогенно-вольфрамовые, кроме ламп ультрафиолетовых или инфракрасных</t>
  </si>
  <si>
    <t>Лампы накаливания мощностью не более 200 Вт на напряжение свыше 100 В,  не включенные в другие группировки</t>
  </si>
  <si>
    <t>Лампы газоразрядные; ультрафиолетовые, инфракрасные,  дуговые</t>
  </si>
  <si>
    <t>Светильники электрические настольные,  напольные, ночные</t>
  </si>
  <si>
    <t>Услуги в области производства оборудования осветительного электрического</t>
  </si>
  <si>
    <t>Приборы электромеханические бытовые со встроенным электродвигателем</t>
  </si>
  <si>
    <t>Бритвы и машинки для стрижки волос со встроенным электродвигателем</t>
  </si>
  <si>
    <t>Приборы электротермические для укладки и завивки волос, сушки волос или  рук; утюги электрические</t>
  </si>
  <si>
    <t>Водонагреватели электрические и приборы водонагревательные быстрого или продолжительного нагрева и нагреватели воды погружные</t>
  </si>
  <si>
    <t>Электрообогреватели помещений или  почвы</t>
  </si>
  <si>
    <t>Печи  микроволновые</t>
  </si>
  <si>
    <t>Печи прочие; котлы варочные, плиты кухонные, жаровни; грили, ростеры</t>
  </si>
  <si>
    <t>Услуги в области  производства приборов бытовых электрических</t>
  </si>
  <si>
    <t>Приборы бытовые неэлектрические из железа, стали и меди для приготовления и подогрева пищи</t>
  </si>
  <si>
    <t>Воздухоподогреватели или распределители горячего воздуха, из черных металлов неэлектрические, не включенные в другие группировки</t>
  </si>
  <si>
    <t>Приборы водонагревательные быстрого или продолжительного действия неэлектрические</t>
  </si>
  <si>
    <t>Части печей, плит, подогревателей для пищи и приборов бытовых неэлектрических аналогичных</t>
  </si>
  <si>
    <t>Услуги в области  производства приборов бытовых неэлектрических</t>
  </si>
  <si>
    <t>Машины и аппаратура электрические специализированного назначения</t>
  </si>
  <si>
    <t>Панели индикаторные с жидкокристаллическими устройствами или диодами светоизлучающими; электрооборудование звуковое или световое сигнализационное</t>
  </si>
  <si>
    <t>Оборудование электрическое для пайки и сварки; машины и аппараты электрические для нанесения металлов или спеченных карбидов металлов в горячем состоянии</t>
  </si>
  <si>
    <t>Части оборудования электрического для пайки и сварки; машин и аппаратов электрических для нанесения металлов или спеченных карбидов металлов в горячем состоянии</t>
  </si>
  <si>
    <t>Части электрооборудования прочего; электродетали машин или оборудования, не включенные в другие группировки</t>
  </si>
  <si>
    <t>Части растений, травы, мхи и лишайники, используемые для декоративных целей</t>
  </si>
  <si>
    <t>Услуги в области  лесного хозяйства (лесоводства и лесозаготовок)</t>
  </si>
  <si>
    <t>Рыба живая, морская,  обработанная</t>
  </si>
  <si>
    <t>Кораллы и продукты аналогичные, раковины и панцири моллюсков, ракообразных или иглокожих и пластины скелетные каракатиц, порошок и отходы этих продуктов</t>
  </si>
  <si>
    <t>Услуги вспомогательные  в области рыболовства</t>
  </si>
  <si>
    <t>Нефть сырая и нефтепродукты сырые, полученные из минералов битуминозных</t>
  </si>
  <si>
    <t>Сланцы битуминозные или нефтеносные, пески  битуминозные</t>
  </si>
  <si>
    <t>Руды  урановые и ториевые</t>
  </si>
  <si>
    <t>Гранит, песчаник и камень для памятников, отделки или строительства прочий</t>
  </si>
  <si>
    <t>Гранулы, крошка каменная и порошок каменный; галька, гравий, щебень или камень дробленый</t>
  </si>
  <si>
    <t>Глины прочие, андалузит, кианит и силлиманит; муллит; земли шамотные или динасовые</t>
  </si>
  <si>
    <t>Минеральное сырье для химической промышленности и производства удобрений прочее</t>
  </si>
  <si>
    <t>Соль и хлорид натрия чистый,  вода морская</t>
  </si>
  <si>
    <t>Битум и асфальт природные; битумы твердые и породы горные, содержащие битум асфальтовый</t>
  </si>
  <si>
    <t>Камни драгоценные и полудрагоценные (кроме алмазов промышленных) необработанные или только распиленные, или грубо обработанные</t>
  </si>
  <si>
    <t>Алмазы промышленные, необработанные или только распиленные или грубо обработанные, расколотые или отбракованные; пемза; наждак; корунд природный, гранат природный и абразивы природные прочие</t>
  </si>
  <si>
    <t>Субпродукты пищевые скота крупного рогатого, свиней, овец, коз, лошадей и  животных семейства лошадиных, свежие или охлажденные</t>
  </si>
  <si>
    <t>Мясо и субпродукты пищевые прочие, свежие, охлажденные или мороженые</t>
  </si>
  <si>
    <t>Шкуры  и  кожи сырые овец или ягнят</t>
  </si>
  <si>
    <t>Шкуры   и  кожи сырые коз и  козлят</t>
  </si>
  <si>
    <t>Жиры скота  крупного рогатого, овец, коз, свиней</t>
  </si>
  <si>
    <t>Услуги в области производства  мяса переработанного и консервированного</t>
  </si>
  <si>
    <t>Свинина, разрезанная, соленая, сушеная или копченая (бекон и ветчина)</t>
  </si>
  <si>
    <t>Продукты готовые и консервированные из мяса, субпродуктов мясных или крови животных прочие, кроме полуфабрикатов готовых из мяса и субпродуктов мясных</t>
  </si>
  <si>
    <t>Порошок, мука и  гранулы из мяса, не пригодные для употребления человеком в пищу; шкварки</t>
  </si>
  <si>
    <t>Услуги по обработке тепловой и прочим способам переработки продуктов мясных</t>
  </si>
  <si>
    <t>Печень, икра и молоки рыбы,  вяленые, копченые, соленые или в рассоле; мука и порошок рыбные пищевые</t>
  </si>
  <si>
    <t>Рыба, приготовленная или консервированная другим способом,  кроме блюд готовых из рыбы</t>
  </si>
  <si>
    <t>Ракообразные, приготовленные или консервированные иным способом;   моллюски и водные беспозвоночные прочие, приготовленные или консервированные иным способом</t>
  </si>
  <si>
    <t>Отходы из рыбы, ракообразных,  моллюсков или водных беспозвоночных прочих непищевые</t>
  </si>
  <si>
    <t>Услуги субподрядные в области производства  рыбы, ракообразных и моллюсков переработанных и консервированных</t>
  </si>
  <si>
    <t>Картофель сушеный, целый или нарезанный ломтиками, но не подвергнутый дальнейшей обработке</t>
  </si>
  <si>
    <t>Услуги по тепловой обработке и прочим способам переработки картофеля и продуктов из него (включая услуги по очистке)</t>
  </si>
  <si>
    <t>Услуги субподрядные в области производства картофеля переработанного и консервированного</t>
  </si>
  <si>
    <t>Овощи  и  грибы сушеные</t>
  </si>
  <si>
    <t>Бобы, консервированные без применения уксуса или кислоты уксусной, кроме блюд овощных готовых</t>
  </si>
  <si>
    <t>Горох, консервированный без применения уксуса или кислоты уксусной, кроме блюд овощных готовых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</si>
  <si>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</si>
  <si>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</si>
  <si>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</si>
  <si>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</si>
  <si>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</si>
  <si>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</si>
  <si>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</si>
  <si>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</si>
  <si>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Содержание и защита особо охраняемых природных территорий</t>
  </si>
  <si>
    <t>Проведение государственной экологической экспертизы объектов II, III, IV категорий</t>
  </si>
  <si>
    <t>Развитие объектов охраны окружающей среды</t>
  </si>
  <si>
    <t>Охрана, защита, воспроизводство лесов и животного мира</t>
  </si>
  <si>
    <t>Земельные отношения</t>
  </si>
  <si>
    <t>Управление земельных отношений области</t>
  </si>
  <si>
    <t>Масло рапсовое, сурепковое,  горчичное и их фракции рафинированные, но без изменения химического состава</t>
  </si>
  <si>
    <t>Масло прочее и его фракции, рафинированные, но без изменения химического состава; масла растительные смешанные и масла растительные прочие (кроме  масла кукурузного) и их фракции, рафинированные, но без изменения химического состава</t>
  </si>
  <si>
    <t>Жиры и масла животные и растительные и их фракции гидрогенизированные и эстерифицированные, но без дальнейшей обработки</t>
  </si>
  <si>
    <t>Услуги в области производства масел и жиров животных и растительных</t>
  </si>
  <si>
    <t>Услуги в области производства маргарина и жиров пищевых аналогичных</t>
  </si>
  <si>
    <t>Сливки,  несгущенные или неподслащенные более 6% жирности</t>
  </si>
  <si>
    <t>Услуги в области  производства продуктов молочных и сыров</t>
  </si>
  <si>
    <t>Услуги в области производства продуктов мукомольной промышленности</t>
  </si>
  <si>
    <t>Крахмалы; инулин; клейковина пшеничная; декстрины; крахмалы модифицированные прочие</t>
  </si>
  <si>
    <t>Глюкоза и сироп из глюкозы; фруктоза и сироп из фруктозы; сахар инвертный; сахар и сиропы сахарные, не включенные в другие группировки</t>
  </si>
  <si>
    <t>Торты и изделия кондитерские; изделия хлебобулочные прочие с добавками веществ подслащивающих</t>
  </si>
  <si>
    <t>Услуги в области  производства хлеба, изделий  кондитерских и пирожных свежих и замороженных</t>
  </si>
  <si>
    <t>Коврижки,  пряники и изделия аналогичные; печенье сладкое; вафли</t>
  </si>
  <si>
    <t>Услуги в области производства сухарей и печенья, изделий кондитерских и пирожных длительного хранения</t>
  </si>
  <si>
    <t>Сахар рафинированный тростниковый или свекловичный с добавками ароматическими или красящими, сахар кленовый и сироп  кленовый</t>
  </si>
  <si>
    <t>Жом свекловичный, багасса (жом тростника сахарного), отходы производства сахарного прочие</t>
  </si>
  <si>
    <t>Какао-порошок, не содержащий добавок сахара или  веществ подслащивающих  прочих</t>
  </si>
  <si>
    <t>Какао-порошок, содержащий добавки сахара или вещества подслащивающие прочие</t>
  </si>
  <si>
    <t>Изделия кондитерские из сахара, включая шоколад белый, не содержащие какао</t>
  </si>
  <si>
    <t>Фрукты, плоды, орехи, кожура фруктов и  части растений прочие, засахаренные, глазированные, пропитанные сиропом и осушенные</t>
  </si>
  <si>
    <t>Услуги в области производства какао, шоколада и изделий кондитерских из сахара</t>
  </si>
  <si>
    <t>Заменители кофе; экстракты, эссенции и концентраты кофе или заменителей кофе</t>
  </si>
  <si>
    <t>Чай зеленый (неферментированный), чай черный (ферментированный) и чай частично ферментированный, в упаковках массой не более 3 кг</t>
  </si>
  <si>
    <t>Экстракты, эссенции, концентраты и продукты на основе чая (или мате); продукты готовые на основе эссенций или концентратов</t>
  </si>
  <si>
    <t>Чили и перцы, сушеные, (рода  capsicum), обработанные</t>
  </si>
  <si>
    <t>Продукты  и полуфабрикаты готовые из рыбы, ракообразных и моллюсков</t>
  </si>
  <si>
    <t>Продукты и полуфабрикаты готовые основанные  на изделиях макаронных</t>
  </si>
  <si>
    <t>Услуги в области производства продуктов пищевых гомогенизированных и диетических</t>
  </si>
  <si>
    <t>Супы, бульоны  готовые и заготовки для их приготовления</t>
  </si>
  <si>
    <t>Соки и экстракты растительные; вещества пептические; клеи и загустители растительные</t>
  </si>
  <si>
    <t>Услуги в области производства продуктов пищевых прочих, не включенных в другие группировки</t>
  </si>
  <si>
    <t>Услуги в области производства кормов готовых для животных сельскохозяйственных</t>
  </si>
  <si>
    <t>Услуги в области производства кормов готовых для животных домашних</t>
  </si>
  <si>
    <t>Услуги в области производства напитков алкогольных дистиллированных</t>
  </si>
  <si>
    <t>Вино виноградное натуральное, кроме вина игристого; сусло виноградное</t>
  </si>
  <si>
    <t>Напитки ферментированные (сидр яблочный, сидр грушевый, напиток медовый); напитки смешанные, содержащие алкоголь</t>
  </si>
  <si>
    <t>Машины для обработки шкур животных, кожи или выделанной кожи для  изготовления  или ремонта обуви и изделий прочих</t>
  </si>
  <si>
    <t>Части машин для производства изделий текстильных и швейных прочих и для обработки кожи</t>
  </si>
  <si>
    <t>Оборудование для производства бумаги и картона, кроме частей к нему</t>
  </si>
  <si>
    <t>Услуги в области производства оборудования для производства бумаги и картона</t>
  </si>
  <si>
    <t>Оборудование для обработки пластмасс и резины или для производства продукции из этих материалов, не включенное в другие группировки</t>
  </si>
  <si>
    <t>Части оборудования для обработки пластмасс и резины или для производства изделий из этих материалов, не включенного в другие группировки</t>
  </si>
  <si>
    <t>Услуги в области производства оборудования для обработки пластмасс и резины</t>
  </si>
  <si>
    <t>Машины, аппараты и оборудование для набора, подготовки или изготовления форм и пластин печатных</t>
  </si>
  <si>
    <t>Машины и приспособления используемые исключительно или преимущественно для изготовления печатных плат  полупроводниковых,  устройств  полупроводниковых, интегральных схем  электронных или панелей индикаторных</t>
  </si>
  <si>
    <t>Оборудование взлетно-посадочное; устройства для взлета самолетов; устройства палубные тормозные или устройства аналогичные; оборудование для балансировки шин; машины специального назначения, не включенные в другие группировки</t>
  </si>
  <si>
    <t>Части машин и приспособлений используемых исключительно или преимущественно для изготовления полупроводниковых печатных плат,  полупроводниковых устройств, электронных интегральных схем или индикаторных панелей</t>
  </si>
  <si>
    <t>Части  машин специального назначения, не включенных в другие группировки</t>
  </si>
  <si>
    <t>Услуги в области  производства машин специального назначения, не включенных в другие группировки</t>
  </si>
  <si>
    <t>Двигатели внутреннего сгорания поршневые с искровым зажиганием (карбюраторные) для автомобилей, с объемом цилиндра не более  1000 куб. см</t>
  </si>
  <si>
    <t>Пряжа шерстяная расфасованная или не расфасованная для розничной продажи; пряжа из тонкого или грубого волоса животных или конского волоса</t>
  </si>
  <si>
    <t>Пряжа хлопчатобумажная из волокон гребнечесаных и негребнечесаных (кроме ниток швейных), не расфасованная для розничной продажи</t>
  </si>
  <si>
    <t>Нити из волокон искусственных, многокруточные или однокруточные (кроме ниток швейных, нитей высокопрочных полиамидных, полиэфирных или вискозных), не расфасованные для розничной продажи; нити из волокон искусственных (кроме ниток швейных), расфасованные д</t>
  </si>
  <si>
    <t>Пряжа из волокон искусственных штапельных, кроме ниток швейных, не расфасованная для розничной продажи</t>
  </si>
  <si>
    <t>Нитки швейные и пряжа из волокон  и нитей искусственных и синтетических</t>
  </si>
  <si>
    <t>Ткани из шелка  или отходов шелка</t>
  </si>
  <si>
    <t>Ткани из шерсти кардочесаной или гребнечесаной или из волоса животных грубого или волоса конского</t>
  </si>
  <si>
    <t>Ткани из волокон текстильных  растительных прочих;  ткани из пряжи бумажной</t>
  </si>
  <si>
    <t>Ткани из волокон  искусственных штапельных</t>
  </si>
  <si>
    <t>Ткани махровые полотенечные и ткани махровые аналогичные прочие (кроме тканей узких)</t>
  </si>
  <si>
    <t>Ткани тафтинговые,  кроме ковров и напольных покрытий</t>
  </si>
  <si>
    <t>Ткани (включая  ткани узкие) из стекловолокна</t>
  </si>
  <si>
    <t>Услуги по крашению тканей и изделий текстильных (включая одежду)</t>
  </si>
  <si>
    <t>Услуги по отделке тканей и изделий текстильных прочие  (включая одежду)</t>
  </si>
  <si>
    <t>Полотна трикотажные машинного или ручного вязания прочие,  включая искусственный мех</t>
  </si>
  <si>
    <t>Услуги в области производства полотен трикотажных  машинного или ручного вязания</t>
  </si>
  <si>
    <t>Занавеси, шторы, включая портьеры для интерьеров; занавеси и подзоры для кроватей</t>
  </si>
  <si>
    <t>Брезенты, паруса для лодок, яхт или средств десантных плавучих; навесы, маркизы, тенты и снаряжение для кемпингов (включая матрасы надувные)</t>
  </si>
  <si>
    <t>Парашюты (включая парашюты для дирижаблей) и парашюты вращающиеся (ротошюты), их части</t>
  </si>
  <si>
    <t>Одеяла стеганые, одеяла пуховые, подушки диванные, пуфы, подушки, мешки спальные и изделия аналогичные с набивкой из любого материала или из губчатой резины или пористых (губчатых) пластмасс</t>
  </si>
  <si>
    <t>Изделия текстильные готовые прочие, включая  тряпки для мытья полов, посуды, удаления пыли  и принадлежности прочие для чистки, спасательные куртки  и пояса</t>
  </si>
  <si>
    <t>Услуги в области производства изделий текстильных готовых,  кроме одежды</t>
  </si>
  <si>
    <t>Услуги в области производства оборудования электрического и электронного для автомобилей</t>
  </si>
  <si>
    <t>Услуги по установке (сборке) частей и принадлежностей автомобилей, не включенных в другие группировки</t>
  </si>
  <si>
    <t>Суда круизные, экскурсионные и суда подобные для перевозки пассажиров; паромы всех видов</t>
  </si>
  <si>
    <t>Танкеры для транспортирования нефти неочищенной, нефтепродуктов, веществ химических, газа сжиженного</t>
  </si>
  <si>
    <t>Буксиры, суда-толкачи и буксиры-толкачи рейдовые и портовые морские, речные и озерные</t>
  </si>
  <si>
    <t>Средства плавучие прочие (включая плоты, баки плавучие, коффердамы, пристани плавучие, буи и маяки)</t>
  </si>
  <si>
    <t>Услуги по модернизации и реконструкции судов, платформ и конструкций плавучих</t>
  </si>
  <si>
    <t>Тряпье, отходы  шпагатов, бечевок, веревок, канатов и изделия из них, бывшие в употреблении, из материалов текстильных</t>
  </si>
  <si>
    <t>Материалы нетканые и изделия из материалов нетканых, кроме одежды</t>
  </si>
  <si>
    <t>Услуги в области производства материалов нетканых и изделий из материалов нетканых,  кроме одежды</t>
  </si>
  <si>
    <t>Пряжа металлизированная  или пряжа металлизированная гипюровая</t>
  </si>
  <si>
    <t>Мех искусственный, произведенный ткацким способом</t>
  </si>
  <si>
    <t>13.20.50</t>
  </si>
  <si>
    <t>Услуги в области производства тканей</t>
  </si>
  <si>
    <t>13.20.99</t>
  </si>
  <si>
    <t>13.30.11</t>
  </si>
  <si>
    <t>Услуги по отбеливанию, крашению волокон и пряжи</t>
  </si>
  <si>
    <t>13.30.12</t>
  </si>
  <si>
    <t>Услуги по отбеливанию тканей и изделий текстильных (включая одежду)</t>
  </si>
  <si>
    <t>13.30.13</t>
  </si>
  <si>
    <t>13.30.14</t>
  </si>
  <si>
    <t>Услуги по набивке тканей и изделий текстильных (включая одежду)</t>
  </si>
  <si>
    <t>13.30.19</t>
  </si>
  <si>
    <t>13.91.11</t>
  </si>
  <si>
    <t>Полотна трикотажные машинного или ручного вязания ворсовые</t>
  </si>
  <si>
    <t>13.91.19</t>
  </si>
  <si>
    <t>13.91.99</t>
  </si>
  <si>
    <t>13.92.11</t>
  </si>
  <si>
    <t>13.92.12</t>
  </si>
  <si>
    <t>13.92.13</t>
  </si>
  <si>
    <t>13.92.14</t>
  </si>
  <si>
    <t>13.92.15</t>
  </si>
  <si>
    <t>13.92.16</t>
  </si>
  <si>
    <t>Изделия мебельно-декоративные прочие, не включенные в другие группировки; комплекты тканей и пряжи для изготовления пледов, драпировочных тканей и т.п.</t>
  </si>
  <si>
    <t>13.92.21</t>
  </si>
  <si>
    <t>Мешки и пакеты упаковочные</t>
  </si>
  <si>
    <t>13.92.22</t>
  </si>
  <si>
    <t>13.92.23</t>
  </si>
  <si>
    <t>13.92.24</t>
  </si>
  <si>
    <t>13.92.29</t>
  </si>
  <si>
    <t>Благоустройство населенных пунктов</t>
  </si>
  <si>
    <t>Освещение улиц населенных пунктов</t>
  </si>
  <si>
    <t>Обеспечение санитарии населенных пунктов</t>
  </si>
  <si>
    <t>Содержание мест захоронений и погребение безродных</t>
  </si>
  <si>
    <t>Благоустройство и озеленение населенных пунктов</t>
  </si>
  <si>
    <t>Целевые трансферты на развитие областным бюджетам, бюджетам городов Астаны и Алматы на развитие благоустройства городов и населенных пунктов</t>
  </si>
  <si>
    <t>Развитие благоустройства города</t>
  </si>
  <si>
    <t>Освещение улиц в населенных пунктах</t>
  </si>
  <si>
    <t>Содержание мест захоронений и захоронение безродных</t>
  </si>
  <si>
    <t>Развитие благоустройства городов и населенных пунктов</t>
  </si>
  <si>
    <t>Культура, спорт, туризм и информационное пространство</t>
  </si>
  <si>
    <t>Деятельность в области культуры</t>
  </si>
  <si>
    <t>Хранение историко-культурных ценностей</t>
  </si>
  <si>
    <t>Поддержка культурно-досуговой работы на местном уровне</t>
  </si>
  <si>
    <t>Производство национальных фильмов</t>
  </si>
  <si>
    <t>Проведение социально значимых и культурных мероприятий</t>
  </si>
  <si>
    <t>Обеспечение функционирования театрально-концертных организаций</t>
  </si>
  <si>
    <t>Обеспечение сохранности архивных документов и архива печати</t>
  </si>
  <si>
    <t>Обеспечение доступа к информации в публичных библиотеках республиканского значения</t>
  </si>
  <si>
    <t>Управление культуры области</t>
  </si>
  <si>
    <t>Поддержка культурно-досуговой работы</t>
  </si>
  <si>
    <t>Увековечение памяти деятелей государства</t>
  </si>
  <si>
    <t>Обеспечение сохранности историко-культурного наследия и доступа к ним</t>
  </si>
  <si>
    <t>Поддержка театрального и музыкального искусства</t>
  </si>
  <si>
    <t>Развитие объектов культуры</t>
  </si>
  <si>
    <t>Управление культуры города республиканского значения, столицы</t>
  </si>
  <si>
    <t>Обеспечение функционирования зоопарков и дендропарков</t>
  </si>
  <si>
    <t>Отдел культуры и развития языков района (города областного значения)</t>
  </si>
  <si>
    <t>Поддержка развития массового спорта и национальных видов спорта</t>
  </si>
  <si>
    <t>Развитие спорта высших достижений</t>
  </si>
  <si>
    <t>Проведение спортивных соревнований на областном уровне</t>
  </si>
  <si>
    <t>Подготовка и участие членов областных сборных команд по различным видам спорта на республиканских и международных спортивных соревнованиях</t>
  </si>
  <si>
    <t>Развитие объектов спорта</t>
  </si>
  <si>
    <t>Проведение спортивных соревнований на уровне города республиканского значения, столицы</t>
  </si>
  <si>
    <t>Целевые текущие трансферты бюджетам районов (городов областного значения) на капитальный и средний ремонт автомобильных дорог районного значения (улиц города)</t>
  </si>
  <si>
    <t>Развитие транспортной инфраструктуры</t>
  </si>
  <si>
    <t>Обеспечение функционирования автомобильных дорог, улиц города Астаны и Алматы</t>
  </si>
  <si>
    <t>Системы связи</t>
  </si>
  <si>
    <t>Техническое сопровождение системы мониторинга радиочастотного спектра и радиоэлектронных средств</t>
  </si>
  <si>
    <t>Организация и осуществление реабилитации лиц, отбывших уголовные наказания</t>
  </si>
  <si>
    <t>Капитальный ремонт зданий, помещений и сооружений органов и учреждений уголовно-исполнительной системы</t>
  </si>
  <si>
    <t>Прочие услуги в области общественного порядка и безопасности</t>
  </si>
  <si>
    <t>Услуги по координации деятельности уголовно-исполнительной системы</t>
  </si>
  <si>
    <t>Отдел физической культуры и спорта района (города областного значения)</t>
  </si>
  <si>
    <t>Проведение спортивных соревнований на районном (города областного значения) уровне</t>
  </si>
  <si>
    <t>Информационное пространство</t>
  </si>
  <si>
    <t>Издание социально важных видов литературы</t>
  </si>
  <si>
    <t>Проведение государственной информационной политики</t>
  </si>
  <si>
    <t>Обеспечение доступности научной, научно-технической и научно-педагогической информации</t>
  </si>
  <si>
    <t>Управление архивов и документации области</t>
  </si>
  <si>
    <t>Обеспечение сохранности архивного фонда</t>
  </si>
  <si>
    <t>Обеспечение функционирования областных библиотек</t>
  </si>
  <si>
    <t>Управление внутренней политики области</t>
  </si>
  <si>
    <t>Модернизация, восстановление и приобретение вооружения, военной и иной техники, систем связи в рамках межотраслевой государственной программы</t>
  </si>
  <si>
    <t>Тыловое обеспечение Вооруженных Сил</t>
  </si>
  <si>
    <t>Обеспечение специальной деятельности</t>
  </si>
  <si>
    <t>Обеспечение внешнеполитических интересов</t>
  </si>
  <si>
    <t>Повышение воспитательной и морально-психологической подготовки военнослужащих</t>
  </si>
  <si>
    <t>Подготовка допризывников по военно-техническим специальностям</t>
  </si>
  <si>
    <t>Материально-техническое обеспечение Вооруженных Сил Республики Казахстан</t>
  </si>
  <si>
    <t>Управление по мобилизационной подготовке, гражданской обороне, организации предупреждения и ликвидации аварий и стихийных бедствий области</t>
  </si>
  <si>
    <t>Подготовка территориальной обороны и территориальная оборона областного масштаба</t>
  </si>
  <si>
    <t>Управление по мобилизационной подготовке, гражданской обороне, организации предупреждения и ликвидации аварий и стихийных бедствий города республиканского значения, столицы</t>
  </si>
  <si>
    <t>Подготовка территориальной обороны и территориальная оборона города республиканского значения, столицы</t>
  </si>
  <si>
    <t>Республиканская гвардия Республики Казахстан</t>
  </si>
  <si>
    <t>Обеспечение жильем военнослужащих</t>
  </si>
  <si>
    <t>Организация работы по чрезвычайным ситуациям</t>
  </si>
  <si>
    <t>Предупреждение и ликвидация чрезвычайных ситуаций масштаба района (города областного значения)</t>
  </si>
  <si>
    <t>Мероприятия по профилактике и тушению степных пожаров районного (городского) масштаба, а также пожаров в населенных пунктах, в которых не созданы органы государственной противопожарной службы</t>
  </si>
  <si>
    <t>Составление государственного водного кадастра</t>
  </si>
  <si>
    <t>Управление природных ресурсов и регулирования природопользования области</t>
  </si>
  <si>
    <t>Установление водоохранных зон и полос водных объектов</t>
  </si>
  <si>
    <t>Обеспечение функционирования водохозяйственных сооружений, находящихся в коммунальной собственности</t>
  </si>
  <si>
    <t>Восстановление особо аварийных водохозяйственных сооружений и гидромелиоративных систем</t>
  </si>
  <si>
    <t>Управление природных ресурсов и регулирования природопользования города республиканского значения, столицы</t>
  </si>
  <si>
    <t>Установление водоохранных зон, полос и зон санитарной охраны источников питьевого снабжения</t>
  </si>
  <si>
    <t>Восстановление особо аварийных водохозяйственных сооружений и гидромелиоративных систем местного значения</t>
  </si>
  <si>
    <t>Лесное хозяйство</t>
  </si>
  <si>
    <t>Сохранение лесов и увеличение лесистости территории республики</t>
  </si>
  <si>
    <t>Экспертиза качества лесных семян, учет и аттестация объектов лесосеменной базы, оценка санитарного состояния лесов</t>
  </si>
  <si>
    <t>Охрана животного мира</t>
  </si>
  <si>
    <t>Развитие объектов лесного хозяйства</t>
  </si>
  <si>
    <t>Рыбное хозяйство</t>
  </si>
  <si>
    <t>Воспроизводство рыбных ресурсов</t>
  </si>
  <si>
    <t>Охрана окружающей среды</t>
  </si>
  <si>
    <t>Министерство охраны окружающей среды Республики Казахстан</t>
  </si>
  <si>
    <t>Услуги по сохранению, восстановлению и улучшению качества окружающей среды, обеспечению перехода Республики Казахстан к устойчивому развитию</t>
  </si>
  <si>
    <t>Разработка качественных и количественных показателей (экологических нормативов и требований)</t>
  </si>
  <si>
    <t>Строительство и реконструкция объектов охраны окружающей среды</t>
  </si>
  <si>
    <t>Проведение наблюдений за состоянием окружающей среды</t>
  </si>
  <si>
    <t>Целевые трансферты на развитие областным бюджетам, бюджетам городов Астаны и Алматы на строительство и реконструкцию объектов охраны окружающей среды</t>
  </si>
  <si>
    <t>Материально-техническое оснащение Министерства охраны окружающей среды Республики Казахстан</t>
  </si>
  <si>
    <t>Капитальный ремонт зданий, помещений и сооружений подведомственных учреждений</t>
  </si>
  <si>
    <t>Ликвидация «исторических» загрязнений</t>
  </si>
  <si>
    <t>Модернизация гидрометеорологической службы</t>
  </si>
  <si>
    <t>Проведение государственной экологической экспертизы стратегических, трансграничных и экологически опасных объектов</t>
  </si>
  <si>
    <t>01.23.11</t>
  </si>
  <si>
    <t>Помело и грейпфруты</t>
  </si>
  <si>
    <t>01.23.12</t>
  </si>
  <si>
    <t>Лимоны и лаймы</t>
  </si>
  <si>
    <t>01.23.13</t>
  </si>
  <si>
    <t>Апельсины</t>
  </si>
  <si>
    <t>01.23.14</t>
  </si>
  <si>
    <t>Танжерины, мандарины и клементины</t>
  </si>
  <si>
    <t>01.23.19</t>
  </si>
  <si>
    <t>Плоды цитрусовые прочие</t>
  </si>
  <si>
    <t>Яблоки</t>
  </si>
  <si>
    <t>01.24.10</t>
  </si>
  <si>
    <t>01.24.21</t>
  </si>
  <si>
    <t>Груши</t>
  </si>
  <si>
    <t>01.24.22</t>
  </si>
  <si>
    <t>Айва</t>
  </si>
  <si>
    <t>01.24.23</t>
  </si>
  <si>
    <t>Абрикосы</t>
  </si>
  <si>
    <t>01.24.24</t>
  </si>
  <si>
    <t>Вишня</t>
  </si>
  <si>
    <t>01.24.25</t>
  </si>
  <si>
    <t>Персики</t>
  </si>
  <si>
    <t>01.24.26</t>
  </si>
  <si>
    <t>Нектарины</t>
  </si>
  <si>
    <t>01.24.27</t>
  </si>
  <si>
    <t>Сливы</t>
  </si>
  <si>
    <t>Бумага и картон мелованные, используемые для письма, печати, графических или прочих целей,  с покрытием каолином или веществами неорганическими прочими</t>
  </si>
  <si>
    <t>Крафт-бумага мелованная (кроме используемой для письма,  печати и прочих графических целей) с покрытием каолином или веществами неорганическими прочими</t>
  </si>
  <si>
    <t>Картон мелованный (кроме используемого для письма,  печати и прочих графических целей) с покрытием каолином или веществами неорганическими прочими</t>
  </si>
  <si>
    <t>Бумага копировальная, самокопировальная  или переводная в рулонах или листах шириной более 36 см</t>
  </si>
  <si>
    <t>341 Субвенции</t>
  </si>
  <si>
    <t>342 Бюджетные изъятия</t>
  </si>
  <si>
    <t>349 Прочие текущие трансферты другим уровням государственного управления</t>
  </si>
  <si>
    <t>351 Текущие трансферты организациям за границу</t>
  </si>
  <si>
    <t>369 Различные прочие текущие трансферты</t>
  </si>
  <si>
    <t>411 Приобретение товаров относящихся к основным средствам</t>
  </si>
  <si>
    <t>412 Приобретение помещений, зданий и сооружений</t>
  </si>
  <si>
    <t>421 Строительство зданий и сооружений</t>
  </si>
  <si>
    <t>422 Строительство дорог</t>
  </si>
  <si>
    <t xml:space="preserve">423 Строительство и доставка судов </t>
  </si>
  <si>
    <t>431 Капитальный ремонт помещений, зданий, сооружений</t>
  </si>
  <si>
    <t>432 Капитальный ремонт дорог</t>
  </si>
  <si>
    <t>439 Капитальный ремонт других объектов</t>
  </si>
  <si>
    <t>451 Приобретение земли</t>
  </si>
  <si>
    <t>452 Приобретение нематериальных активов</t>
  </si>
  <si>
    <t>461 Капитальные трансферты юридическим лицам</t>
  </si>
  <si>
    <t>464 Капитальные трансферты другим уровням государственного управления</t>
  </si>
  <si>
    <t>471 Капитальные трансферты международным организациям и правительствам иностранных государств</t>
  </si>
  <si>
    <t>472 Капитальные трансферты на оплату обучения стипендиатов за рубежом</t>
  </si>
  <si>
    <t>511 Бюджетные кредиты местным исполнительным органам</t>
  </si>
  <si>
    <t>512 Бюджетные кредиты банкам-заемщикам</t>
  </si>
  <si>
    <t>514 Бюджетные кредиты физическим лицам</t>
  </si>
  <si>
    <t>519 Прочие внутренние бюджетные кредиты</t>
  </si>
  <si>
    <t>521 Бюджетные кредиты иностранным государствам</t>
  </si>
  <si>
    <t>531 Поручительство государства</t>
  </si>
  <si>
    <t>541 Государственная гарантия</t>
  </si>
  <si>
    <t>611 Приобретение долей участия, ценных бумаг юридических лиц</t>
  </si>
  <si>
    <t>612 Формирование и увеличение уставных капиталов государственных предприятий</t>
  </si>
  <si>
    <t>621 Приобретение акций международных организаций</t>
  </si>
  <si>
    <t>Услуги полиграфические прочие, не включенные в другие группировки</t>
  </si>
  <si>
    <t>Формы или цилиндры печатные и средства печатные прочие для использования в полиграфии</t>
  </si>
  <si>
    <t>Услуги, связанные с полиграфией  прочие</t>
  </si>
  <si>
    <t>Кокс и полукокс из угля каменного, лигнита или торфа; уголь ретортный</t>
  </si>
  <si>
    <t>Смолы (смеси, состоящие из ароматических и алифатических составляющих), получаемые путем перегонки из угля каменного, лигнита или торфа</t>
  </si>
  <si>
    <t>Услуги в области  производства кокса и продукции коксовых печей прочей</t>
  </si>
  <si>
    <t>Брикеты, шарики и аналогичные виды  топлива твердого, полученные из угля каменного</t>
  </si>
  <si>
    <t>Брикеты, шарики и аналогичные виды  топлива твердого, полученные из лигнита</t>
  </si>
  <si>
    <t>Брикеты, шарики и аналогичные виды  топлива твердого, полученные из торфа</t>
  </si>
  <si>
    <t>Продукты перегонки нефти легкие прочие, дистилляты нефтяные легкие, не включенные в другие группировки</t>
  </si>
  <si>
    <t>Газы очищенные, включая этилен, пропилен, бутилен, бутадиен и газы нефтяные прочие</t>
  </si>
  <si>
    <t>Диоксид углерода и соединения неметаллов неорганические кислородные прочие</t>
  </si>
  <si>
    <t>Оксиды, пероксиды и  гидроксиды  прочих металлов</t>
  </si>
  <si>
    <t>Услуги по торговле оптовой, кроме предоставляемых за вознаграждение или на договорной основе, автомобилями пассажирскими специализированными т.к. машины скорой помощи, миниавтобусы и т.п. и средствами транспортными внедорожными (весом не более 3,5 тонн)</t>
  </si>
  <si>
    <t>45.11.21</t>
  </si>
  <si>
    <t>Услуги по торговле розничной, кроме предоставляемых за вознаграждение или на договорной основе,  автомобилями пассажирскими новыми в специализированных магазинах</t>
  </si>
  <si>
    <t>45.11.22</t>
  </si>
  <si>
    <t>Услуги по торговле розничной, кроме предоставляемых за вознаграждение или на договорной основе, автомобилями пассажирскими подержанными в специализированных магазинах</t>
  </si>
  <si>
    <t>45.11.23</t>
  </si>
  <si>
    <t>Услуги по торговле розничной, кроме предоставляемых за вознаграждение или на договорной основе, автомобилями специализированными пассажирскими новыми и средствами транспортными внедорожными (весом не более 3,5 тонн) в специализированных магазинах</t>
  </si>
  <si>
    <t>45.11.24</t>
  </si>
  <si>
    <t>Услуги по торговле розничной, кроме предоставляемых за вознаграждение или на договорной основе, автомобилями специализированными пассажирскими поддержанными и средствами транспортными внедорожными  (весом не более 3,5 тонн) в специализированных магазинах</t>
  </si>
  <si>
    <t>Услуги по торговле розничной, кроме предоставляемых за вознаграждение или на договорной основе, автомобилями  и средствами автотранспортными легковыми через Интернет</t>
  </si>
  <si>
    <t>Услуги по  торговле розничной прочие, кроме предоставляемых за вознаграждение или на договорной основе, автомобилями и средствами автотранспортными легковыми, не включенными в другие группировки</t>
  </si>
  <si>
    <t>отг.Туркалык</t>
  </si>
  <si>
    <t>114639113</t>
  </si>
  <si>
    <t>отг.Баянды</t>
  </si>
  <si>
    <t>114639117</t>
  </si>
  <si>
    <t>с.Усамбай</t>
  </si>
  <si>
    <t>114641000</t>
  </si>
  <si>
    <t>Тайбайский а.о.</t>
  </si>
  <si>
    <t>114641100</t>
  </si>
  <si>
    <t>а.Тайбай</t>
  </si>
  <si>
    <t>114641200</t>
  </si>
  <si>
    <t>114641300</t>
  </si>
  <si>
    <t>с.Жарык</t>
  </si>
  <si>
    <t>114641400</t>
  </si>
  <si>
    <t>с.Малтабар</t>
  </si>
  <si>
    <t>114643000</t>
  </si>
  <si>
    <t>Изобильненский с.о.</t>
  </si>
  <si>
    <t>114643100</t>
  </si>
  <si>
    <t>с.Изобильное</t>
  </si>
  <si>
    <t>114645000</t>
  </si>
  <si>
    <t>Спирт этиловый неденатурированный, с содержанием спирта по объему 80% и более</t>
  </si>
  <si>
    <t>Остатки щелочные от производства целлюлозы, кроме масла таллового</t>
  </si>
  <si>
    <t>Услуги в области производства  удобрений и соединений азотных</t>
  </si>
  <si>
    <t>Полиацетали, полиэфиры спиртов прочие и смолы эпоксидные в первичных формах; поликарбонаты, смолы алкидные,  полиаллилэфиры и полиэфиры прочие в первичных формах</t>
  </si>
  <si>
    <t>Услуги по торговле оптовой автомобилями и средствами автотранспортными легковыми через Интернет, предоставляемые за вознаграждение или на договорной основе</t>
  </si>
  <si>
    <t>Услуги по торговле оптовой автомобилями и средствами автотранспортными легковыми прочими, предоставляемые за вознаграждение или на договорной основе</t>
  </si>
  <si>
    <t>Услуги по торговле оптовой, кроме предоставляемых за вознаграждение или на договорной основе, автомобилями грузовыми, прицепами и автобусами</t>
  </si>
  <si>
    <t>Услуги по торговле оптовой,  кроме предоставляемых за вознаграждение или на договорной основе, автофургонами и автоприцепами для жилья, домами на колесах</t>
  </si>
  <si>
    <t>Услуги по торговле розничной,  кроме предоставляемых за вознаграждение или на договорной основе, грузовиками, прицепами, полуприцепами и автобусами в специализированных магазинах</t>
  </si>
  <si>
    <t>Услуги по торговле розничной,  кроме предоставляемых за вознаграждение или на договорной основе, автофургонами и автоприцепами для жилья, домами на колесах в специализированных магазинах</t>
  </si>
  <si>
    <t>Услуги по торговле розничной, кроме предоставляемых за вознаграждение или на договорной основе, автомобилями прочими через Интернет</t>
  </si>
  <si>
    <t>Услуги по торговле розничной прочей,  кроме предоставляемых за вознаграждение или на договорной основе, автомобилями в специализированных магазинах</t>
  </si>
  <si>
    <t>Услуги по торговле оптовой  автомобилями прочими, предоставляемые за вознаграждение или на договорной основе</t>
  </si>
  <si>
    <t>Услуги по ремонту кузовов и услуги аналогичные, включая ремонт дверей, замков, окон, перекраску, ремонт после повреждений, автомобилей и средств автотранспортных легковых</t>
  </si>
  <si>
    <t>Услуги по ремонту систем электрических средств транспортных прочих</t>
  </si>
  <si>
    <t>Услуги по торговле оптовой, кроме предоставляемых за вознаграждение или на договорной основе, шинами и камерами для шин</t>
  </si>
  <si>
    <t>Услуги по торговле оптовой, кроме предоставляемых за вознаграждение или на договорной основе,  деталями и принадлежностями для автомобилей прочими</t>
  </si>
  <si>
    <t>Услуги по торговле оптовой частями и принадлежностями для автомобилей, предоставляемые за вознаграждение или на договорной основе</t>
  </si>
  <si>
    <t>Услуги по торговле розничной, кроме предоставляемых за вознаграждение или на договорной основе, шинами в специализированных магазинах</t>
  </si>
  <si>
    <t>Услуги по торговле розничной,   кроме предоставляемых за вознаграждение или на договорной основе, частями и принадлежностями для автомобилей прочими в специализированных магазинах</t>
  </si>
  <si>
    <t>Краски и лаки на основе полимеров, диспергированные или растворенные в водной среде</t>
  </si>
  <si>
    <t>328 Метр в секунду</t>
  </si>
  <si>
    <t>330 Оборот в секунду</t>
  </si>
  <si>
    <t>333 Километр в час</t>
  </si>
  <si>
    <t>335 Метр на секунду в квадрате</t>
  </si>
  <si>
    <t>337 Миллиметр водяного столба</t>
  </si>
  <si>
    <t>338 Миллиметр ртутного столба</t>
  </si>
  <si>
    <t>339 Сантиметр водяного столба</t>
  </si>
  <si>
    <t>349 Кулон на килограмм</t>
  </si>
  <si>
    <t>351 Наносекунда</t>
  </si>
  <si>
    <t>352 Микросекунда</t>
  </si>
  <si>
    <t>353 Миллисекунда</t>
  </si>
  <si>
    <t>354 Секунда</t>
  </si>
  <si>
    <t>355 Минута</t>
  </si>
  <si>
    <t>356 Час</t>
  </si>
  <si>
    <t>359 Сутки</t>
  </si>
  <si>
    <t>360 Неделя</t>
  </si>
  <si>
    <t>361 Декада</t>
  </si>
  <si>
    <t>362 Месяц</t>
  </si>
  <si>
    <t>364 Квартал</t>
  </si>
  <si>
    <t>365 Полугодие</t>
  </si>
  <si>
    <t>366 Год</t>
  </si>
  <si>
    <t>368 Десятилетие</t>
  </si>
  <si>
    <t>383 Рубль российский</t>
  </si>
  <si>
    <t>384 Тысяча рублей российских</t>
  </si>
  <si>
    <t>385 Миллион рублей российских</t>
  </si>
  <si>
    <t>114853102</t>
  </si>
  <si>
    <t>Маш.двор</t>
  </si>
  <si>
    <t>114855000</t>
  </si>
  <si>
    <t>Ковыльненский с.о.</t>
  </si>
  <si>
    <t>114855100</t>
  </si>
  <si>
    <t>с.Ковыльное</t>
  </si>
  <si>
    <t>114857000</t>
  </si>
  <si>
    <t>Красивинский с.о.</t>
  </si>
  <si>
    <t>114857100</t>
  </si>
  <si>
    <t>с.Красивое</t>
  </si>
  <si>
    <t>114857200</t>
  </si>
  <si>
    <t>ст.Красивая</t>
  </si>
  <si>
    <t>114857300</t>
  </si>
  <si>
    <t>с.Кумай</t>
  </si>
  <si>
    <t>114857400</t>
  </si>
  <si>
    <t>с.Ленинское</t>
  </si>
  <si>
    <t>114857500</t>
  </si>
  <si>
    <t>с.Тасоба</t>
  </si>
  <si>
    <t>114859000</t>
  </si>
  <si>
    <t>Краски и лаки на основе сложных полиэфиров, акрилов или виниловых полимеров, диспергированные или растворенные в неводной среде</t>
  </si>
  <si>
    <t>Пигменты, глушители и краски готовые, эмали и глазури стекловидные, ангобы, глянцы жидкие; стеклоцемент</t>
  </si>
  <si>
    <t>Краски художественные, используемые художниками, учащимися или для оформления вывесок; красители оттеночные,  краски  для досуга и продукты аналогичные в наборах, таблетках, тюбиках, банках, флаконах, лотках или в аналогичных формах или упаковках</t>
  </si>
  <si>
    <t>Услуги в области производства  красок, лаков и покрытий аналогичных, красок типографских и мастики</t>
  </si>
  <si>
    <t>Мыло и вещества и препараты поверхностно-активные органические  для использования в качестве мыла; бумага, ватная набивка, войлок, фетр и материалы нетканые, пропитанные или покрытые мылом и моющими средствами</t>
  </si>
  <si>
    <t>Средства ароматизирующие и дезодорирующие для помещений, включая составы душистые, используемые при отправлении религиозных обрядов</t>
  </si>
  <si>
    <t>Составы полирующие и кремы для обуви, мебели, полов, кузовов автомобилей легковых, стекла или металла</t>
  </si>
  <si>
    <t>Пасты  чистящие, порошки  и  средства чистящие прочие</t>
  </si>
  <si>
    <t>Услуги в области производства  мыла и средств моющих, препаратов чистящих и полирующих</t>
  </si>
  <si>
    <t>Средства косметические или средства для ухода за кожей (кроме лекарственных),  включая средства против загара или для загара, кроме средств для макияжа губ и глаз, маникюра и педикюра, пудры</t>
  </si>
  <si>
    <t>Средства гигиены полости рта и зубов, включая порошки фиксирующие для зубных  протезов</t>
  </si>
  <si>
    <t>Услуги в области производства  парфюмерии и средств туалетных</t>
  </si>
  <si>
    <t>Услуги в области производства  веществ взрывчатых</t>
  </si>
  <si>
    <t>Услуги в области  производства масел эфирных</t>
  </si>
  <si>
    <t>Фотохимикаты, кроме лаков, клеев и адгезивов; продукты несмешанные, используемые для фотографических целей, представленные в отмеренных долях или упакованные для торговли розничной в готовом к использованию виде</t>
  </si>
  <si>
    <t>Жидкости тормозные гидравлические; антифризы и антиобледенители</t>
  </si>
  <si>
    <t>Пептоны и их производные; вещества белковые прочие и их производные, не включенные в другие группировки (включая глутелины и проламины, глобулины, глицилин, кератиты, нуклепротеиды, изоляторы белковые)</t>
  </si>
  <si>
    <t>5001 Метр условных труб</t>
  </si>
  <si>
    <t>5002 Тысяча автокилометров</t>
  </si>
  <si>
    <t>5020 Эквивалентные квадратные метры</t>
  </si>
  <si>
    <t>5040 Десять миллилитров</t>
  </si>
  <si>
    <t>5041 Пятнадцать миллилитров</t>
  </si>
  <si>
    <t>5042 Сто миллилитров</t>
  </si>
  <si>
    <t>5043 Сто пятьдесят миллилитров</t>
  </si>
  <si>
    <t>5044 Тысяча литров</t>
  </si>
  <si>
    <t>5060 Тонна прокатного оборудования</t>
  </si>
  <si>
    <t>510 Грамм на киловатт-час</t>
  </si>
  <si>
    <t>5100 Долларов США</t>
  </si>
  <si>
    <t>5101 Тысяча долларов США</t>
  </si>
  <si>
    <t>5102 Миллион долларов США</t>
  </si>
  <si>
    <t>5103 Миллиард долларов США</t>
  </si>
  <si>
    <t>5104 Десять таблеток</t>
  </si>
  <si>
    <t>5105 Кбит/секунду</t>
  </si>
  <si>
    <t>5106 Койко-сутки</t>
  </si>
  <si>
    <t>5107 Один анализ</t>
  </si>
  <si>
    <t>5108 Один баллон</t>
  </si>
  <si>
    <t>5109 Один билет</t>
  </si>
  <si>
    <t>511 Килограмм на гигакалорию</t>
  </si>
  <si>
    <t>5110 Одно исследование</t>
  </si>
  <si>
    <t>5111 Одна пачка</t>
  </si>
  <si>
    <t>5112 Одно посещение</t>
  </si>
  <si>
    <t>5113 Одна процедура</t>
  </si>
  <si>
    <t>5115 Разовая поездка автобусом</t>
  </si>
  <si>
    <t>5116 Тенге/час</t>
  </si>
  <si>
    <t>5117 Тенге/минута</t>
  </si>
  <si>
    <t>5118 Тенге/месяц</t>
  </si>
  <si>
    <t>5119 Тысяча килловат в час на один километр</t>
  </si>
  <si>
    <t>512 Тонно-номер</t>
  </si>
  <si>
    <t>5120 Тысяча номеров</t>
  </si>
  <si>
    <t>5121 Шесть штук</t>
  </si>
  <si>
    <t>5122 Автодни</t>
  </si>
  <si>
    <t>5123 Десяток</t>
  </si>
  <si>
    <t>5124 Пассажир/час</t>
  </si>
  <si>
    <t>5125 Тысяча штук в смену</t>
  </si>
  <si>
    <t>5126 Тонна в год</t>
  </si>
  <si>
    <t>5127 Литр в смену</t>
  </si>
  <si>
    <t>5129 Миллион условных плиток</t>
  </si>
  <si>
    <t>5130 Миллион условных штук</t>
  </si>
  <si>
    <t>5131 Двадцать штук</t>
  </si>
  <si>
    <t>5132 Двадцать четыре штуки</t>
  </si>
  <si>
    <t>5133 Двадцать процентов</t>
  </si>
  <si>
    <t>5134 Случай</t>
  </si>
  <si>
    <t>5135 Тысяча  кубических метров газа в час</t>
  </si>
  <si>
    <t>5136 Машины скорой помощи</t>
  </si>
  <si>
    <t>5137 Каналы телефонных станций</t>
  </si>
  <si>
    <t>5138 Яйцемест</t>
  </si>
  <si>
    <t>5139 Взлетно-посадочная полоса</t>
  </si>
  <si>
    <t>514 Тонна тяги</t>
  </si>
  <si>
    <t>521 Человек на квадратный метр</t>
  </si>
  <si>
    <t>522 Человек на квадратный километр</t>
  </si>
  <si>
    <t>524 Человек в год</t>
  </si>
  <si>
    <t>526 Нормо-час</t>
  </si>
  <si>
    <t>528 Час работы оборудования</t>
  </si>
  <si>
    <t>533 Тонна пара в час</t>
  </si>
  <si>
    <t>534 Тонна в час</t>
  </si>
  <si>
    <t>Подготовка специалистов в организациях технического и профессионального образования</t>
  </si>
  <si>
    <t>Подготовка специалистов в организациях послесреднего образования</t>
  </si>
  <si>
    <t>Управление здравоохранения города республиканского значения, столицы</t>
  </si>
  <si>
    <t>Организация профессионального обучения</t>
  </si>
  <si>
    <t>Переподготовка и повышение квалификации специалистов</t>
  </si>
  <si>
    <t>Повышение квалификации и переподготовка кадров</t>
  </si>
  <si>
    <t>Министерство культуры и информации Республики Казахстан</t>
  </si>
  <si>
    <t>Повышение квалификации и переподготовка кадров государственных организаций культуры</t>
  </si>
  <si>
    <t>Услуги в области финансовой и фискальной деятельности</t>
  </si>
  <si>
    <t>Лактоны, не включенные в другие группировки; соединения гетероциклические только с гетероатомами азота, содержащими неконденсированное пиразольное кольцо, пиримидиновое кольцо, пиперазиновое кольцо, неконденсированное триазиновое кольцо или фенотиазиновую</t>
  </si>
  <si>
    <t>Гормоны, их производные; стероиды, используемые преимущественно как гормоны, прочие</t>
  </si>
  <si>
    <t>Повышение квалификации руководящих работников и менеджеров в сфере экономики</t>
  </si>
  <si>
    <t>Повышение квалификации и переподготовка кадров государственных организаций образования</t>
  </si>
  <si>
    <t>Повышение квалификации и переподготовка кадров государственных организаций здравоохранения</t>
  </si>
  <si>
    <t>Министерство индустрии и торговли Республики Казахстан</t>
  </si>
  <si>
    <t>Повышение квалификации и переподготовка кадров в области технического регулирования и метрологии</t>
  </si>
  <si>
    <t>Переподготовка и специализация врачей за рубежом</t>
  </si>
  <si>
    <t>Высшее и послевузовское образование</t>
  </si>
  <si>
    <t>Подготовка специалистов с высшим профессиональным образованием</t>
  </si>
  <si>
    <t>Подготовка специалистов с высшим и послевузовским профессиональным образованием</t>
  </si>
  <si>
    <t>Министерство сельского хозяйства Республики Казахстан</t>
  </si>
  <si>
    <t>Строительство и реконструкция объектов образования в сфере сельского хозяйства</t>
  </si>
  <si>
    <t>Выполнение обязательств по межправительственному соглашению (Египетский университет исламской культуры «Нур-Мубарак»)</t>
  </si>
  <si>
    <t>Подготовка специалистов в высших учебных заведениях за рубежом в рамках программы «Болашак»</t>
  </si>
  <si>
    <t>Оказание социальной поддержки обучающимся по программам высшего и послевузовского образования</t>
  </si>
  <si>
    <t>Увеличение уставного капитала АО «Финансовый центр»</t>
  </si>
  <si>
    <t>Целевые трансферты на развитие бюджету города Астаны на увеличение уставного капитала АО «Astana Knowledge city»</t>
  </si>
  <si>
    <t>Подготовка специалистов с высшим и послевузовским образованием</t>
  </si>
  <si>
    <t>Национальное космическое агентство Республики Казахстан</t>
  </si>
  <si>
    <t>Организация переподготовки и повышения квалификации специалистов космической отрасли</t>
  </si>
  <si>
    <t>Прочие услуги в области образования</t>
  </si>
  <si>
    <t>Строительство и реконструкция объектов образования</t>
  </si>
  <si>
    <t>Подготовка специалистов для уголовно-исполнительной системы</t>
  </si>
  <si>
    <t>Развитие сетей инновационной системы по проекту коммерциализации научных исследований</t>
  </si>
  <si>
    <t>За счет внешних займов</t>
  </si>
  <si>
    <t>Строительство и реконструкция объектов образования и науки</t>
  </si>
  <si>
    <t>Разработка и апробация учебников и учебно-методических комплексов для организаций образования, издание и доставка учебной литературы для республиканских организаций, предоставляющих услуги в области образования, и казахской диаспоры за рубежом</t>
  </si>
  <si>
    <t>Емкости для газов сжатых или сжиженных из металлов черных или алюминия</t>
  </si>
  <si>
    <t>25.29.99</t>
  </si>
  <si>
    <t>25.30.11</t>
  </si>
  <si>
    <t>25.30.12</t>
  </si>
  <si>
    <t>25.30.13</t>
  </si>
  <si>
    <t>Части парогенераторов</t>
  </si>
  <si>
    <t>25.30.21</t>
  </si>
  <si>
    <t>25.30.22</t>
  </si>
  <si>
    <t>25.30.99</t>
  </si>
  <si>
    <t>25.40.11</t>
  </si>
  <si>
    <t>25.40.12</t>
  </si>
  <si>
    <t>793 Тысяча человек</t>
  </si>
  <si>
    <t>794 Миллион человек</t>
  </si>
  <si>
    <t>796 Штука</t>
  </si>
  <si>
    <t>797 Сто штук</t>
  </si>
  <si>
    <t>798 Тысяча штук</t>
  </si>
  <si>
    <t>799 Миллион штук</t>
  </si>
  <si>
    <t>800 Миллиард штук</t>
  </si>
  <si>
    <t>801 Триллион штук</t>
  </si>
  <si>
    <t>802 Квинтильон штук (Европа)</t>
  </si>
  <si>
    <t>812 Ящик</t>
  </si>
  <si>
    <t>820 Крепость спирта по массе</t>
  </si>
  <si>
    <t>821 Крепость спирта по объему</t>
  </si>
  <si>
    <t>831 Литр чистого спирта</t>
  </si>
  <si>
    <t>833 Гектолитр чистого спирта</t>
  </si>
  <si>
    <t>835 Галлон спирта установленной крепости</t>
  </si>
  <si>
    <t>836 Голова</t>
  </si>
  <si>
    <t>837 Тысяча пар</t>
  </si>
  <si>
    <t>838 Миллион пар</t>
  </si>
  <si>
    <t>839 Комплект</t>
  </si>
  <si>
    <t>840 Секция</t>
  </si>
  <si>
    <t>841 Килограмм пероксида водорода</t>
  </si>
  <si>
    <t>845 Килограмм 90 %-ного сухого вещества</t>
  </si>
  <si>
    <t>847 Тонна 90 %-ного сухого вещества</t>
  </si>
  <si>
    <t>849 Голова условная</t>
  </si>
  <si>
    <t>851 Единица международная</t>
  </si>
  <si>
    <t>852 Килограмм оксида калия</t>
  </si>
  <si>
    <t>853 Сто единиц международных</t>
  </si>
  <si>
    <t>855 Миллион единиц международных</t>
  </si>
  <si>
    <t>859 Килограмм гидроксида калия</t>
  </si>
  <si>
    <t>861 Килограмм азота</t>
  </si>
  <si>
    <t>863 Килограмм гидроксида натрия</t>
  </si>
  <si>
    <t>865 Килограмм пятиокиси фосфора</t>
  </si>
  <si>
    <t>867 Килограмм урана</t>
  </si>
  <si>
    <t>868 Бутылка</t>
  </si>
  <si>
    <t>869 Тысяча бутылок</t>
  </si>
  <si>
    <t>870 Ампула</t>
  </si>
  <si>
    <t>871 Тысяча ампул</t>
  </si>
  <si>
    <t>872 Флакон</t>
  </si>
  <si>
    <t>873 Тысяча флаконов</t>
  </si>
  <si>
    <t>874 Тысяча тубов</t>
  </si>
  <si>
    <t>875 Тысяча коробок</t>
  </si>
  <si>
    <t>876 Единица условная</t>
  </si>
  <si>
    <t>877 Тысяча единиц условных</t>
  </si>
  <si>
    <t>878 Миллион единиц условных</t>
  </si>
  <si>
    <t>879 Штука условная</t>
  </si>
  <si>
    <t>880 Тысяча штук условных</t>
  </si>
  <si>
    <t>881 Банка условная</t>
  </si>
  <si>
    <t>882 Тысяча банок условных</t>
  </si>
  <si>
    <t>883 Миллион банок условных</t>
  </si>
  <si>
    <t>884 Кусок условный</t>
  </si>
  <si>
    <t>885 Тысяча кусков условных</t>
  </si>
  <si>
    <t>886 Миллион кусков условных</t>
  </si>
  <si>
    <t>887 Ящик условный</t>
  </si>
  <si>
    <t>888 Тысяча ящиков условных</t>
  </si>
  <si>
    <t>889 Катушка условная</t>
  </si>
  <si>
    <t>890 Тысяча катушек условных</t>
  </si>
  <si>
    <t>891 Плитка условная</t>
  </si>
  <si>
    <t>892 Тысяча плиток условных</t>
  </si>
  <si>
    <t>893 Кирпич условный</t>
  </si>
  <si>
    <t>894 Тысяча кирпичей условных</t>
  </si>
  <si>
    <t>895 Миллион кирпичей условных</t>
  </si>
  <si>
    <t>896 Семья</t>
  </si>
  <si>
    <t>897 Тысяча семей</t>
  </si>
  <si>
    <t>898 Миллион семей</t>
  </si>
  <si>
    <t>899 Домохозяйство</t>
  </si>
  <si>
    <t>900 Тысяча домохозяйств</t>
  </si>
  <si>
    <t>901 Миллион домохозяйств</t>
  </si>
  <si>
    <t>902 Место ученическое</t>
  </si>
  <si>
    <t>903 Тысяча мест ученических</t>
  </si>
  <si>
    <t>904 Место рабочее</t>
  </si>
  <si>
    <t>905 Тысяча мест рабочих</t>
  </si>
  <si>
    <t>906 Место посадочное</t>
  </si>
  <si>
    <t>907 Тысяча мест посадочных</t>
  </si>
  <si>
    <t>908 Номер</t>
  </si>
  <si>
    <t>909 Квартира</t>
  </si>
  <si>
    <t>910 Тысяча квартир</t>
  </si>
  <si>
    <t>911 Койка</t>
  </si>
  <si>
    <t>912 Тысяча коек</t>
  </si>
  <si>
    <t>913 Том книжного фонда</t>
  </si>
  <si>
    <t>914 Тысяча томов книжного фонда</t>
  </si>
  <si>
    <t>915 Ремонт условный</t>
  </si>
  <si>
    <t>916 Ремонт условный в год</t>
  </si>
  <si>
    <t>917 Смена</t>
  </si>
  <si>
    <t>918 Лист авторский</t>
  </si>
  <si>
    <t>920 Лист печатный</t>
  </si>
  <si>
    <t>921 Лист учетно-издательский</t>
  </si>
  <si>
    <t>922 Знак</t>
  </si>
  <si>
    <t>923 Слово</t>
  </si>
  <si>
    <t>924 Символ</t>
  </si>
  <si>
    <t>925 Труба условная</t>
  </si>
  <si>
    <t>927 Тысяча листов-оттисков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</si>
  <si>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</si>
  <si>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</si>
  <si>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</si>
  <si>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</si>
  <si>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</si>
  <si>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</si>
  <si>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</si>
  <si>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</si>
  <si>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</si>
  <si>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</si>
  <si>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</si>
  <si>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077 Акр</t>
  </si>
  <si>
    <t>059 Гектар</t>
  </si>
  <si>
    <t>017 Гектометр</t>
  </si>
  <si>
    <t>005 Дециметр</t>
  </si>
  <si>
    <t>053 Дециметр квадратный</t>
  </si>
  <si>
    <t>039 Дюйм</t>
  </si>
  <si>
    <t>071 Дюйм квадратный</t>
  </si>
  <si>
    <t>008 Километр (тысяча метров)</t>
  </si>
  <si>
    <t>061 Километр квадратный</t>
  </si>
  <si>
    <t>049 Километр условных труб</t>
  </si>
  <si>
    <t>006 Метр</t>
  </si>
  <si>
    <t>055 Метр квадратный</t>
  </si>
  <si>
    <t>084 Метр квадратный жилой площади</t>
  </si>
  <si>
    <t>081 Метр квадратный общей площади</t>
  </si>
  <si>
    <t>062 Метр квадратный условный</t>
  </si>
  <si>
    <t>087 Метр квадратный учебно-лабораторных зданий</t>
  </si>
  <si>
    <t>018 Метр погонный</t>
  </si>
  <si>
    <t>021 Метр погонный проходки</t>
  </si>
  <si>
    <t>020 Метр условный</t>
  </si>
  <si>
    <t>002 Микрометр</t>
  </si>
  <si>
    <t>003 Миллиметр</t>
  </si>
  <si>
    <t>050 Миллиметр квадратный</t>
  </si>
  <si>
    <t>056 Миллион дециметров квадратных</t>
  </si>
  <si>
    <t>057 Миллион метров квадратных</t>
  </si>
  <si>
    <t>089 Миллион метров квадратных в двухмиллиметровом исчислении</t>
  </si>
  <si>
    <t>086 Миллион метров квадратных жилой площади</t>
  </si>
  <si>
    <t>083 Миллион метров квадратных общей площади</t>
  </si>
  <si>
    <t>064 Миллион метров квадратных условных</t>
  </si>
  <si>
    <t>079 Миля квадратная</t>
  </si>
  <si>
    <t>047 Миля морская (1852 м)</t>
  </si>
  <si>
    <t>045 Миля уставная (1609,344 м)</t>
  </si>
  <si>
    <t>Гранулы и порошки из чугуна передельного, чугуна зеркального, стали</t>
  </si>
  <si>
    <t>Сталь нелегированная в слитках или формах первичных прочих  и полуфабрикаты из стали углеродистой (нелегированной)</t>
  </si>
  <si>
    <t>Сталь нержавеющая в слитках или формах первичных прочих  и полуфабрикаты из стали нержавеющей</t>
  </si>
  <si>
    <t>Сталь легированная в слитках или формах первичных прочих и полуфабрикаты из стали легированной</t>
  </si>
  <si>
    <t>Прокат плоский из стали нелегированной горячекатаный без дальнейшей обработки шириной &gt;= 600 мм</t>
  </si>
  <si>
    <t>Прокат плоский из стали нелегированной горячекатаный без дальнейшей обработки  шириной менее 600 мм</t>
  </si>
  <si>
    <t>Прокат плоский из стали нержавеющей горячекатаный без дальнейшей обработки  шириной &gt;= 600 мм</t>
  </si>
  <si>
    <t>Прокат плоский из стали нержавеющей горячекатаный без дальнейшей обработки шириной менее 600 мм</t>
  </si>
  <si>
    <t>Прокат плоский из стали легированной прочей  горячекатаный без дальнейшей обработки шириной &gt;= 600 мм</t>
  </si>
  <si>
    <t>Прокат плоский из стали легированной прочей горячекатаный без дальнейшей обработки шириной &lt;600 мм (кроме продукции из кремнистой электростали)</t>
  </si>
  <si>
    <t>Прокат плоский из стали нелегированной холоднокатаный без дальнейшей обработки шириной &gt;= 600 мм</t>
  </si>
  <si>
    <t>Прокат плоский из стали нержавеющей холоднокатаный без дальнейшей обработки, шириной &gt;= 600 мм</t>
  </si>
  <si>
    <t>Прокат плоский из стали легированной прочей  холоднокатаный без дальнейшей обработки шириной &gt;= 600 мм</t>
  </si>
  <si>
    <t>Прокат плоский из стали нелегированной шириной &gt;=600 мм плакированный, с гальваническим или  прочим покрытием</t>
  </si>
  <si>
    <t>Прокат плоский из стали легированной прочей шириной &gt;=600 мм плакированный, с гальваническим или  прочим покрытием</t>
  </si>
  <si>
    <t>Прокат плоский из  кремнистой электростали, шириной &lt;600 мм</t>
  </si>
  <si>
    <t>Стержни и прутки прочие из стали штампованные, горячекатаные, горячепротянутые, горячепрессованные, но без дальнейшей обработки (включая скрученные после прокатки)</t>
  </si>
  <si>
    <t>Прутки и стержни прочие из стали нержавеющей штампованные, горячекатаные, горячепротянутые, горячепрессованные, но без дальнейшей обработки (включая скрученные после прокатки)</t>
  </si>
  <si>
    <t>Пириты железа необожженные (железный колчедан необожженный); сера сырая или неочищенная</t>
  </si>
  <si>
    <t>Говядина и телятина свежая или охлажденная</t>
  </si>
  <si>
    <t>Приобретение и доставка учебников, учебно-методических комплексов для государственных учреждений образования города республиканского значения, столицы</t>
  </si>
  <si>
    <t>Проведение школьных олимпиад, внешкольных мероприятий и конкурсов масштаба города республиканского значения, столицы</t>
  </si>
  <si>
    <t>Сейсмоусиление объектов образования в городе Алматы</t>
  </si>
  <si>
    <t>Поощрение граждан, участвующих в охране общественного порядка</t>
  </si>
  <si>
    <t>Обеспечение безопасности дорожного движения за счет целевых текущих трансфертов из республиканского бюджета</t>
  </si>
  <si>
    <t>Исполнительный орган внутренних дел, финансируемый из бюджета города республиканского значения, столицы</t>
  </si>
  <si>
    <t>Управление пассажирского транспорта и автомобильных дорог города республиканского значения, столицы</t>
  </si>
  <si>
    <t>Обеспечение безопасности дорожного движения в населенных пунктах</t>
  </si>
  <si>
    <t>Управление строительства города республиканского значения, столицы</t>
  </si>
  <si>
    <t>Отдел жилищно-коммунального хозяйства, пассажирского транспорта и автомобильных дорог района (города областного значения)</t>
  </si>
  <si>
    <t>Агентство Республики Казахстан по борьбе с экономической и коррупционной преступностью (финансовая полиция)</t>
  </si>
  <si>
    <t>Минимизация уровня коррупциогенности общественных отношений и криминализации экономики</t>
  </si>
  <si>
    <t>Услуги по обеспечению защиты прав и свобод лиц, участвующих в уголовном процессе</t>
  </si>
  <si>
    <t>Материально-техническое оснащение Агентства Республики Казахстан по борьбе с экономической и коррупционной преступностью (финансовая полиция)</t>
  </si>
  <si>
    <t>Капитальный ремонт зданий, помещений и сооружений Агентства Республики Казахстан по борьбе с экономической и коррупционной преступностью (финансовая полиция)</t>
  </si>
  <si>
    <t>Оперативно-розыскная деятельность органов финансовой полиции</t>
  </si>
  <si>
    <t>Правовая деятельность</t>
  </si>
  <si>
    <t>Оказание юридической помощи адвокатами</t>
  </si>
  <si>
    <t>Охрана прав интеллектуальной собственности</t>
  </si>
  <si>
    <t>Реализация государственной политики в сфере свободы вероисповедания</t>
  </si>
  <si>
    <t>Правовая пропаганда</t>
  </si>
  <si>
    <t>Судебная деятельность</t>
  </si>
  <si>
    <t>Верховный Суд Республики Казахстан</t>
  </si>
  <si>
    <t>Обеспечение высшим судебным органом судебной защиты прав, свобод и законных интересов граждан и организаций</t>
  </si>
  <si>
    <t>Обеспечение защиты прав и свобод лиц, участвующих в судебном процессе</t>
  </si>
  <si>
    <t>Обеспечение жильем судей</t>
  </si>
  <si>
    <t>Хлопок-сырец (очищенный или не очищенный от семян)</t>
  </si>
  <si>
    <t>01.16.12</t>
  </si>
  <si>
    <t>Джут, кенаф и волокна текстильные прочие, сырые или моченые, кроме льна, конопли обыкновенной и рами</t>
  </si>
  <si>
    <t>01.16.19</t>
  </si>
  <si>
    <t>Корма</t>
  </si>
  <si>
    <t>01.19.10</t>
  </si>
  <si>
    <t>01.19.21</t>
  </si>
  <si>
    <t>Прокат плоский шириной менее 600 мм холоднокатаный, без покрытия, стальной</t>
  </si>
  <si>
    <t>Прокат плоский шириной менее 600 мм холоднокатаный, плакированный, с гальваническим или  прочим покрытием</t>
  </si>
  <si>
    <t>Услуги в области производства полос узких холоднокатаных стальных</t>
  </si>
  <si>
    <t>Профили  и уголки полученные холодной штамповкой или гибкой из стали нержавеющей</t>
  </si>
  <si>
    <t>Листы ребристые  из стали нелегированной (углеродистой)</t>
  </si>
  <si>
    <t>Проволока, полученная путем холодного вытягивания, из стали нелегированной (углеродистой)</t>
  </si>
  <si>
    <t>Проволока, полученная путем холодного вытягивания, из стали нержавеющей</t>
  </si>
  <si>
    <t>Свинина, свежая или охлажденная</t>
  </si>
  <si>
    <t>Говядина и телятина мороженая</t>
  </si>
  <si>
    <t>Свинина мороженая</t>
  </si>
  <si>
    <t>Мясо и субпродукты мясные пищевые прочие, соленые, в рассоле, сушеные или копченые (исключая свинину, мясо крупного рогатого скота); мука пищевая и порошок из мяса или субпродуктов мясных</t>
  </si>
  <si>
    <t>Сок апельсиновый</t>
  </si>
  <si>
    <t>Сок ананасовый</t>
  </si>
  <si>
    <t>Дегра; отходы от переработки веществ, содержащих жиры или воск животный и растительный</t>
  </si>
  <si>
    <t>Нормативно-методическое обеспечение развития отраслей агропромышленного комплекса, водного и лесного хозяйства</t>
  </si>
  <si>
    <t>Поддержка страхования в растениеводстве</t>
  </si>
  <si>
    <t>Субсидирование систем управления производством сельскохозяйственной продукции</t>
  </si>
  <si>
    <t>Проведение противоэпизоотических мероприятий</t>
  </si>
  <si>
    <t>Государственные премии в области аграрной науки</t>
  </si>
  <si>
    <t>Повышение конкурентоспособности сельскохозяйственной продукции</t>
  </si>
  <si>
    <t>Информационное обеспечение субъектов агропромышленного комплекса на безвозмездной основе</t>
  </si>
  <si>
    <t>Научно-методические услуги по определению агрохимического состава почв</t>
  </si>
  <si>
    <t>Формирование постоянной лесосеменной базы</t>
  </si>
  <si>
    <t>Создание зеленой зоны города Астаны</t>
  </si>
  <si>
    <t>Авиаохрана леса</t>
  </si>
  <si>
    <t>Мониторинг, референция, лабораторная диагностика и методология в ветеринарии</t>
  </si>
  <si>
    <t>Целевые текущие трансферты областным бюджетам, бюджетам городов Астаны и Алматы на поддержку семеноводства</t>
  </si>
  <si>
    <t>Целевые текущие трансферты областным бюджетам, бюджетам городов Астаны и Алматы на поддержку племенного животноводства</t>
  </si>
  <si>
    <t>Герои Советского Союза, Герои Социалистического труда, кавалеры орденов Славы трех степеней, Трудовой Славы трех степеней</t>
  </si>
  <si>
    <t>Семьи погибших (умерших, пропавших без вести) военнослужащих, сотрудников органов внутренних дел и лиц, погибших при ликвидации последствий катастрофы на ЧАЭС</t>
  </si>
  <si>
    <t>Труженики тыла в годы Великой Отечественной войны</t>
  </si>
  <si>
    <t>Инвалиды III группы</t>
  </si>
  <si>
    <t>Дети-инвалиды до 16 лет</t>
  </si>
  <si>
    <t>Многодетные семьи, имеющие четырех и более совместно проживающих несовершеннолетних детей</t>
  </si>
  <si>
    <t>Жертвы политических репрессий, имеющие инвалидность или являющиеся пенсионерами</t>
  </si>
  <si>
    <t>Лица, которым назначены пенсии за особые заслуги перед Республикой Казахстан</t>
  </si>
  <si>
    <t>Возмещение за вред, причиненный жизни и здоровью, возложенное судом на государство в случае прекращения деятельности юридического лица</t>
  </si>
  <si>
    <t>Государственные специальные пособия</t>
  </si>
  <si>
    <t>Целевые текущие трансферты областным бюджетам, бюджетам городов Астаны и Алматы на содержание вновь вводимых объектов социального обеспечения</t>
  </si>
  <si>
    <t>Предметы одежды и ее аксессуары, включая перчатки, из пластмасс</t>
  </si>
  <si>
    <t>22.29.10</t>
  </si>
  <si>
    <t>22.29.21</t>
  </si>
  <si>
    <t>Ленты, плиты, полосы, листы, пленка, фольга в рулонах или плоской формы из пластмасс, шириной не более 20 см</t>
  </si>
  <si>
    <t>22.29.22</t>
  </si>
  <si>
    <t>22.29.23</t>
  </si>
  <si>
    <t>22.29.24</t>
  </si>
  <si>
    <t>22.29.25</t>
  </si>
  <si>
    <t>Принадлежности канцелярские и школьные из пластмасс</t>
  </si>
  <si>
    <t>22.29.26</t>
  </si>
  <si>
    <t>Фурнитура для мебели, транспортных средств, статуэтки и украшения прочие из пластмасс</t>
  </si>
  <si>
    <t>22.29.29</t>
  </si>
  <si>
    <t>Изделия из пластика прочие</t>
  </si>
  <si>
    <t>22.29.91</t>
  </si>
  <si>
    <t>22.29.99</t>
  </si>
  <si>
    <t>Целевые текущие трансферты областным бюджетам, бюджетам городов Астаны и Алматы на содержание вновь вводимых объектов здравоохранения</t>
  </si>
  <si>
    <t>Реформирование системы здравоохранения</t>
  </si>
  <si>
    <t>Внедрение международных стандартов в области больничного управления</t>
  </si>
  <si>
    <t>Увеличение уставного капитала АО «Национальный медицинский холдинг»</t>
  </si>
  <si>
    <t>Реализация мероприятий по профилактике и борьбе со СПИД в Республике Казахстан</t>
  </si>
  <si>
    <t>Проведение патологоанатомического вскрытия</t>
  </si>
  <si>
    <t>Обеспечение граждан бесплатным или льготным проездом за пределы населенного пункта на лечение</t>
  </si>
  <si>
    <t>Социальная поддержка медицинских и фармацевтических работников, направленных для работы в сельскую местность</t>
  </si>
  <si>
    <t>Содержание вновь вводимых объектов здравоохранения</t>
  </si>
  <si>
    <t>Сейсмоусиление объектов здравоохранения</t>
  </si>
  <si>
    <t>Сейсмоусиление объектов здравоохранения в городе Алматы</t>
  </si>
  <si>
    <t>Государственная поддержка деятельности санатория «Казахстан» в городе Ессентуки</t>
  </si>
  <si>
    <t>Социальная помощь и социальное обеспечение</t>
  </si>
  <si>
    <t>Целевые трансферты на развитие областным бюджетам, бюджетам городов Астаны и Алматы на строительство и реконструкцию объектов социального обеспечения</t>
  </si>
  <si>
    <t>Целевые текущие трансферты бюджетам районов (городов областного значения) на содержание вновь вводимых объектов социального обеспечения</t>
  </si>
  <si>
    <t>Социальное обеспечение сирот, детей, оставшихся без попечения родителей</t>
  </si>
  <si>
    <t>Детские дома</t>
  </si>
  <si>
    <t>Государственная поддержка по содержанию детей-сирот и детей, оставшихся без попечения родителей, в детских домах семейного типа и приемных семьях</t>
  </si>
  <si>
    <t>Детские деревни семейного типа</t>
  </si>
  <si>
    <t>Содержание ребенка (детей), переданного патронатным воспитателям</t>
  </si>
  <si>
    <t>Строительство и реконструкция объектов социального обеспечения</t>
  </si>
  <si>
    <t>Управление занятости и социальных программ города республиканского значения, столицы</t>
  </si>
  <si>
    <t>Приют для несовершеннолетних детей</t>
  </si>
  <si>
    <t>Социальная помощь</t>
  </si>
  <si>
    <t>Пособие на погребение</t>
  </si>
  <si>
    <t>Пособие на погребение пенсионеров, участников и инвалидов ВОВ</t>
  </si>
  <si>
    <t>Пособие на погребение получателей государственных социальных пособий и государственных специальных пособий</t>
  </si>
  <si>
    <t>Государственные пособия семьям, имеющим детей</t>
  </si>
  <si>
    <t>Единовременные государственные пособия в связи с рождением ребенка</t>
  </si>
  <si>
    <t>Государственные пособия по уходу за ребенком до одного года</t>
  </si>
  <si>
    <t>Единовременные государственные денежные компенсации пострадавшим вследствие ядерных испытаний на Семипалатинском испытательном ядерном полигоне</t>
  </si>
  <si>
    <t>Пенсионеры и получатели государственных социальных пособий</t>
  </si>
  <si>
    <t>Резерв Правительства Республики Казахстан</t>
  </si>
  <si>
    <t>Чрезвычайный резерв Правительства Республики Казахстан для ликвидации чрезвычайных ситуаций природного и техногенного характера на территории Республики Казахстан и других государств</t>
  </si>
  <si>
    <t>Брюки, комбинезоны с нагрудниками и лямками, бриджи и шорты (кроме купальников), кроме трикотажных, женские или для девочек</t>
  </si>
  <si>
    <t>Одежда ношеная и изделия прочие, бывшие в употреблении</t>
  </si>
  <si>
    <t>14.13.40</t>
  </si>
  <si>
    <t>Услуги в области производства одежды верхней</t>
  </si>
  <si>
    <t>14.13.99</t>
  </si>
  <si>
    <t>14.14.11</t>
  </si>
  <si>
    <t>Сорочки и рубашки трикотажные, мужские или для мальчиков</t>
  </si>
  <si>
    <t>14.14.12</t>
  </si>
  <si>
    <t>14.14.13</t>
  </si>
  <si>
    <t>14.14.14</t>
  </si>
  <si>
    <t>14.14.21</t>
  </si>
  <si>
    <t>Сорочки и рубашки, кроме трикотажных, мужские или для мальчиков</t>
  </si>
  <si>
    <t>14.14.22</t>
  </si>
  <si>
    <t>14.14.23</t>
  </si>
  <si>
    <t>14.14.24</t>
  </si>
  <si>
    <t>14.14.25</t>
  </si>
  <si>
    <t>14.14.30</t>
  </si>
  <si>
    <t>14.14.99</t>
  </si>
  <si>
    <t>14.19.11</t>
  </si>
  <si>
    <t>14.19.12</t>
  </si>
  <si>
    <t>14.19.13</t>
  </si>
  <si>
    <t>14.19.19</t>
  </si>
  <si>
    <t>14.19.21</t>
  </si>
  <si>
    <t>14.19.22</t>
  </si>
  <si>
    <t>14.19.23</t>
  </si>
  <si>
    <t>14.19.31</t>
  </si>
  <si>
    <t>Аксессуары одежды кожаные, кроме спортивных перчаток</t>
  </si>
  <si>
    <t>14.19.32</t>
  </si>
  <si>
    <t>Одежда, изготовленная из фетра, войлока или материалов нетканых</t>
  </si>
  <si>
    <t>14.19.41</t>
  </si>
  <si>
    <t>14.19.42</t>
  </si>
  <si>
    <t>14.19.43</t>
  </si>
  <si>
    <t>Услуги в области производства одежды прочей и аксессуаров, не включенных в другие группировки</t>
  </si>
  <si>
    <t>14.19.99</t>
  </si>
  <si>
    <t>14.20.10</t>
  </si>
  <si>
    <t>Услуги в области производства изделий меховых</t>
  </si>
  <si>
    <t>14.20.99</t>
  </si>
  <si>
    <t>14.31.10</t>
  </si>
  <si>
    <t>14.31.99</t>
  </si>
  <si>
    <t>14.39.10</t>
  </si>
  <si>
    <t>14.39.99</t>
  </si>
  <si>
    <t>Машины для очистки, сортировки или выбраковки яиц, фруктов или продуктов прочих, за исключением семян, зерна или культур бобовых сухих</t>
  </si>
  <si>
    <t>Машины доильные</t>
  </si>
  <si>
    <t>Части и приспособления к станкам для обработки дерева, пробки, камня, эбонита и материалов твердых аналогичных</t>
  </si>
  <si>
    <t>Части машин для металлургии; валки для станов прокатных; части станов прокатных</t>
  </si>
  <si>
    <t>Скреперы самоходные</t>
  </si>
  <si>
    <t>Сепараторы молочные центробежные</t>
  </si>
  <si>
    <t>Прессы и оборудование аналогичное для производства вина, сидра, соков фруктовых и напитков аналогичных</t>
  </si>
  <si>
    <t>Оборудование для промышленного приготовления или производства продуктов пищевых или напитков, в том числе жиров или масел, не включенное в другие группировки</t>
  </si>
  <si>
    <t>Части оборудования для обработки продуктов пищевых</t>
  </si>
  <si>
    <t>Станки ткацкие</t>
  </si>
  <si>
    <t>Машины вязальные; машины прошивные и аналогичные; машины чесально-вязальные</t>
  </si>
  <si>
    <t>Части и приспособления станков ткацких и машин прядильных</t>
  </si>
  <si>
    <t>Машины переплетные, включая брошюровочные</t>
  </si>
  <si>
    <t>Карусели, качели, тиры и аттракционы ярмарочные прочие</t>
  </si>
  <si>
    <t>Шасси с двигателями для автотранспортных средств</t>
  </si>
  <si>
    <t>Услуги в области производства частей и принадлежностей прочих для автомобилей</t>
  </si>
  <si>
    <t>Суда рефрижераторные, за исключением танкеров</t>
  </si>
  <si>
    <t>Суда сухогрузные</t>
  </si>
  <si>
    <t>Суда промысловые</t>
  </si>
  <si>
    <t>Суда технические и вспомогательные (земснаряды, маяки плавучие, катера пожарные, краны плавучие, суда прочие)</t>
  </si>
  <si>
    <t>Суда и лодки прогулочные и спортивные прочие (катера, гребные лодки и шлюпки, яхты и каноэ и другие) моторные и весельные</t>
  </si>
  <si>
    <t>Локомотивы дизельные</t>
  </si>
  <si>
    <t>Услуги в области производства железнодорожных локомотивов и подвижного состава</t>
  </si>
  <si>
    <t>Двигатели внутреннего сгорания авиационные</t>
  </si>
  <si>
    <t>Двигатели турбореактивные и турбовинтовые</t>
  </si>
  <si>
    <t>Части двигателей турбореактивных и турбовинтовых</t>
  </si>
  <si>
    <t>Мотоциклы прочие, коляски мотоциклетные</t>
  </si>
  <si>
    <t>Мебель офисная деревянная</t>
  </si>
  <si>
    <t>Каркасы матрасные</t>
  </si>
  <si>
    <t>Услуги в области производства мебели прочей</t>
  </si>
  <si>
    <t>Алмазы промышленные, обработанные; крошка и порошок из камней природных или синтетических драгоценных или полудрагоценных</t>
  </si>
  <si>
    <t>Изделия прочие из благородных металлов, из камней природных или искусственных, драгоценных или полудрагоценных</t>
  </si>
  <si>
    <t>Инструменты музыкальные струнные прочие</t>
  </si>
  <si>
    <t>Инструменты музыкальные прочие</t>
  </si>
  <si>
    <t>Государственные услуги общего характера</t>
  </si>
  <si>
    <t>Администрация Президента Республики Казахстан</t>
  </si>
  <si>
    <t>Прогнозно-аналитическое обеспечение стратегических аспектов внутренней и внешней политики государства</t>
  </si>
  <si>
    <t>Обеспечение сохранности архивного фонда, печатных изданий и их специальное использование</t>
  </si>
  <si>
    <t>Материально-техническое оснащение подведомственных учреждений</t>
  </si>
  <si>
    <t>Услуги по совершенствованию мер обеспечения гендерного равенства и улучшения положения семьи в Республике Казахстан</t>
  </si>
  <si>
    <t>За счет софинансирования гранта из республиканского бюджета</t>
  </si>
  <si>
    <t>За счет гранта</t>
  </si>
  <si>
    <t>Проведение мероприятий за счет чрезвычайного резерва Правительства Республики Казахстан</t>
  </si>
  <si>
    <t>Мероприятия за счет резерва</t>
  </si>
  <si>
    <t>Трансферты другим уровням государственного управления</t>
  </si>
  <si>
    <t>Проведение мероприятий за счет средств на представительские затраты</t>
  </si>
  <si>
    <t>Разработка и экспертиза технико-экономических обоснований республиканских бюджетных инвестиционных проектов и концессионных проектов</t>
  </si>
  <si>
    <t>Проведение мероприятий за счет резерва Правительства Республики Казахстан на неотложные затраты</t>
  </si>
  <si>
    <t>Хозяйственное управление Парламента Республики Казахстан</t>
  </si>
  <si>
    <t>Капитальный ремонт зданий, помещений и сооружений ХОЗУ Парламента Республики Казахстан</t>
  </si>
  <si>
    <t>Вторичное сырье из металлов драгоценных</t>
  </si>
  <si>
    <t>Вторичное сырье медное</t>
  </si>
  <si>
    <t>Вторичное сырье никелевое</t>
  </si>
  <si>
    <t>Вторичное сырье алюминиевое</t>
  </si>
  <si>
    <t>Работы строительные по прокладке трубопроводов магистральных</t>
  </si>
  <si>
    <t>Работы водопроводные и дренажные</t>
  </si>
  <si>
    <t>Услуги по торговле оптовой автомобилями прочими через Интернет, предоставляемые за вознаграждение или на договорной основе</t>
  </si>
  <si>
    <t>Услуги по ремонту шин, включая регулировку и балансировку колес автомобилей и средств автотранспортных легковых</t>
  </si>
  <si>
    <t>Услуги по торговле оптовой, предоставляемые за вознаграждение или на договорной основе, животными живыми</t>
  </si>
  <si>
    <t>Услуги по торговле оптовой, предоставляемые за вознаграждение или на договорной основе, топливом твердым, жидким и газообразным и относящимися к нему продуктами</t>
  </si>
  <si>
    <t>Часы наручные, карманные и прочие, предназначенные для ношения на себе или с собой, с корпусом из металла драгоценного или плакированные металлом драгоценным</t>
  </si>
  <si>
    <t>Часы наручные, карманные и прочие, предназначенные для ношения на себе или с собой, с корпусом из металла недрагоценного или плакированные металлом недрагоценным</t>
  </si>
  <si>
    <t>Механизмы часовые для часов, предназначенные для ношения с собой или на себе, укомплектованные и собранные</t>
  </si>
  <si>
    <t>Механизмы часовые для часов, предназначенных для ношения с собой или на себе, укомплектованные несобранные или частично собранные (комплекты механизмов часовых); неукомплектованные собранные</t>
  </si>
  <si>
    <t>Механизмы часовые для часов, предназначенных для ношения с собой или на себе, предварительно грубособранные</t>
  </si>
  <si>
    <t>Механизмы часовые для часов, не предназначенных для ношения с собой или на себе, укомплектованные несобранные или частично собранные (комплекты механизмов часовых); неукомплектованные собранные; предварительно грубособранные</t>
  </si>
  <si>
    <t>Регистраторы времени, самописцы времени, счетчики времени парковки; выключатели временные с механизмом часовым</t>
  </si>
  <si>
    <t>Услуги в области  производства часов всех видов</t>
  </si>
  <si>
    <t>Аппаратура, основанная на использовании ультрафиолетового или инфракрасного излучения, применяемая в медицине, хирургии, стоматологии или ветеринарии</t>
  </si>
  <si>
    <t>Услуги в области производства оборудования облучающего, электромедицинского и электротерапевтического</t>
  </si>
  <si>
    <t>Фотокамеры для подготовки пластин или цилиндров печатных; фотокамеры для съемки документов на микропленку, микрофиши и изделия аналогичные</t>
  </si>
  <si>
    <t>Фотокамеры с моментальным получением готового снимка и фотокамеры прочие</t>
  </si>
  <si>
    <t>Листы, пластины из материала поляризационного; объективы, призмы, оптические зеркала и элементы оптические прочие (кроме стекол, не подвергнутых оптической обработке), установленные или нет, кроме  камер, проекторов или фотоувеличителей или фотоуменьшител</t>
  </si>
  <si>
    <t>Бинокли, монокли и телескопы оптические прочие; приборы астрономические прочие; микроскопы оптические</t>
  </si>
  <si>
    <t>Части и принадлежности биноклей, моноклей и телескопов оптических прочих; приборов астрономических прочих; микроскопов оптических</t>
  </si>
  <si>
    <t>Услуги банков инвестиционные</t>
  </si>
  <si>
    <t>Услуги по страхованию судов</t>
  </si>
  <si>
    <t>Услуги по страхованию имущества от пожара</t>
  </si>
  <si>
    <t>Услуги по брокерским операциям с товарами</t>
  </si>
  <si>
    <t>Услуги, связанные с иностранной валютой</t>
  </si>
  <si>
    <t>Услуги по вопросам слияния и приобретения</t>
  </si>
  <si>
    <t>Услуги, связанные с заключением финансовых сделок и выполнением функций расчетной палаты</t>
  </si>
  <si>
    <t>Услуги в области бухгалтерского учета</t>
  </si>
  <si>
    <t>Услуги по архитектурному проектированию зданий жилых</t>
  </si>
  <si>
    <t>Услуги по архитектурному проектированию зданий нежилых</t>
  </si>
  <si>
    <t>Услуги консультационные в области геологии и геофизики</t>
  </si>
  <si>
    <t>Услуги по съемке надземной маркшейдерской</t>
  </si>
  <si>
    <t>Электродвигатели мощностью не более 37,5 Вт; электродвигатели постоянного тока прочие; генераторы постоянного тока</t>
  </si>
  <si>
    <t>Электродвигатели переменного тока многофазные мощностью не более 750 Вт</t>
  </si>
  <si>
    <t>Установки электрогенераторные с двигателем поршневым с искровым зажиганием, установки электрогенераторные прочие; преобразователи электрические вращающиеся</t>
  </si>
  <si>
    <t>Сопротивления балластные для ламп или трубок газоразрядных; преобразователи статические; катушки индуктивности прочие</t>
  </si>
  <si>
    <t>Аппаратура для отключения, переключения или защиты электрических цепей на напряжение свыше 1000 В (аппаратура высоковольтная)</t>
  </si>
  <si>
    <t>Выключатели автоматические на напряжение не более 1000 В (низковольтные)</t>
  </si>
  <si>
    <t>Щиты распределительные и панели прочие, оборудованные аппаратурой для отключения, переключения или защиты электрических цепей на напряжение не более 1000 В</t>
  </si>
  <si>
    <t>Щиты распределительные и панели прочие, оборудованные аппаратурой для отключения, переключения или защиты электрических цепей на  напряжение свыше 1000 В</t>
  </si>
  <si>
    <t>Услуги в области производства аппаратуры электрораспределительной и регулирующей</t>
  </si>
  <si>
    <t>Аккумуляторы электрические свинцово-кислотные для запуска поршневых двигателей</t>
  </si>
  <si>
    <t>Аккумуляторы электрические свинцово-кислотные, кроме аккумуляторов свинцово-кислотных для запуска поршневых двигателей</t>
  </si>
  <si>
    <t>Кабели волоконно-оптические, составленные из волокон с индивидуальными оболочками</t>
  </si>
  <si>
    <t>Услуги в области  производства кабелей волоконно-оптических</t>
  </si>
  <si>
    <t>Кабели коаксиальные и проводники электрического тока коаксиальные</t>
  </si>
  <si>
    <t>Провода и кабели электрические, рассчитанные на напряжение не более 1000 В (низковольтные)</t>
  </si>
  <si>
    <t>Услуги в области общего среднего образования</t>
  </si>
  <si>
    <t>Обеспечение нуждающихся инвалидов обязательными гигиеническими средствами и предоставление услуг специалистами жестового языка, индивидуальными помощниками в соответствии с индивидуальной программой реабилитации инвалида</t>
  </si>
  <si>
    <t>Оказание социальной помощи нуждающимся гражданам на дому</t>
  </si>
  <si>
    <t>Социальная поддержка обучающихся и воспитанников организаций образования очной формы обучения</t>
  </si>
  <si>
    <t>Отдел занятости и социальных программ района (города областного значения)</t>
  </si>
  <si>
    <t>Территориальные центры социального обслуживания пенсионеров и инвалидов</t>
  </si>
  <si>
    <t>Прочие услуги в области социальной помощи и социального обеспечения</t>
  </si>
  <si>
    <t>Услуги по организации деятельности в области труда, занятости, социальной защиты и миграции населения</t>
  </si>
  <si>
    <t>Оказание социальной помощи оралманам</t>
  </si>
  <si>
    <t>Создание единой информационной системы социально-трудовой сферы</t>
  </si>
  <si>
    <t>Прикладные научные исследования в области охраны труда</t>
  </si>
  <si>
    <t>Услуги по обеспечению выплаты пенсий и пособий</t>
  </si>
  <si>
    <t>Услуги по информационно-аналитическому обеспечению по базе занятости и бедности</t>
  </si>
  <si>
    <t>Услуги по методологическому обеспечению оказания инвалидам протезно-ортопедической помощи</t>
  </si>
  <si>
    <t>Субсидирование регулярных внутренних авиаперевозок по решению местных исполнительных органов</t>
  </si>
  <si>
    <t>Услуги вспомогательные по отношению к финансовому посредничеству прочие, не включенные в другие группировки, за исключением страхования и пенсионного обеспечения</t>
  </si>
  <si>
    <t>Услуги агентов и брокеров  по страхованию</t>
  </si>
  <si>
    <t>Провода и кабели электрические на напряжение свыше 1000 В (высоковольтное) прочие</t>
  </si>
  <si>
    <t>Услуги в области первого этапа технического и профессионального среднего образования</t>
  </si>
  <si>
    <t>Услуги в области второго этапа высшего образования</t>
  </si>
  <si>
    <t>Услуги в области третьего этапа высшего образования</t>
  </si>
  <si>
    <t>Услуги ортодонтические</t>
  </si>
  <si>
    <t>Услуги физиотерапевтов</t>
  </si>
  <si>
    <t>Услуги по социальной помощи с обеспечением проживания детей и молодых людей прочие, не включенные в другие группировки</t>
  </si>
  <si>
    <t>Услуги по организации настольных азартных игр</t>
  </si>
  <si>
    <t>Услуги организаций по защите окружающей среды</t>
  </si>
  <si>
    <t>Услуги по ремонту часов</t>
  </si>
  <si>
    <t>Услуги по ремонту изделий ювелирных</t>
  </si>
  <si>
    <t>Услуги по ремонту и техническому обслуживанию оборудования спортивного</t>
  </si>
  <si>
    <t>Эскорт-услуги</t>
  </si>
  <si>
    <t>04 Национальный фонд</t>
  </si>
  <si>
    <t>Культуры плодово-овощные прочие, не включенные в другие группировки</t>
  </si>
  <si>
    <t>Корнеплоды, клубни или луковицы (без высокого содержания крахмала или  инулина) прочие</t>
  </si>
  <si>
    <t>Орехи прочие (кроме орехов съедобных диких, орехов земляных и  орехов кокосовых)</t>
  </si>
  <si>
    <t>Скот крупный рогатый прочий и буйволы, кроме телят,  живые</t>
  </si>
  <si>
    <t>Лошади и животные  семейства лошадиных прочие, живые</t>
  </si>
  <si>
    <t>Козы  живые</t>
  </si>
  <si>
    <t>Яйца  домашней птицы прочей в скорлупе, свежие</t>
  </si>
  <si>
    <t>Птица, выращиваемая на ферме,  живая, не включенная в другие группировки</t>
  </si>
  <si>
    <t>Продукты пищевые животного происхождения, не включенные в другие группировки</t>
  </si>
  <si>
    <t>Воск и спермацет насекомых,  рафинированный, окрашенный  или нет</t>
  </si>
  <si>
    <t>Сырье пушно-меховое (шкурки невыделанные), кроме шкурок  ягнят</t>
  </si>
  <si>
    <t>Услуги вспомогательные в области выращивания культур сельскохозяйственных</t>
  </si>
  <si>
    <t>Продукция охоты, ловли  зверей пушных, дичи, млекопитающих морских  и услуги в этих областях</t>
  </si>
  <si>
    <t>Шеллак,  камедь, бальзамы и смолы природные прочие</t>
  </si>
  <si>
    <t>Пробка натуральная, необработанная или прошедшая первичную обработку</t>
  </si>
  <si>
    <t>Услуги по сопровождению государственных эталонов, разработки технических регламентов, технико-экономической информации и международной аккредитации испытательных лабораторий</t>
  </si>
  <si>
    <t>Содействие продвижению экспорта казахстанских товаров на внешние рынки</t>
  </si>
  <si>
    <t>Управление предпринимательства и промышленности области</t>
  </si>
  <si>
    <t>Управление предпринимательства и промышленности города республиканского значения, столицы</t>
  </si>
  <si>
    <t>Службы прогноза погоды</t>
  </si>
  <si>
    <t>Ведение гидрометеорологического мониторинга</t>
  </si>
  <si>
    <t>Поддержка предпринимательской деятельности и защита конкуренции</t>
  </si>
  <si>
    <t>Кредитование АО «Фонд развития предпринимательства «Даму» на реализацию государственной инвестиционной политики</t>
  </si>
  <si>
    <t>Поддержка предпринимательской деятельности</t>
  </si>
  <si>
    <t>Отдел предпринимательства района (города областного значения)</t>
  </si>
  <si>
    <t>Регулирование естественных монополий</t>
  </si>
  <si>
    <t>Агентство Республики Казахстан по регулированию естественных монополий</t>
  </si>
  <si>
    <t>Услуги в области регулирования деятельности субъектов естественных монополий по обеспечению эффективного функционирования и развития инфраструктурных отраслей экономики</t>
  </si>
  <si>
    <t>Материально-техническое оснащение Агентства Республики Казахстан по регулированию естественных монополий</t>
  </si>
  <si>
    <t>Формирование государственного материального резерва</t>
  </si>
  <si>
    <t>Увеличение уставного капитала подведомственных республиканских государственных предприятий «Резерв»</t>
  </si>
  <si>
    <t>Представительские затраты</t>
  </si>
  <si>
    <t>Укрепление отношений со странами исторического происхождения этносов, проживающих в Казахстане, и пропаганда за рубежом этнического согласия в Республике Казахстан</t>
  </si>
  <si>
    <t>Институциональное развитие Вооруженных Сил Республики Казахстан</t>
  </si>
  <si>
    <t>10.41.51</t>
  </si>
  <si>
    <t>10.41.52</t>
  </si>
  <si>
    <t>Масло арахисовое и его фракции рафинированные, но без изменения химического состава</t>
  </si>
  <si>
    <t>10.41.53</t>
  </si>
  <si>
    <t>Масло оливковое и его фракции рафинированные, но без изменения химического состава</t>
  </si>
  <si>
    <t>10.41.54</t>
  </si>
  <si>
    <t>10.41.55</t>
  </si>
  <si>
    <t>Масло хлопковое и его фракции рафинированные, но без изменения химического состава</t>
  </si>
  <si>
    <t>10.41.56</t>
  </si>
  <si>
    <t>10.41.57</t>
  </si>
  <si>
    <t>Масло пальмовое и его фракции рафинированные, но без изменения химического состава</t>
  </si>
  <si>
    <t>10.41.58</t>
  </si>
  <si>
    <t>Масло кокосовое и его фракции рафинированные, но без изменения химического состава</t>
  </si>
  <si>
    <t>10.41.59</t>
  </si>
  <si>
    <t>10.41.60</t>
  </si>
  <si>
    <t>10.41.71</t>
  </si>
  <si>
    <t>Воск растительный, кроме триглицеридов</t>
  </si>
  <si>
    <t>10.41.72</t>
  </si>
  <si>
    <t>10.41.99</t>
  </si>
  <si>
    <t>Маргарин и продукты аналогичные</t>
  </si>
  <si>
    <t>10.42.10</t>
  </si>
  <si>
    <t>10.42.99</t>
  </si>
  <si>
    <t>10.51.11</t>
  </si>
  <si>
    <t>10.51.12</t>
  </si>
  <si>
    <t>10.51.21</t>
  </si>
  <si>
    <t>Молоко сухое обезжиренное</t>
  </si>
  <si>
    <t>10.51.22</t>
  </si>
  <si>
    <t>Молоко сухое цельное</t>
  </si>
  <si>
    <t>Масло сливочное</t>
  </si>
  <si>
    <t>10.51.30</t>
  </si>
  <si>
    <t>Сыр и творог</t>
  </si>
  <si>
    <t>10.51.40</t>
  </si>
  <si>
    <t>10.51.51</t>
  </si>
  <si>
    <t>Услуги по сжижению и регазификация газа природного для транспортирования, осуществляемые на разрабатываемой площадке</t>
  </si>
  <si>
    <t>Услуги вспомогательные в области добычи угля (очистка, классификация, дробление, грохочение, измельчение, агломерация и т.п.)</t>
  </si>
  <si>
    <t>Услуги вспомогательные в области прочей горнодобывающей промышленности и подземной разработки, не включенной в другие группировки</t>
  </si>
  <si>
    <t>Конина и мясо животных семейства лошадиных, свежее или охлажденное</t>
  </si>
  <si>
    <t>32.40.39</t>
  </si>
  <si>
    <t>Игры и игрушки прочие, не включенные в другие группировки</t>
  </si>
  <si>
    <t>32.40.41</t>
  </si>
  <si>
    <t>32.40.42</t>
  </si>
  <si>
    <t>Услуги в области производства игр и игрушек</t>
  </si>
  <si>
    <t>32.40.99</t>
  </si>
  <si>
    <t>32.50.11</t>
  </si>
  <si>
    <t>Инструменты и приспособления, используемые в стоматологии</t>
  </si>
  <si>
    <t>32.50.12</t>
  </si>
  <si>
    <t>32.50.13</t>
  </si>
  <si>
    <t>32.50.21</t>
  </si>
  <si>
    <t>32.50.22</t>
  </si>
  <si>
    <t>32.50.23</t>
  </si>
  <si>
    <t>32.50.30</t>
  </si>
  <si>
    <t>32.50.41</t>
  </si>
  <si>
    <t>32.50.42</t>
  </si>
  <si>
    <t>32.50.43</t>
  </si>
  <si>
    <t>32.50.44</t>
  </si>
  <si>
    <t>Приборы для медицинских или хирургических целей прочие</t>
  </si>
  <si>
    <t>32.50.50</t>
  </si>
  <si>
    <t>32.50.99</t>
  </si>
  <si>
    <t>32.91.11</t>
  </si>
  <si>
    <t>Метлы и щетки для домашней уборки</t>
  </si>
  <si>
    <t>32.91.12</t>
  </si>
  <si>
    <t>32.91.19</t>
  </si>
  <si>
    <t>Щетки технические</t>
  </si>
  <si>
    <t>Услуги в области производства метел и щеток</t>
  </si>
  <si>
    <t>32.91.99</t>
  </si>
  <si>
    <t>32.99.11</t>
  </si>
  <si>
    <t>Уборы головные защитные и предметы защитные прочие</t>
  </si>
  <si>
    <t>32.99.12</t>
  </si>
  <si>
    <t>32.99.13</t>
  </si>
  <si>
    <t>Ручки перьевые</t>
  </si>
  <si>
    <t>32.99.14</t>
  </si>
  <si>
    <t>32.99.15</t>
  </si>
  <si>
    <t>Карандаши черные и цветные, грифели для карандашей, карандаши пастельные, карандаши угольные для рисования, мелки для письма и рисования, мелки для портных</t>
  </si>
  <si>
    <t>32.99.16</t>
  </si>
  <si>
    <t>32.99.21</t>
  </si>
  <si>
    <t>Зонты от дождя и солнца, трости, трости-сидения, кнуты, хлысты и изделия аналогичные</t>
  </si>
  <si>
    <t>32.99.22</t>
  </si>
  <si>
    <t>32.99.23</t>
  </si>
  <si>
    <t>Кнопки, застежки, запонки, пуговицы; застежки-молнии и их части</t>
  </si>
  <si>
    <t>32.99.24</t>
  </si>
  <si>
    <t>Формы для пуговиц и части пуговиц прочие; заготовки для пуговиц; застежек-молний</t>
  </si>
  <si>
    <t>Изделия из волоса человека или животных; изделия аналогичные из материалов текстильных</t>
  </si>
  <si>
    <t>32.99.30</t>
  </si>
  <si>
    <t>32.99.41</t>
  </si>
  <si>
    <t>Зажигалки для сигарет и зажигалки прочие; трубки курительные и мундштуки для сигар или сигарет и их части</t>
  </si>
  <si>
    <t>32.99.42</t>
  </si>
  <si>
    <t>32.99.43</t>
  </si>
  <si>
    <t>32.99.51</t>
  </si>
  <si>
    <t>Изделия для праздников, карнавалов и развлечений прочих, в том числе для фокусов и шуток</t>
  </si>
  <si>
    <t>32.99.52</t>
  </si>
  <si>
    <t>32.99.53</t>
  </si>
  <si>
    <t>Приборы, аппаратура и модели, используемые для демонстрационных целей</t>
  </si>
  <si>
    <t>32.99.54</t>
  </si>
  <si>
    <t>Свечи, фитили и изделия аналогичные</t>
  </si>
  <si>
    <t>32.99.55</t>
  </si>
  <si>
    <t>Цветы, листья и фрукты искусственные и их части</t>
  </si>
  <si>
    <t>32.99.59</t>
  </si>
  <si>
    <t>Изделия различные прочие, не включенные в другие группировки</t>
  </si>
  <si>
    <t>Услуги по набивке чучел (работы таксидермические)</t>
  </si>
  <si>
    <t>32.99.60</t>
  </si>
  <si>
    <t>Услуги в области производства изделий промышленных прочих, не включенных в другие группировки</t>
  </si>
  <si>
    <t>32.99.99</t>
  </si>
  <si>
    <t>Услуги по ремонту и техническому обслуживанию оружия и систем вооружения</t>
  </si>
  <si>
    <t>Услуги по ремонту и техническому обслуживанию оборудования подъемно-транспортного и погрузочно-разгрузочного</t>
  </si>
  <si>
    <t>Услуги по ремонту и техническому обслуживанию оборудования для обработки продуктов пищевых, напитков и изделий табачных</t>
  </si>
  <si>
    <t>Услуги по ремонту и техническому обслуживанию оборудования для производства бумаги и картона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</si>
  <si>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</si>
  <si>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</si>
  <si>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</si>
  <si>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</si>
  <si>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</si>
  <si>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</si>
  <si>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</si>
  <si>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</si>
  <si>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</si>
  <si>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</si>
  <si>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Соединения с кетоновой функцией и хиноновой функцией</t>
  </si>
  <si>
    <t>20.14.63</t>
  </si>
  <si>
    <t>20.14.64</t>
  </si>
  <si>
    <t>Ферменты и соединения органические прочие</t>
  </si>
  <si>
    <t>20.14.71</t>
  </si>
  <si>
    <t>Управление земельных отношений города республиканского значения, столицы</t>
  </si>
  <si>
    <t>Земельно-кадастровые работы</t>
  </si>
  <si>
    <t>Организация работ по зонированию земель</t>
  </si>
  <si>
    <t>Работы по переводу сельскохозяйственных угодий из одного вида в другой</t>
  </si>
  <si>
    <t>Земельно-хозяйственное устройство населенных пунктов</t>
  </si>
  <si>
    <t>Отдел земельных отношений района (города областного значения)</t>
  </si>
  <si>
    <t>Агентство Республики Казахстан по управлению земельными ресурсами</t>
  </si>
  <si>
    <t>Услуги по созданию условий для эффективного использования и охраны земли, геодезического и картографического обеспечения, способствующего экономическому развитию страны и укреплению национальной безопасности</t>
  </si>
  <si>
    <t>Материально-техническое оснащение Агентства Республики Казахстан по управлению земельными ресурсами</t>
  </si>
  <si>
    <t>Обеспечение топографо-геодезической и картографической продукцией и ее хранение</t>
  </si>
  <si>
    <t>Ведение мониторинга земель</t>
  </si>
  <si>
    <t>Прикладные научные исследования в области управления земельными ресурсами</t>
  </si>
  <si>
    <t>Строительство, реконструкция и оснащение ветеринарных лабораторий, биохранилища и здания подведомственного учреждения</t>
  </si>
  <si>
    <t>Закуп зерна в государственные ресурсы</t>
  </si>
  <si>
    <t>Хранение и перемещение зерна государственного резерва продовольственного зерна</t>
  </si>
  <si>
    <t>Проведение природоохранных попусков</t>
  </si>
  <si>
    <t>Капитальный ремонт зданий, помещений и сооружений Министерства сельского хозяйства Республики Казахстан</t>
  </si>
  <si>
    <t>Материально-техническое оснащение Министерства сельского хозяйства Республики Казахстан</t>
  </si>
  <si>
    <t>Целевые текущие трансферты областным бюджетам, бюджетам городов Астаны и Алматы на субсидирование повышения продуктивности и качества продукции животноводства</t>
  </si>
  <si>
    <t>Целевые текущие трансферты областным бюджетам, бюджетам городов Астаны и Алматы на экспертизу качества казахстанского хлопка-волокна</t>
  </si>
  <si>
    <t>Строительство ветеринарной лаборатории по исследованию генетически модифицированных организмов</t>
  </si>
  <si>
    <t>Интегрированное управление водными ресурсами и повышение эффективности водопользования</t>
  </si>
  <si>
    <t>Реконструкция и модернизация республиканского государственного казенного предприятия «Атырауский осетровый рыбоводный завод»</t>
  </si>
  <si>
    <t>Продукты молочные, не включенные в другие группировки</t>
  </si>
  <si>
    <t>10.51.99</t>
  </si>
  <si>
    <t>Мороженое и лед пищевой (включая щербет, леденцы), кроме смесей и основ для приготовления мороженого</t>
  </si>
  <si>
    <t>10.52.10</t>
  </si>
  <si>
    <t>Услуги в области производства мороженого</t>
  </si>
  <si>
    <t>10.52.99</t>
  </si>
  <si>
    <t>10.61.11</t>
  </si>
  <si>
    <t>10.61.12</t>
  </si>
  <si>
    <t>Рис полуобрушенный или полностью обрушенный или расколотый</t>
  </si>
  <si>
    <t>10.61.21</t>
  </si>
  <si>
    <t>10.61.22</t>
  </si>
  <si>
    <t>10.61.23</t>
  </si>
  <si>
    <t>Мука растительная мелкого и грубого помола</t>
  </si>
  <si>
    <t>10.61.24</t>
  </si>
  <si>
    <t>10.61.31</t>
  </si>
  <si>
    <t>Крупа из пшеницы</t>
  </si>
  <si>
    <t>10.61.32</t>
  </si>
  <si>
    <t>Крупа из зерновых, не включенных в другие группировки</t>
  </si>
  <si>
    <t>10.61.33</t>
  </si>
  <si>
    <t>Отруби, высевки, отходы от обработки культур зерновых прочие</t>
  </si>
  <si>
    <t>10.61.40</t>
  </si>
  <si>
    <t>10.61.99</t>
  </si>
  <si>
    <t>10.62.11</t>
  </si>
  <si>
    <t>10.62.12</t>
  </si>
  <si>
    <t>Тапиока и ее заменители, приготовленные из крахмала в форме хлопьев, гранул и других аналогичных формах</t>
  </si>
  <si>
    <t>10.62.13</t>
  </si>
  <si>
    <t>10.62.14</t>
  </si>
  <si>
    <t>Масло кукурузное</t>
  </si>
  <si>
    <t>Отходы производства крахмала и аналогичные отходы</t>
  </si>
  <si>
    <t>10.62.20</t>
  </si>
  <si>
    <t>Услуги в области производства крахмала и крахмалопродуктов</t>
  </si>
  <si>
    <t>10.62.99</t>
  </si>
  <si>
    <t>10.71.11</t>
  </si>
  <si>
    <t>10.71.12</t>
  </si>
  <si>
    <t>10.71.99</t>
  </si>
  <si>
    <t>10.72.11</t>
  </si>
  <si>
    <t>Хлебцы хрустящие, сухари, хлеб для тостов и изделия хрустящие аналогичного типа</t>
  </si>
  <si>
    <t>10.72.12</t>
  </si>
  <si>
    <t>10.72.19</t>
  </si>
  <si>
    <t>10.72.99</t>
  </si>
  <si>
    <t>10.73.11</t>
  </si>
  <si>
    <t>Макароны, лапша и изделия мучные аналогичные</t>
  </si>
  <si>
    <t>10.73.12</t>
  </si>
  <si>
    <t>Кускус</t>
  </si>
  <si>
    <t>Услуги в области производства макарон, лапши, кускуса и изделий мучных аналогичных</t>
  </si>
  <si>
    <t>10.73.99</t>
  </si>
  <si>
    <t>10.81.11</t>
  </si>
  <si>
    <t>Сахар-сырец тростниковый или свекловичный в твердом состоянии</t>
  </si>
  <si>
    <t>10.81.12</t>
  </si>
  <si>
    <t>10.81.13</t>
  </si>
  <si>
    <t>10.81.14</t>
  </si>
  <si>
    <t>Патока (меласса)</t>
  </si>
  <si>
    <t>10.81.20</t>
  </si>
  <si>
    <t>Услуги в области производства сахара</t>
  </si>
  <si>
    <t>10.81.99</t>
  </si>
  <si>
    <t>10.82.11</t>
  </si>
  <si>
    <t>Какао-паста, обезжиренная или нет</t>
  </si>
  <si>
    <t>10.82.12</t>
  </si>
  <si>
    <t>10.82.13</t>
  </si>
  <si>
    <t>10.82.14</t>
  </si>
  <si>
    <t>10.82.21</t>
  </si>
  <si>
    <t>Шоколад и прочие продукты пищевые готовые, содержащие какао, кроме какао-порошка подслащенного, в упаковках массой более 2 кг</t>
  </si>
  <si>
    <t>10.82.22</t>
  </si>
  <si>
    <t>Услуги в области  производства напитков недистиллированных ферментированных прочих</t>
  </si>
  <si>
    <t>Услуги в области  производства солода</t>
  </si>
  <si>
    <t>Воды минеральные и газированные неподслащенные и неароматизированные</t>
  </si>
  <si>
    <t>Услуги в области производства вод минеральных и напитков безалкогольных</t>
  </si>
  <si>
    <t>Табак промышленно изготовленный и его заменители; табак гомогенизированный или восстановленный; экстракты и эссенции табачные</t>
  </si>
  <si>
    <t>Очесы шерсти овечьей  или волос животных тонкий</t>
  </si>
  <si>
    <t>Шерсть и волос животных тонкий или грубый, кардо- или гребнечесаные</t>
  </si>
  <si>
    <t>Джут и волокна текстильные прочие, кроме льна, конопли обыкновенной и рами, обработанные, но не пряденные</t>
  </si>
  <si>
    <t>Волокна синтетические штапельные, кардо-, гребнечесаные или обработанные  для прядения иным способом</t>
  </si>
  <si>
    <t>Волокна искусственные штапельные, кардо-, гребнечесаные или обработанные  для прядения иным способом</t>
  </si>
  <si>
    <t>Вермут и вина виноградные натуральные ароматизированные прочие</t>
  </si>
  <si>
    <t>Пиво, кроме осадков и отходов пивоварения</t>
  </si>
  <si>
    <t>Осадки и отходы пивоварения или винокурения</t>
  </si>
  <si>
    <t>Услуги в области производства пива</t>
  </si>
  <si>
    <t>Солод</t>
  </si>
  <si>
    <t>Напитки безалкогольные прочие</t>
  </si>
  <si>
    <t>12.00.11</t>
  </si>
  <si>
    <t>12.00.19</t>
  </si>
  <si>
    <t>Отходы табака</t>
  </si>
  <si>
    <t>12.00.20</t>
  </si>
  <si>
    <t>Услуги в области производства изделий табачных</t>
  </si>
  <si>
    <t>12.00.99</t>
  </si>
  <si>
    <t>Жир шерстный (включая ланолин)</t>
  </si>
  <si>
    <t>Шелк - сырец (некрученый)</t>
  </si>
  <si>
    <t>Хлопок, кардо- или гребнечесаный</t>
  </si>
  <si>
    <t>Волокна растительные прочие, обработанные, но не пряденные</t>
  </si>
  <si>
    <t>Пряжа шелковая и пряжа из отходов шелка, не расфасованная для розничной продажи</t>
  </si>
  <si>
    <t>Нитки швейные хлопчатобумажные</t>
  </si>
  <si>
    <t>Пряжа из волокон синтетических штапельных, кроме ниток швейных, содержащая менее 85 % по массе таких волокон</t>
  </si>
  <si>
    <t>Услуги субподрядные в области производства пряжи текстильной и ниток</t>
  </si>
  <si>
    <t>13.20.11</t>
  </si>
  <si>
    <t>13.20.12</t>
  </si>
  <si>
    <t>13.20.13</t>
  </si>
  <si>
    <t>Ткани из льна</t>
  </si>
  <si>
    <t>13.20.14</t>
  </si>
  <si>
    <t>Ткани из джута и волокон текстильных лубяных прочих (кроме льна, конопли обыкновенной и рами)</t>
  </si>
  <si>
    <t>13.20.19</t>
  </si>
  <si>
    <t>Ткани хлопчатобумажные</t>
  </si>
  <si>
    <t>13.20.20</t>
  </si>
  <si>
    <t>13.20.31</t>
  </si>
  <si>
    <t>13.20.32</t>
  </si>
  <si>
    <t>13.20.33</t>
  </si>
  <si>
    <t>13.20.41</t>
  </si>
  <si>
    <t>Ткани ворсовые и ткани синельные (кроме тканей махровых и тканей узких)</t>
  </si>
  <si>
    <t>13.20.42</t>
  </si>
  <si>
    <t>Ткани махровые полотенечные и ткани махровые аналогичные (кроме тканей узких) из хлопка</t>
  </si>
  <si>
    <t>13.20.43</t>
  </si>
  <si>
    <t>13.20.44</t>
  </si>
  <si>
    <t>13.20.45</t>
  </si>
  <si>
    <t>13.20.46</t>
  </si>
  <si>
    <t>Комбайны выемочные для добычи угля и горных пород и машины туннеле-проходческие; машины бурильные и проходческие прочие</t>
  </si>
  <si>
    <t>28.92.21</t>
  </si>
  <si>
    <t>Бульдозеры, включая универсальные, самоходные</t>
  </si>
  <si>
    <t>28.92.22</t>
  </si>
  <si>
    <t>Грейдеры (автогрейдеры) и планировщики самоходные</t>
  </si>
  <si>
    <t>28.92.23</t>
  </si>
  <si>
    <t>28.92.24</t>
  </si>
  <si>
    <t>Машины трамбовочные и катки дорожные самоходные</t>
  </si>
  <si>
    <t>28.92.25</t>
  </si>
  <si>
    <t>28.92.26</t>
  </si>
  <si>
    <t>28.92.27</t>
  </si>
  <si>
    <t>28.92.28</t>
  </si>
  <si>
    <t>28.92.29</t>
  </si>
  <si>
    <t>Автомобили-самосвалы для использования в условиях бездорожья</t>
  </si>
  <si>
    <t>28.92.30</t>
  </si>
  <si>
    <t>28.92.40</t>
  </si>
  <si>
    <t>Тракторы гусеничные</t>
  </si>
  <si>
    <t>28.92.50</t>
  </si>
  <si>
    <t>28.92.61</t>
  </si>
  <si>
    <t>Части машин буровых или проходческих или машин для выемки грунта; части кранов</t>
  </si>
  <si>
    <t>28.92.62</t>
  </si>
  <si>
    <t>28.92.99</t>
  </si>
  <si>
    <t>28.93.11</t>
  </si>
  <si>
    <t>28.93.12</t>
  </si>
  <si>
    <t>Оборудование для обработки и переработки молока</t>
  </si>
  <si>
    <t>28.93.13</t>
  </si>
  <si>
    <t>28.93.14</t>
  </si>
  <si>
    <t>28.93.15</t>
  </si>
  <si>
    <t>Печи хлебопекарные неэлектрические; оборудование небытовое для приготовления или подогрева пищи</t>
  </si>
  <si>
    <t>28.93.16</t>
  </si>
  <si>
    <t>Сушилки для продуктов сельскохозяйственных</t>
  </si>
  <si>
    <t>28.93.17</t>
  </si>
  <si>
    <t>28.93.19</t>
  </si>
  <si>
    <t>Ковры и покрытия текстильные напольные прочие тканые, не тафтингованные и не флокированные</t>
  </si>
  <si>
    <t>Ковры и покрытия текстильные напольные прочие, включая войлочные</t>
  </si>
  <si>
    <t>Изделия канатно-веревочные, канаты, тросы и шпагат из волокон текстильных растительных</t>
  </si>
  <si>
    <t>Сети сплетенные из шпагата, канатов, веревок или тросов, сети готовые из материалов текстильных; изделия из пряжи, лент, не включенные в другие группировки</t>
  </si>
  <si>
    <t>Создание единой автоматизированной системы управления отраслями агропромышленного комплекса «E-Agriculture»</t>
  </si>
  <si>
    <t>Организация оптовых рынков по торговле продукцией агропромышленного комплекса</t>
  </si>
  <si>
    <t>Промышленность, архитектурная, градостроительная и строительная деятельность</t>
  </si>
  <si>
    <t>Строительство инфраструктуры и ограждений территорий специальной экономической зоны «Национальный индустриальный нефтехимический технопарк» в Атырауской области</t>
  </si>
  <si>
    <t>Прикладные научные исследования технологического характера</t>
  </si>
  <si>
    <t>Услуги по обеспечению эффективного государственного управления и межотраслевой, межрегиональной координации в целях реализации государственной политики в сфере туризма, физической культуры и спорта</t>
  </si>
  <si>
    <t>Прикладные научные исследования в области спорта</t>
  </si>
  <si>
    <t>Государственные премии</t>
  </si>
  <si>
    <t>Целевые трансферты на развитие областным бюджетам, бюджетам городов Астаны и Алматы на развитие объектов спорта</t>
  </si>
  <si>
    <t>Материально-техническое оснащение подведомственных организаций спорта</t>
  </si>
  <si>
    <t>Капитальный ремонт зданий, помещений и сооружений подведомственных организаций спорта</t>
  </si>
  <si>
    <t>Материально-техническое оснащение Министерства туризма и спорта Республики Казахстан</t>
  </si>
  <si>
    <t>Развитие и создание инфраструктуры туризма</t>
  </si>
  <si>
    <t>Увеличение уставного капитала АО «Исполнительная дирекция Организационного комитета 7-х Азиатских игр 2011 года»</t>
  </si>
  <si>
    <t>Услуги по формированию и реализации государственной политики в области культуры и информации</t>
  </si>
  <si>
    <t>Прикладные научные исследования в области культуры и информации</t>
  </si>
  <si>
    <t>Стимулирование деятелей в сфере культуры и информации</t>
  </si>
  <si>
    <t>Целевые трансферты на развитие областным бюджетам, бюджетам городов Астаны и Алматы на развитие объектов культуры</t>
  </si>
  <si>
    <t>Строительство, реконструкция объектов культуры и информации</t>
  </si>
  <si>
    <t>Материально-техническое оснащение государственных организаций в области культуры и информации</t>
  </si>
  <si>
    <t>Пропаганда борьбы с наркоманией и наркобизнесом</t>
  </si>
  <si>
    <t>Создание и развитие информационной системы финансового мониторинга</t>
  </si>
  <si>
    <t>Управление финансов области</t>
  </si>
  <si>
    <t>Организация работы по выдаче разовых талонов и обеспечение полноты сбора сумм от реализации разовых талонов</t>
  </si>
  <si>
    <t>Организация приватизации коммунальной собственности</t>
  </si>
  <si>
    <t>Управление финансов города республиканского значения, столицы</t>
  </si>
  <si>
    <t>Проведение оценки имущества в целях налогообложения</t>
  </si>
  <si>
    <t>Счетный комитет по контролю за исполнением республиканского бюджета</t>
  </si>
  <si>
    <t>Обеспечение контроля за исполнением республиканского бюджета</t>
  </si>
  <si>
    <t>Отдел финансов района (города областного значения)</t>
  </si>
  <si>
    <t>Агентство Республики Казахстан по регулированию деятельности регионального финансового центра города Алматы</t>
  </si>
  <si>
    <t>Создание условий для развития конкурентоспособного финансового центра, соответствующего мировым стандартам</t>
  </si>
  <si>
    <t>Материально-техническое оснащение Агентства Республики Казахстан по регулированию деятельности регионального финансового центра города Алматы</t>
  </si>
  <si>
    <t>Внешнеполитическая деятельность</t>
  </si>
  <si>
    <t>Министерство внутренних дел Республики Казахстан</t>
  </si>
  <si>
    <t>Обеспечение политических интересов страны в области общественного порядка</t>
  </si>
  <si>
    <t>Министерство иностранных дел Республики Казахстан</t>
  </si>
  <si>
    <t>Делимитация и демаркация государственной границы</t>
  </si>
  <si>
    <t>Материально-техническое оснащение Министерства иностранных дел Республики Казахстан</t>
  </si>
  <si>
    <t>29.32.20</t>
  </si>
  <si>
    <t>Части и принадлежности автомобильные</t>
  </si>
  <si>
    <t>29.32.30</t>
  </si>
  <si>
    <t>29.32.91</t>
  </si>
  <si>
    <t>Услуги по установке готовых компонентов (частей) для автомобилей</t>
  </si>
  <si>
    <t>29.32.92</t>
  </si>
  <si>
    <t>Заграничные командировки</t>
  </si>
  <si>
    <t>Капитальный ремонт зданий, помещений и сооружений Министерства иностранных дел Республики Казахстан</t>
  </si>
  <si>
    <t>Обеспечение специальной, инженерно-технической и физической защиты дипломатических представительств за рубежом</t>
  </si>
  <si>
    <t>Приобретение и строительство объектов недвижимости за рубежом для размещения дипломатических представительств Республики Казахстан</t>
  </si>
  <si>
    <t>Защита и обеспечение прав и интересов граждан Республики Казахстан за рубежом</t>
  </si>
  <si>
    <t>Представление интересов Республики Казахстан за рубежом</t>
  </si>
  <si>
    <t>Министерство образования и науки Республики Казахстан</t>
  </si>
  <si>
    <t>Фундаментальные и прикладные научные исследования</t>
  </si>
  <si>
    <t>Планирование и статистическая деятельность</t>
  </si>
  <si>
    <t>Министерство экономики и бюджетного планирования Республики Казахстан</t>
  </si>
  <si>
    <t>Создание и развитие информационной системы в сфере государственного планирования</t>
  </si>
  <si>
    <t>Услуги по совершенствованию мобилизационной подготовки и мобилизации</t>
  </si>
  <si>
    <t>Обеспечение реализации исследований проектов, осуществляемых совместно с международными организациями</t>
  </si>
  <si>
    <t>Приобретение консалтинговых услуг по улучшению взаимодействия с рейтинговыми агентствами</t>
  </si>
  <si>
    <t>Управление экономики и бюджетного планирования города республиканского значения, столицы</t>
  </si>
  <si>
    <t>Отдел экономики и бюджетного планирования района (города областного значения)</t>
  </si>
  <si>
    <t>Агентство Республики Казахстан по статистике</t>
  </si>
  <si>
    <t>Услуги по сбору и обработке статистических данных</t>
  </si>
  <si>
    <t>Прикладные научные исследования в области государственной статистики</t>
  </si>
  <si>
    <t>Проведение национальной переписи</t>
  </si>
  <si>
    <t>Капитальный ремонт зданий, помещений и сооружений Агентства Республики Казахстан по статистике</t>
  </si>
  <si>
    <t>Материально-техническое оснащение Агентства Республики Казахстан по статистике</t>
  </si>
  <si>
    <t>Услуги по распространению статистических данных</t>
  </si>
  <si>
    <t>Общие кадровые вопросы</t>
  </si>
  <si>
    <t>Агентство Республики Казахстан по делам государственной службы</t>
  </si>
  <si>
    <t>Управление сельского хозяйства области</t>
  </si>
  <si>
    <t>Развитие информационно-маркетинговой системы сельского хозяйства</t>
  </si>
  <si>
    <t>Обезвреживание пестицидов (ядохимикатов)</t>
  </si>
  <si>
    <t>Развитие объектов сельского хозяйства</t>
  </si>
  <si>
    <t>Организация санитарного убоя больных животных</t>
  </si>
  <si>
    <t>Обеспечение функционирования скотомогильников (биотермических ям)</t>
  </si>
  <si>
    <t>Возмещение владельцам стоимости изымаемых и уничтожаемых больных животных, продуктов и сырья животного происхождения</t>
  </si>
  <si>
    <t>Отдел сельского хозяйства района (города областного значения)</t>
  </si>
  <si>
    <t>Водное хозяйство</t>
  </si>
  <si>
    <t>Регулирование русла реки Сырдарьи и сохранение северной части Аральского моря (1-я фаза)</t>
  </si>
  <si>
    <t>Строительство и реконструкция системы водоснабжения</t>
  </si>
  <si>
    <t>Развитие объектов охраны подземных вод и очистки промышленных стоков в городе Усть-Каменогорске</t>
  </si>
  <si>
    <t>Эксплуатация республиканских водохозяйственных объектов, не связанных с подачей воды</t>
  </si>
  <si>
    <t>Капитальный ремонт и восстановление особо аварийных участков межхозяйственных каналов и гидромелиоративных сооружений</t>
  </si>
  <si>
    <t>Разработка схем, водохозяйственных балансов, нормативов в области охраны и использования водных ресурсов</t>
  </si>
  <si>
    <t>Приборы и аппаратура для измерения или контроля электрических величин, не включенные в другие группировки</t>
  </si>
  <si>
    <t>26.51.51</t>
  </si>
  <si>
    <t>26.51.52</t>
  </si>
  <si>
    <t>Приборы для измерения или контроля расхода, уровня, давления или прочих переменных характеристик жидкостей и газов</t>
  </si>
  <si>
    <t>26.51.53</t>
  </si>
  <si>
    <t>Приборы и аппаратура для физического или химического анализа, не включенные в другие группировки</t>
  </si>
  <si>
    <t>26.51.61</t>
  </si>
  <si>
    <t>26.51.62</t>
  </si>
  <si>
    <t>26.51.63</t>
  </si>
  <si>
    <t>26.51.64</t>
  </si>
  <si>
    <t>26.51.65</t>
  </si>
  <si>
    <t>Приборы и аппаратура для автоматического регулирования или управления; гидравлические или пневматические</t>
  </si>
  <si>
    <t>26.51.66</t>
  </si>
  <si>
    <t>Приборы, инструменты и машины для измерения или контроля, не включенные в другие группировки</t>
  </si>
  <si>
    <t>Термостаты, маностаты и приборы и аппаратура для автоматического регулирования или управления прочие</t>
  </si>
  <si>
    <t>26.51.70</t>
  </si>
  <si>
    <t>26.51.81</t>
  </si>
  <si>
    <t>26.51.82</t>
  </si>
  <si>
    <t>26.51.83</t>
  </si>
  <si>
    <t>26.51.84</t>
  </si>
  <si>
    <t>Части и принадлежности изделий, относящихся к группировкам 26.51.63; 26.51.64</t>
  </si>
  <si>
    <t>26.51.85</t>
  </si>
  <si>
    <t>Части и принадлежности приборов и аппаратуры, относящихся к группировкам 26.51.65, 26.51.66 и 26.51.70</t>
  </si>
  <si>
    <t>26.51.86</t>
  </si>
  <si>
    <t>Части и принадлежности приборов и аппаратуры, относящихся к группировкам 26.51.11 и 26.51.62</t>
  </si>
  <si>
    <t>26.51.99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</si>
  <si>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</si>
  <si>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</si>
  <si>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</si>
  <si>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>111 Оплата труда</t>
  </si>
  <si>
    <t xml:space="preserve">113 Компенсационные выплаты </t>
  </si>
  <si>
    <t>114 Дополнительно установленные обязательные пенсионные взносы судей и обязательные пенсионные взносы военнослужащих, сотрудников органов внутренних дел, Комитета уголовно-исполнительной системы Республики Казахстан, органов финансовой полиции и государственной противопожарной службы в накопительные пенсионные фонды</t>
  </si>
  <si>
    <t>121 Социальный налог</t>
  </si>
  <si>
    <t>122 Социальные отчисления в Государственный фонд социального страхования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</si>
  <si>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</si>
  <si>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</si>
  <si>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</si>
  <si>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134 Приобретение, пошив и ремонт предметов вещевого имущества и другого форменного и специального обмундирования</t>
  </si>
  <si>
    <t>135 Приобретение особого оборудования и материалов</t>
  </si>
  <si>
    <t>139 Приобретение прочих товаров</t>
  </si>
  <si>
    <t>141 Оплата коммунальных услуг</t>
  </si>
  <si>
    <t>142 Оплата услуг связи</t>
  </si>
  <si>
    <t>143 Оплата транспортных услуг</t>
  </si>
  <si>
    <t>147 Оплата аренды за помещение</t>
  </si>
  <si>
    <t>148 Оплата услуг в рамках государственного социального заказа</t>
  </si>
  <si>
    <t>149 Прочие услуги и работы</t>
  </si>
  <si>
    <t>151 Командировки и служебные разъезды внутри страны</t>
  </si>
  <si>
    <t>152 Командировки и служебные разъезды за пределы страны</t>
  </si>
  <si>
    <t>153 Затраты фонда всеобщего обязательного среднего образования</t>
  </si>
  <si>
    <t>155 Исполнение исполнительных документов, судебных актов</t>
  </si>
  <si>
    <t>157 Особые затраты</t>
  </si>
  <si>
    <t>159 Прочие текущие затраты</t>
  </si>
  <si>
    <t xml:space="preserve">211 Выплаты вознаграждений  по внутренним займам </t>
  </si>
  <si>
    <t>212 Выплаты вознаграждений по займам, полученным из республиканского бюджета местными исполнительными органами</t>
  </si>
  <si>
    <t xml:space="preserve">213 Выплаты вознаграждений по опреациям управления рисками </t>
  </si>
  <si>
    <t>221 Выплаты вознаграждений по внешним займам Правительства Республики Казахстан</t>
  </si>
  <si>
    <t xml:space="preserve">311 Субсидии юридическим лицам, в том числе крестьянским (фермерским) хозяйствам </t>
  </si>
  <si>
    <t>332 Трансферты физическим лицам</t>
  </si>
  <si>
    <t>333 Пенсии</t>
  </si>
  <si>
    <t>334 Стипендии</t>
  </si>
  <si>
    <t>Коконы шелкопряда, пригодные для размотки</t>
  </si>
  <si>
    <t>01.49.26</t>
  </si>
  <si>
    <t>01.49.27</t>
  </si>
  <si>
    <t>Эмбрионы животных для воспроизводства</t>
  </si>
  <si>
    <t>01.49.28</t>
  </si>
  <si>
    <t>Продукты непищевые животного происхождения, не включенные в другие группировки</t>
  </si>
  <si>
    <t>01.49.31</t>
  </si>
  <si>
    <t>01.49.32</t>
  </si>
  <si>
    <t>Шкурки ягнят смушковых</t>
  </si>
  <si>
    <t>01.49.39</t>
  </si>
  <si>
    <t>Шкурки животных прочие (свежие или консервированные, но без дальнейшей обработки), не включенные в другие группировки</t>
  </si>
  <si>
    <t>01.61.10</t>
  </si>
  <si>
    <t>Услуги вспомогательные по разведению животных</t>
  </si>
  <si>
    <t>01.62.10</t>
  </si>
  <si>
    <t>Услуги сельскохозяйственные после сбора урожая</t>
  </si>
  <si>
    <t>01.63.10</t>
  </si>
  <si>
    <t>Услуги по обработке и подготовке семян для размножения</t>
  </si>
  <si>
    <t>01.64.10</t>
  </si>
  <si>
    <t>01.70.10</t>
  </si>
  <si>
    <t>Семена деревьев лесных</t>
  </si>
  <si>
    <t>Услуги лесопитомников</t>
  </si>
  <si>
    <t>Деревья лесные</t>
  </si>
  <si>
    <t>02.20.11</t>
  </si>
  <si>
    <t>Бревна хвойных пород</t>
  </si>
  <si>
    <t>02.20.12</t>
  </si>
  <si>
    <t>Бревна лиственных пород, кроме тропических пород</t>
  </si>
  <si>
    <t>02.20.13</t>
  </si>
  <si>
    <t>711 Погашение основного долга перед вышестоящим бюджетом</t>
  </si>
  <si>
    <t>712 Погашение основного долга по государственным эмиссионным ценным бумагам, размещенным на  внутреннем рынке</t>
  </si>
  <si>
    <t>713 Погашение основного долга по внутренним договорам займа</t>
  </si>
  <si>
    <t>721 Погашение основного долга по государственным эмиссионным ценным бумагам, размещенным на внешнем рынке</t>
  </si>
  <si>
    <t>722 Погашение основного долга по внешним договорам займа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</si>
  <si>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</si>
  <si>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</si>
  <si>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</si>
  <si>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</si>
  <si>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Вещества красящие органические синтетические и составы на их основе; продукты органические синтетические используемые в качестве веществ флуоресцентных отбеливающих или люминофоров; лаки красочные и составы на их основе</t>
  </si>
  <si>
    <t>Вещества дубильные органические и синтетические; вещества дубильные  неорганические; составы дубильные;  мягчители</t>
  </si>
  <si>
    <t>Вещества красящие, не включенные в другие группировки; неорганические продукты, применяемые в качестве люминофоров</t>
  </si>
  <si>
    <t>Уран обедненный,  торий и их соединения</t>
  </si>
  <si>
    <t>Элементы радиоактивные и изотопы и их соединения прочие; сплавы, дисперсии, продукты керамические и смеси, содержащие эти элементы, изотопы или соединения</t>
  </si>
  <si>
    <t>Элементы тепловыделяющие (кассеты), не облученные (для реакторов ядерных)</t>
  </si>
  <si>
    <t>Водород хлорид; олеум; ангидрид фосфорный; кислоты неорганические прочие; диоксид кремния и серы</t>
  </si>
  <si>
    <t>Фосфинаты, фосфонаты, фосфаты,  полифосфаты и нитраты (кроме калия)</t>
  </si>
  <si>
    <t>Соединения неорганические, не включенные в другие группировки, включая воду дистиллированную, амальгамы, кроме амальгамы металлов драгоценных</t>
  </si>
  <si>
    <t>Изотопы, не включенные в другие группировки, и их соединения  (включая воду тяжелую (оксид дейтерия))</t>
  </si>
  <si>
    <t>Услуги в области производства основных неорганических химических веществ прочих</t>
  </si>
  <si>
    <t>Производные углеводородов сульфированные, нитрованные или нитрозированные, галогенированные или негалогенированные</t>
  </si>
  <si>
    <t>Гликоли (спирты двухатомные: диолы), спирты многоатомные, спирты циклические и их производные</t>
  </si>
  <si>
    <t>Кислоты насыщенные ациклические монокарбоновые и их производные</t>
  </si>
  <si>
    <t>Кислоты насыщенные монокарбоновые, циклановые, цикленовые или циклотерпеновые, кислоты ациклические поликарбоновые и их производные</t>
  </si>
  <si>
    <t>Кислоты ароматические поликарбоновые и карбоновые с дополнительными кислородсодержащими функциональными группами; их производные кроме салициловой кислоты и ее солей</t>
  </si>
  <si>
    <t>Аминосоединения, включающие кислородсодержащую функциональную группу, кроме лизиновой и глютаминовой кислоты</t>
  </si>
  <si>
    <t>Уреины: соединения, содержащие функциональные карбоксимидные группы; соединения, содержащие функциональные нитрильные группы; их производные</t>
  </si>
  <si>
    <t>Соединения с прочими азотсодержащими функциональными группами</t>
  </si>
  <si>
    <t>Соединения гетероциклические, не включенные в другие группировки</t>
  </si>
  <si>
    <t>Эфиры сложные фосфорсодержащих кислот и кислот неорганических прочих (кроме, эфиров сложных кислоты галоидоводородной) и их соли; их производные галогенированные, сульфированные, нитрированные, нитрозированные</t>
  </si>
  <si>
    <t>Эфиры простые, пероксиды органические, эпоксиды, ацетали и полуацетали и их производные</t>
  </si>
  <si>
    <t>251 Лошадиная сила</t>
  </si>
  <si>
    <t>252 Тысяча лошадиных сил</t>
  </si>
  <si>
    <t>253 Миллион лошадиных сил</t>
  </si>
  <si>
    <t>254 Бит</t>
  </si>
  <si>
    <t>255 Байт</t>
  </si>
  <si>
    <t>256 Килобайт</t>
  </si>
  <si>
    <t>257 Мегабайт</t>
  </si>
  <si>
    <t>258 Бод</t>
  </si>
  <si>
    <t>260 Ампер</t>
  </si>
  <si>
    <t>263 Ампер-час</t>
  </si>
  <si>
    <t>264 Тысяча ампер-часов</t>
  </si>
  <si>
    <t>270 Кулон</t>
  </si>
  <si>
    <t>271 Джоуль</t>
  </si>
  <si>
    <t>272 Моль</t>
  </si>
  <si>
    <t>273 Килоджоуль</t>
  </si>
  <si>
    <t>274 Ом</t>
  </si>
  <si>
    <t>275 Единица тепловая Британская</t>
  </si>
  <si>
    <t>277 Электрон-вольт</t>
  </si>
  <si>
    <t>280 Градус Цельсия</t>
  </si>
  <si>
    <t>281 Градус Фаренгейта</t>
  </si>
  <si>
    <t>282 Кандела</t>
  </si>
  <si>
    <t>283 Люкс</t>
  </si>
  <si>
    <t>284 Люмен</t>
  </si>
  <si>
    <t>285 Диоптрия</t>
  </si>
  <si>
    <t>Смолы карбидные, тиомочевинные и меламиновые в первичных формах</t>
  </si>
  <si>
    <t>Услуги в области производства  пластмасс в первичных формах</t>
  </si>
  <si>
    <t>Услуги в области производства  каучука синтетического в первичных формах</t>
  </si>
  <si>
    <t>Инсектициды, расфасованные в формы или упаковки для торговли розничной или представленные в виде готовых препаратов или изделий</t>
  </si>
  <si>
    <t>Гербициды прочие, расфасованные в формы или упаковки для торговли розничной или представленные в виде готовых препаратов или изделий</t>
  </si>
  <si>
    <t>Средства против прорастания; регуляторы роста растений, расфасованные в формы или упаковки для торговли розничной или представленные в виде готовых препаратов или изделий</t>
  </si>
  <si>
    <t>Средства дезинфицирующие, расфасованные в формы или упаковки для торговли розничной или представленные в виде готовых препаратов или изделий</t>
  </si>
  <si>
    <t>Фунгициды, расфасованные в формы или упаковки для торговли розничной или представленные в виде готовых препаратов или изделий</t>
  </si>
  <si>
    <t>Услуги в области производства  пестицидов и продуктов агрохимических прочих</t>
  </si>
  <si>
    <t>324 Вебер</t>
  </si>
  <si>
    <t>325 Эрстед</t>
  </si>
  <si>
    <t>327 Узел</t>
  </si>
  <si>
    <t>23.49.11</t>
  </si>
  <si>
    <t>Изделия керамические, используемые в сельском хозяйстве и для транспортировки и упаковки товаров</t>
  </si>
  <si>
    <t>23.49.12</t>
  </si>
  <si>
    <t>Изделия керамические нестроительные прочие</t>
  </si>
  <si>
    <t>Услуги в области производства изделий керамических прочих, не включенных в другие группировки</t>
  </si>
  <si>
    <t>23.49.99</t>
  </si>
  <si>
    <t>23.51.11</t>
  </si>
  <si>
    <t>23.51.12</t>
  </si>
  <si>
    <t>Услуги в области производства цемента</t>
  </si>
  <si>
    <t>23.51.99</t>
  </si>
  <si>
    <t>Известь гашенная, негашеная и гидравлическая</t>
  </si>
  <si>
    <t>23.52.10</t>
  </si>
  <si>
    <t>Гипс</t>
  </si>
  <si>
    <t>23.52.20</t>
  </si>
  <si>
    <t>Доломит кальцинированный или агломерированный</t>
  </si>
  <si>
    <t>23.52.30</t>
  </si>
  <si>
    <t>Услуги в области производства извести и гипса</t>
  </si>
  <si>
    <t>23.52.99</t>
  </si>
  <si>
    <t>23.61.11</t>
  </si>
  <si>
    <t>23.61.12</t>
  </si>
  <si>
    <t>Конструкции строительные сборные из бетона</t>
  </si>
  <si>
    <t>23.61.20</t>
  </si>
  <si>
    <t>Услуги в области производства изделий из бетона для строительных целей</t>
  </si>
  <si>
    <t>23.61.99</t>
  </si>
  <si>
    <t>Изделия из гипса для строительных целей</t>
  </si>
  <si>
    <t>23.62.10</t>
  </si>
  <si>
    <t>23.62.99</t>
  </si>
  <si>
    <t>Бетон товарный</t>
  </si>
  <si>
    <t>23.63.10</t>
  </si>
  <si>
    <t>23.63.99</t>
  </si>
  <si>
    <t>Растворы строительные</t>
  </si>
  <si>
    <t>23.64.10</t>
  </si>
  <si>
    <t>Услуги в области производства растворов строительных</t>
  </si>
  <si>
    <t>23.64.99</t>
  </si>
  <si>
    <t>23.65.11</t>
  </si>
  <si>
    <t>23.65.12</t>
  </si>
  <si>
    <t>Изделия из асбестоцемента, фиброцемента с волокнами целлюлозы или из цементов аналогичного типа</t>
  </si>
  <si>
    <t>Услуги в области производства изделий из фиброцемента</t>
  </si>
  <si>
    <t>23.65.99</t>
  </si>
  <si>
    <t>23.69.11</t>
  </si>
  <si>
    <t>Изделия из гипса или смеси на основе гипса, не включенные в другие группировки</t>
  </si>
  <si>
    <t>23.69.19</t>
  </si>
  <si>
    <t>Изделия из цемента, бетона или камня искусственного, используемые для нестроительных целей</t>
  </si>
  <si>
    <t>Услуги в области производства изделий из гипса, бетона или цемента прочих</t>
  </si>
  <si>
    <t>23.69.99</t>
  </si>
  <si>
    <t>23.70.11</t>
  </si>
  <si>
    <t>23.70.12</t>
  </si>
  <si>
    <t>Услуги в области производства камня обработанного</t>
  </si>
  <si>
    <t>23.70.99</t>
  </si>
  <si>
    <t>23.91.11</t>
  </si>
  <si>
    <t>23.91.12</t>
  </si>
  <si>
    <t>Услуги в области производства изделий абразивных</t>
  </si>
  <si>
    <t>23.91.99</t>
  </si>
  <si>
    <t>23.99.11</t>
  </si>
  <si>
    <t>23.99.12</t>
  </si>
  <si>
    <t>23.99.13</t>
  </si>
  <si>
    <t>23.99.14</t>
  </si>
  <si>
    <t>23.99.15</t>
  </si>
  <si>
    <t>23.99.19</t>
  </si>
  <si>
    <t>Продукты минеральные неметаллические, не включенные в другие группировки</t>
  </si>
  <si>
    <t>23.99.99</t>
  </si>
  <si>
    <t>Чугун передельный, литейный или зеркальный в чушках, болванках или в виде форм первичных прочих</t>
  </si>
  <si>
    <t>Ферросплавы</t>
  </si>
  <si>
    <t>Прокат плоский из стали быстрорежущей с шириной менее 600 мм</t>
  </si>
  <si>
    <t>Стержни и прутки горячекатаные в свободно смотанных бухтах из стали нелегированной</t>
  </si>
  <si>
    <t>Стержни и прутки горячекатаные в свободно смотанных бухтах из стали легированной прочей</t>
  </si>
  <si>
    <t>Стержни и прутки пустотелые</t>
  </si>
  <si>
    <t>Профили сварные и конструкции шпунтовые из стали</t>
  </si>
  <si>
    <t>Услуги в области производства металлов черных основных</t>
  </si>
  <si>
    <t>24.20.11</t>
  </si>
  <si>
    <t>24.20.12</t>
  </si>
  <si>
    <t>24.20.13</t>
  </si>
  <si>
    <t>386 Миллиард рублей российских</t>
  </si>
  <si>
    <t>387 Триллион рублей российских</t>
  </si>
  <si>
    <t>388 Квадрильон рублей российских</t>
  </si>
  <si>
    <t>398 Гривна украинская</t>
  </si>
  <si>
    <t>399 Тысяча гривен украинских</t>
  </si>
  <si>
    <t>400 Миллион гривен украинских</t>
  </si>
  <si>
    <t>401 Миллиард гривен украинских</t>
  </si>
  <si>
    <t>405 Рубль белорусский</t>
  </si>
  <si>
    <t>406 Тысяча рублей белорусских</t>
  </si>
  <si>
    <t>407 Миллион рублей белорусских</t>
  </si>
  <si>
    <t>408 Миллиард рублей белорусских</t>
  </si>
  <si>
    <t>409 Триллион рублей белорусских</t>
  </si>
  <si>
    <t>414 Пассажиро-километр</t>
  </si>
  <si>
    <t>421 Место пассажирское</t>
  </si>
  <si>
    <t>423 Тысяча пассажиро-километров</t>
  </si>
  <si>
    <t>424 Миллион пассажиро-километров</t>
  </si>
  <si>
    <t>427 Пассажиропоток</t>
  </si>
  <si>
    <t>431 Лей молдавский</t>
  </si>
  <si>
    <t>432 Тысяча леев молдавских</t>
  </si>
  <si>
    <t>433 Миллион леев молдавских</t>
  </si>
  <si>
    <t>434 Миллиард леев молдавских</t>
  </si>
  <si>
    <t>435 Триллион леев молдавских</t>
  </si>
  <si>
    <t>438 Лари грузинский</t>
  </si>
  <si>
    <t>439 Тысяча лари грузинских</t>
  </si>
  <si>
    <t>440 Миллион лари грузинских</t>
  </si>
  <si>
    <t>441 Миллиард лари грузинских</t>
  </si>
  <si>
    <t>442 Триллион лари грузинских</t>
  </si>
  <si>
    <t>449 Тонно-километр</t>
  </si>
  <si>
    <t>450 Тысяча тонно-километров</t>
  </si>
  <si>
    <t>451 Миллион тонно-километров</t>
  </si>
  <si>
    <t>454 Десять тысяч тонно-километров брутто</t>
  </si>
  <si>
    <t>455 Драм армянский</t>
  </si>
  <si>
    <t>456 Тысяча драмов армянских</t>
  </si>
  <si>
    <t>457 Миллион драмов армянских</t>
  </si>
  <si>
    <t>458 Миллиард драмов армянских</t>
  </si>
  <si>
    <t>459 Триллион драмов армянских</t>
  </si>
  <si>
    <t>462 Манат азербайджанский</t>
  </si>
  <si>
    <t>463 Тысяча манатов азербайджанских</t>
  </si>
  <si>
    <t>464 Миллион манатов азербайджанских</t>
  </si>
  <si>
    <t>465 Миллиард манатов азербайджанских</t>
  </si>
  <si>
    <t>466 Триллион манатов азербайджанских</t>
  </si>
  <si>
    <t>469 Тенге казахский</t>
  </si>
  <si>
    <t>470 Тысяч тенге казахских</t>
  </si>
  <si>
    <t>471 Миллион тенге казахских</t>
  </si>
  <si>
    <t>472 Миллиард тенге казахских</t>
  </si>
  <si>
    <t>473 Триллион тенге казахских</t>
  </si>
  <si>
    <t>476 Сум узбекский</t>
  </si>
  <si>
    <t>477 Тысяча сумов узбекских</t>
  </si>
  <si>
    <t>478 Миллион сумов узбекских</t>
  </si>
  <si>
    <t>479 Миллиард сумов узбекских</t>
  </si>
  <si>
    <t>480 Триллион сумов узбекских</t>
  </si>
  <si>
    <t>483 Манат туркменский</t>
  </si>
  <si>
    <t>484 Тысяча манатов туркменских</t>
  </si>
  <si>
    <t>485 Миллион манатов туркменских</t>
  </si>
  <si>
    <t>486 Миллиард манатов туркменских</t>
  </si>
  <si>
    <t>487 Триллион манатов туркменских</t>
  </si>
  <si>
    <t>499 Килограмм в секунду</t>
  </si>
  <si>
    <t>24.20.99</t>
  </si>
  <si>
    <t>24.31.10</t>
  </si>
  <si>
    <t>Прутки (стержни) и профили холоднотянутые из стали легированной, кроме стали нержавеющей</t>
  </si>
  <si>
    <t>24.31.20</t>
  </si>
  <si>
    <t>Прутки (стержни) и профили холоднотянутые из стали нержавеющей</t>
  </si>
  <si>
    <t>24.31.30</t>
  </si>
  <si>
    <t>Услуги в области производства прутков (стержней) холоднотянутых стальных</t>
  </si>
  <si>
    <t>24.31.99</t>
  </si>
  <si>
    <t>24.32.10</t>
  </si>
  <si>
    <t>24.32.20</t>
  </si>
  <si>
    <t>24.32.99</t>
  </si>
  <si>
    <t>24.33.11</t>
  </si>
  <si>
    <t>24.33.12</t>
  </si>
  <si>
    <t>24.33.20</t>
  </si>
  <si>
    <t>Сэндвич панели из покрытого стального листа</t>
  </si>
  <si>
    <t>24.33.30</t>
  </si>
  <si>
    <t>Услуги в области производства изделий, полученных холодной штамповкой или гибкой</t>
  </si>
  <si>
    <t>24.33.99</t>
  </si>
  <si>
    <t>24.34.11</t>
  </si>
  <si>
    <t>24.34.12</t>
  </si>
  <si>
    <t>24.34.13</t>
  </si>
  <si>
    <t>24.34.99</t>
  </si>
  <si>
    <t>Серебро, необработанное и полуобработанное, или в виде порошка</t>
  </si>
  <si>
    <t>24.41.10</t>
  </si>
  <si>
    <t>Золото, необработанное или полуобработанное, или в виде порошка</t>
  </si>
  <si>
    <t>24.41.20</t>
  </si>
  <si>
    <t>24.41.30</t>
  </si>
  <si>
    <t>24.41.40</t>
  </si>
  <si>
    <t>24.41.50</t>
  </si>
  <si>
    <t>24.41.99</t>
  </si>
  <si>
    <t>24.42.11</t>
  </si>
  <si>
    <t>24.42.12</t>
  </si>
  <si>
    <t>24.42.21</t>
  </si>
  <si>
    <t>24.42.22</t>
  </si>
  <si>
    <t>Прутки, стержни и профили из алюминия</t>
  </si>
  <si>
    <t>24.42.23</t>
  </si>
  <si>
    <t>24.42.24</t>
  </si>
  <si>
    <t>24.42.25</t>
  </si>
  <si>
    <t>Фольга алюминиевая толщиной (не считая основы) не более 0,2 мм</t>
  </si>
  <si>
    <t>24.42.26</t>
  </si>
  <si>
    <t>Услуги в области производства алюминия и изделий алюминиевых</t>
  </si>
  <si>
    <t>24.42.99</t>
  </si>
  <si>
    <t>24.43.11</t>
  </si>
  <si>
    <t>Свинец, необработанный</t>
  </si>
  <si>
    <t>24.43.12</t>
  </si>
  <si>
    <t>Цинк, необработанный</t>
  </si>
  <si>
    <t>24.43.13</t>
  </si>
  <si>
    <t>Олово, необработанное</t>
  </si>
  <si>
    <t>24.43.21</t>
  </si>
  <si>
    <t>24.43.22</t>
  </si>
  <si>
    <t>24.43.23</t>
  </si>
  <si>
    <t>24.43.24</t>
  </si>
  <si>
    <t>24.43.99</t>
  </si>
  <si>
    <t>24.44.11</t>
  </si>
  <si>
    <t>Штейн медный; медь цементационная, кроме порошков</t>
  </si>
  <si>
    <t>24.44.12</t>
  </si>
  <si>
    <t>24.44.13</t>
  </si>
  <si>
    <t>Медь рафинированная и сплавы медные, необработанные; лигатуры на основе меди</t>
  </si>
  <si>
    <t>24.44.21</t>
  </si>
  <si>
    <t>24.44.22</t>
  </si>
  <si>
    <t>24.44.23</t>
  </si>
  <si>
    <t>24.44.24</t>
  </si>
  <si>
    <t>24.44.25</t>
  </si>
  <si>
    <t>Фольга медная толщиной не более 0,15 мм</t>
  </si>
  <si>
    <t>24.44.26</t>
  </si>
  <si>
    <t>Услуги по проведению расследований</t>
  </si>
  <si>
    <t>80.30.10</t>
  </si>
  <si>
    <t>Услуги по комплексному обслуживанию объектов</t>
  </si>
  <si>
    <t>Услуги по общей уборке зданий</t>
  </si>
  <si>
    <t>81.21.10</t>
  </si>
  <si>
    <t>81.22.11</t>
  </si>
  <si>
    <t>Услуги по мытью окон</t>
  </si>
  <si>
    <t>81.22.12</t>
  </si>
  <si>
    <t>Услуги по уборке специализированной</t>
  </si>
  <si>
    <t>81.22.13</t>
  </si>
  <si>
    <t>Услуги по чистке печей и труб печных</t>
  </si>
  <si>
    <t>81.29.11</t>
  </si>
  <si>
    <t>Услуги по дезинфекции и дезинсекции</t>
  </si>
  <si>
    <t>81.29.12</t>
  </si>
  <si>
    <t>Услуги по уборке и удалению снега</t>
  </si>
  <si>
    <t>81.29.13</t>
  </si>
  <si>
    <t>Услуги санитарные прочие</t>
  </si>
  <si>
    <t>81.29.19</t>
  </si>
  <si>
    <t>Услуги по уборке зданий прочие</t>
  </si>
  <si>
    <t>Услуги по благоустройству, пейзажному планированию</t>
  </si>
  <si>
    <t>81.30.10</t>
  </si>
  <si>
    <t>Услуги комплексные офисные административные</t>
  </si>
  <si>
    <t>82.19.11</t>
  </si>
  <si>
    <t>Услуги, связанные с копированием и размножением текста</t>
  </si>
  <si>
    <t>82.19.12</t>
  </si>
  <si>
    <t>Услуги по составлению списков адресатов и рассылке материалов по ним</t>
  </si>
  <si>
    <t>82.19.13</t>
  </si>
  <si>
    <t>Услуги телефонных справочных центров</t>
  </si>
  <si>
    <t>Услуги правительственные в области фундаментальных исследований</t>
  </si>
  <si>
    <t>50.20.15</t>
  </si>
  <si>
    <t>50.20.19</t>
  </si>
  <si>
    <t>50.20.21</t>
  </si>
  <si>
    <t>50.20.22</t>
  </si>
  <si>
    <t>50.30.11</t>
  </si>
  <si>
    <t>Услуги внутреннего водного транспорта по перевозкам пассажиров на паромах</t>
  </si>
  <si>
    <t>50.30.12</t>
  </si>
  <si>
    <t>Услуги внутреннего водного транспорта по перевозкам пассажиров на судах морских</t>
  </si>
  <si>
    <t>50.30.13</t>
  </si>
  <si>
    <t>50.30.19</t>
  </si>
  <si>
    <t>50.30.20</t>
  </si>
  <si>
    <t>50.40.11</t>
  </si>
  <si>
    <t>50.40.12</t>
  </si>
  <si>
    <t>50.40.13</t>
  </si>
  <si>
    <t>50.40.14</t>
  </si>
  <si>
    <t>50.40.19</t>
  </si>
  <si>
    <t>50.40.21</t>
  </si>
  <si>
    <t>50.40.22</t>
  </si>
  <si>
    <t>Услуги по аренде пассажирского воздушного транспорта с экипажем</t>
  </si>
  <si>
    <t>51.21.11</t>
  </si>
  <si>
    <t>51.21.12</t>
  </si>
  <si>
    <t>Услуги воздушного транспорта по перевозкам почты</t>
  </si>
  <si>
    <t>51.21.13</t>
  </si>
  <si>
    <t>51.21.14</t>
  </si>
  <si>
    <t>Услуги по аренде грузового воздушного транспорта с экипажем</t>
  </si>
  <si>
    <t>51.21.20</t>
  </si>
  <si>
    <t>51.22.11</t>
  </si>
  <si>
    <t>Услуги пассажирского космического транспорта</t>
  </si>
  <si>
    <t>51.22.12</t>
  </si>
  <si>
    <t>Услуги грузового космического транспорта</t>
  </si>
  <si>
    <t>Услуги по хранению охлажденных грузов</t>
  </si>
  <si>
    <t>Услуги по хранению жидких или газообразных грузов</t>
  </si>
  <si>
    <t>Услуги по хранению зерна</t>
  </si>
  <si>
    <t>Услуги по хранению и складированию прочие</t>
  </si>
  <si>
    <t>52.21.11</t>
  </si>
  <si>
    <t>Услуги железнодорожного транспорта маневровые и буксировочные</t>
  </si>
  <si>
    <t>52.21.19</t>
  </si>
  <si>
    <t>Услуги вспомогательные для железнодорожного транспорта прочие</t>
  </si>
  <si>
    <t>33.13.11</t>
  </si>
  <si>
    <t>33.13.12</t>
  </si>
  <si>
    <t>33.13.13</t>
  </si>
  <si>
    <t>33.13.19</t>
  </si>
  <si>
    <t>33.14.11</t>
  </si>
  <si>
    <t>33.14.19</t>
  </si>
  <si>
    <t>Услуги по ремонту и техническому обслуживанию судов и лодок</t>
  </si>
  <si>
    <t>33.15.10</t>
  </si>
  <si>
    <t>33.16.10</t>
  </si>
  <si>
    <t>33.17.11</t>
  </si>
  <si>
    <t>Услуги по ремонту и техническому обслуживанию железнодорожных локомотивов и подвижного состава</t>
  </si>
  <si>
    <t>33.17.19</t>
  </si>
  <si>
    <t>Услуги по ремонту и техническому обслуживанию оборудования транспортного прочего, не включенного в другие группировки</t>
  </si>
  <si>
    <t>Услуги по ремонту оборудования прочего</t>
  </si>
  <si>
    <t>33.19.10</t>
  </si>
  <si>
    <t>33.20.11</t>
  </si>
  <si>
    <t>33.20.12</t>
  </si>
  <si>
    <t>Услуги по установке готовых металлических изделий прочих, кроме машин и оборудования</t>
  </si>
  <si>
    <t>33.20.21</t>
  </si>
  <si>
    <t>33.20.29</t>
  </si>
  <si>
    <t>33.20.31</t>
  </si>
  <si>
    <t>33.20.32</t>
  </si>
  <si>
    <t>33.20.33</t>
  </si>
  <si>
    <t>Услуги по установке машин и оборудования для металлургии</t>
  </si>
  <si>
    <t>33.20.34</t>
  </si>
  <si>
    <t>Услуги по установке машин и оборудования для горнодобывающей промышленности</t>
  </si>
  <si>
    <t>33.20.35</t>
  </si>
  <si>
    <t>Услуги по установке машин и оборудования для обработки продуктов пищевых, напитков и изделий табачных</t>
  </si>
  <si>
    <t>33.20.36</t>
  </si>
  <si>
    <t>33.20.37</t>
  </si>
  <si>
    <t>Услуги по установке машин и оборудования для производства бумаги и картона</t>
  </si>
  <si>
    <t>33.20.38</t>
  </si>
  <si>
    <t>33.20.39</t>
  </si>
  <si>
    <t>Услуги по установке машин специального назначения прочих, не включенных в другие группировки</t>
  </si>
  <si>
    <t>33.20.41</t>
  </si>
  <si>
    <t>33.20.42</t>
  </si>
  <si>
    <t>Порошки и чешуйки никелевые, кроме агломератов оксидов никеля</t>
  </si>
  <si>
    <t>24.45.22</t>
  </si>
  <si>
    <t>24.45.23</t>
  </si>
  <si>
    <t>24.45.24</t>
  </si>
  <si>
    <t>Металлы цветные прочие и изделия из них; керметы, зола и остатки, содержащие металлы или соединения металлов</t>
  </si>
  <si>
    <t>24.45.30</t>
  </si>
  <si>
    <t>24.45.99</t>
  </si>
  <si>
    <t>24.46.10</t>
  </si>
  <si>
    <t>Услуги в области производства топлива ядерного</t>
  </si>
  <si>
    <t>24.46.99</t>
  </si>
  <si>
    <t>24.51.11</t>
  </si>
  <si>
    <t>24.51.12</t>
  </si>
  <si>
    <t>24.51.13</t>
  </si>
  <si>
    <t>Трубы большого и малого диаметров; профили пустотелые из чугуна литейного</t>
  </si>
  <si>
    <t>24.51.20</t>
  </si>
  <si>
    <t>Трубы и фитинги литые для труб из чугуна литейного</t>
  </si>
  <si>
    <t>24.51.30</t>
  </si>
  <si>
    <t>Услуги в области производства чугуна литейного</t>
  </si>
  <si>
    <t>24.51.99</t>
  </si>
  <si>
    <t>Услуги по литью стали</t>
  </si>
  <si>
    <t>24.52.10</t>
  </si>
  <si>
    <t>24.52.20</t>
  </si>
  <si>
    <t>Трубы и фитинги литые для труб из стали литейной</t>
  </si>
  <si>
    <t>24.52.30</t>
  </si>
  <si>
    <t>24.53.10</t>
  </si>
  <si>
    <t>Услуги по литью металлов цветных прочих и их сплавов</t>
  </si>
  <si>
    <t>24.54.10</t>
  </si>
  <si>
    <t>Металлоконструкции строительные сборные</t>
  </si>
  <si>
    <t>Конструкции прочие, части конструкций, плиты, прутки, уголки, профили и изделия аналогичные из металлов черных или алюминия</t>
  </si>
  <si>
    <t>25.21.11</t>
  </si>
  <si>
    <t>25.21.12</t>
  </si>
  <si>
    <t>25.21.13</t>
  </si>
  <si>
    <t>Части котлов центрального отопления</t>
  </si>
  <si>
    <t>25.21.99</t>
  </si>
  <si>
    <t>25.29.11</t>
  </si>
  <si>
    <t>25.29.12</t>
  </si>
  <si>
    <t>Услуги по токарной обработке металлоизделий</t>
  </si>
  <si>
    <t>25.62.10</t>
  </si>
  <si>
    <t>Услуги по механической обработке прочие</t>
  </si>
  <si>
    <t>25.62.20</t>
  </si>
  <si>
    <t>25.71.11</t>
  </si>
  <si>
    <t>25.71.12</t>
  </si>
  <si>
    <t>Бритвы и лезвия бритвенные, включая заготовки полосовые лезвий для бритв</t>
  </si>
  <si>
    <t>25.71.13</t>
  </si>
  <si>
    <t>25.71.14</t>
  </si>
  <si>
    <t>Ложки, вилки, половники, шумовки, лопатки для пирога, ножи для рыбы, ножи для масла, щипцы для сахара и приборы кухонные или столовые аналогичные</t>
  </si>
  <si>
    <t>25.71.15</t>
  </si>
  <si>
    <t>25.71.99</t>
  </si>
  <si>
    <t>25.72.11</t>
  </si>
  <si>
    <t>25.72.12</t>
  </si>
  <si>
    <t>25.72.13</t>
  </si>
  <si>
    <t>Шпингалеты и рамы со шпингалетами, снабженные замками; части замков</t>
  </si>
  <si>
    <t>25.72.14</t>
  </si>
  <si>
    <t>Услуги в области производства замков и петель</t>
  </si>
  <si>
    <t>25.72.99</t>
  </si>
  <si>
    <t>25.73.10</t>
  </si>
  <si>
    <t>Пилы ручные; полотна для пил всех типов</t>
  </si>
  <si>
    <t>25.73.20</t>
  </si>
  <si>
    <t>Инструмент ручной прочий</t>
  </si>
  <si>
    <t>25.73.30</t>
  </si>
  <si>
    <t>25.73.40</t>
  </si>
  <si>
    <t>25.73.50</t>
  </si>
  <si>
    <t>Инструмент прочий</t>
  </si>
  <si>
    <t>25.73.60</t>
  </si>
  <si>
    <t>Услуги в области производства инструментов</t>
  </si>
  <si>
    <t>25.73.99</t>
  </si>
  <si>
    <t>25.91.11</t>
  </si>
  <si>
    <t>25.91.12</t>
  </si>
  <si>
    <t>25.91.99</t>
  </si>
  <si>
    <t>25.92.11</t>
  </si>
  <si>
    <t>Банки консервные из металлов черных вместимостью менее 50л</t>
  </si>
  <si>
    <t>25.92.12</t>
  </si>
  <si>
    <t>25.92.13</t>
  </si>
  <si>
    <t>25.92.99</t>
  </si>
  <si>
    <t>25.93.11</t>
  </si>
  <si>
    <t>25.93.12</t>
  </si>
  <si>
    <t>25.93.13</t>
  </si>
  <si>
    <t>25.93.14</t>
  </si>
  <si>
    <t>25.93.15</t>
  </si>
  <si>
    <t>25.93.16</t>
  </si>
  <si>
    <t>25.93.17</t>
  </si>
  <si>
    <t>Цепи, кроме цепей шарнирных, и их части</t>
  </si>
  <si>
    <t>25.93.18</t>
  </si>
  <si>
    <t>Водород, аргон, благородные (инертные) газы, азот и кислород</t>
  </si>
  <si>
    <t>Услуги в области производства газов промышленных</t>
  </si>
  <si>
    <t>Оксид и пероксид цинка; оксид титана</t>
  </si>
  <si>
    <t>Оксиды и пероксиды хрома, марганца, свинца и меди</t>
  </si>
  <si>
    <t>Экстракты дубильные растительного происхождения; танины и их соли, эфиры простые и сложные и производные прочие; вещества красящие растительного или животного происхождения</t>
  </si>
  <si>
    <t>Услуги в области производства красителей и пигментов</t>
  </si>
  <si>
    <t>20.13.11</t>
  </si>
  <si>
    <t>Уран обогащенный, плутоний и их соединения</t>
  </si>
  <si>
    <t>20.13.12</t>
  </si>
  <si>
    <t>20.13.13</t>
  </si>
  <si>
    <t>20.13.14</t>
  </si>
  <si>
    <t>20.13.21</t>
  </si>
  <si>
    <t>Металлоиды</t>
  </si>
  <si>
    <t>20.13.22</t>
  </si>
  <si>
    <t>20.13.23</t>
  </si>
  <si>
    <t>Металлы щелочные и щелочноземельные; металлы редкоземельные, скандий и иттрий; ртуть</t>
  </si>
  <si>
    <t>20.13.24</t>
  </si>
  <si>
    <t>20.13.25</t>
  </si>
  <si>
    <t>Оксиды, гидроксиды и пероксиды; гидразин и гидроксиламин и их неорганические соли</t>
  </si>
  <si>
    <t>20.13.31</t>
  </si>
  <si>
    <t>Галогениды металлов</t>
  </si>
  <si>
    <t>20.13.32</t>
  </si>
  <si>
    <t>Гипохлориты, хлораты и перхлораты</t>
  </si>
  <si>
    <t>20.13.41</t>
  </si>
  <si>
    <t>Сульфиды, сульфиты и сульфаты</t>
  </si>
  <si>
    <t>20.13.42</t>
  </si>
  <si>
    <t>20.13.43</t>
  </si>
  <si>
    <t>Карбонаты</t>
  </si>
  <si>
    <t>20.13.51</t>
  </si>
  <si>
    <t>20.13.52</t>
  </si>
  <si>
    <t>20.13.61</t>
  </si>
  <si>
    <t>20.13.62</t>
  </si>
  <si>
    <t>Создание информационных систем по развитию государственного языка и других языков народа Казахстана</t>
  </si>
  <si>
    <t>Увеличение уставных капиталов юридических лиц, осуществляющих деятельность в области культуры и информации</t>
  </si>
  <si>
    <t>Расширение доступа населения к культурным ценностям с использованием новых информационных технологий</t>
  </si>
  <si>
    <t>Проведение мероприятий по молодежной политике и патриотического воспитания граждан</t>
  </si>
  <si>
    <t>Реализация региональных программ в сфере молодежной политики</t>
  </si>
  <si>
    <t>Управление по вопросам молодежной политики города Алматы</t>
  </si>
  <si>
    <t>Развитие инфраструктуры Щучинско-Боровской курортной зоны</t>
  </si>
  <si>
    <t>Топливно-энергетический комплекс и недропользование</t>
  </si>
  <si>
    <t>Топливо и энергетика</t>
  </si>
  <si>
    <t>Обеспечение ведения учета государственного имущества, право пользования которым подлежит передаче подрядчикам по нефтегазовым проектам</t>
  </si>
  <si>
    <t>Прикладные научные исследования технологического характера в области топливно-энергетического комплекса, нефтехимии и минеральных ресурсов</t>
  </si>
  <si>
    <t>Создание Казахстанского термоядерного материаловедческого реактора Токамак</t>
  </si>
  <si>
    <t>Консервация и ликвидация урановых рудников, захоронение техногенных отходов</t>
  </si>
  <si>
    <t>001 Нанометр</t>
  </si>
  <si>
    <t>004 Сантиметр</t>
  </si>
  <si>
    <t>051 Сантиметр квадратный</t>
  </si>
  <si>
    <t>060 Тысяча гектаров</t>
  </si>
  <si>
    <t>054 Тысяча дециметров квадратных</t>
  </si>
  <si>
    <t>058 Тысяча метров квадратных</t>
  </si>
  <si>
    <t>085 Тысяча метров квадратных жилой площади</t>
  </si>
  <si>
    <t>082 Тысяча метров квадратных общей площади</t>
  </si>
  <si>
    <t>063 Тысяча метров квадратных условных</t>
  </si>
  <si>
    <t>088 Тысяча метров квадратных учебно-лабораторных зданий</t>
  </si>
  <si>
    <t>019 Тысяча метров погонных</t>
  </si>
  <si>
    <t>048 Тысяча метров условных</t>
  </si>
  <si>
    <t>041 Фут</t>
  </si>
  <si>
    <t>073 Фут квадратный</t>
  </si>
  <si>
    <t>043 Ярд</t>
  </si>
  <si>
    <t>075 Ярд квадратный</t>
  </si>
  <si>
    <t>Товар</t>
  </si>
  <si>
    <t>Работа</t>
  </si>
  <si>
    <t>Услуга</t>
  </si>
  <si>
    <t>Маис</t>
  </si>
  <si>
    <t>Горох, сухой</t>
  </si>
  <si>
    <t>Овощи бобовые сушеные, не включенные в другие группировки</t>
  </si>
  <si>
    <t>Семена рапса и сурепки</t>
  </si>
  <si>
    <t>Баклажаны</t>
  </si>
  <si>
    <t>Свекла сахарная</t>
  </si>
  <si>
    <t>Семена свеклы сахарной</t>
  </si>
  <si>
    <t>Табак необработанный</t>
  </si>
  <si>
    <t>Лен, конопля обыкновенная и волокна текстильные необработанные, не включенные в другие группировки</t>
  </si>
  <si>
    <t>Семена цветов</t>
  </si>
  <si>
    <t>Виноград столовый</t>
  </si>
  <si>
    <t>Плоды семечковые и косточковые прочие, не включенные в другие группировки</t>
  </si>
  <si>
    <t>Ягоды, плоды прочие, не включенные в другие группировки</t>
  </si>
  <si>
    <t>Специи прочие, не обработанные</t>
  </si>
  <si>
    <t>Молоко сырое овечье</t>
  </si>
  <si>
    <t>Молоко сырое козье</t>
  </si>
  <si>
    <t>Мед натуральный</t>
  </si>
  <si>
    <t>Сеянцы и саженцы деревьев лесных</t>
  </si>
  <si>
    <t>Топливо древесное</t>
  </si>
  <si>
    <t>Руды и концентраты медные</t>
  </si>
  <si>
    <t>Руды и концентраты никелевые</t>
  </si>
  <si>
    <t>Руды и концентраты алюминиевые</t>
  </si>
  <si>
    <t>Увеличение уставного капитала АО «Достык Энерго» для обеспечения выплаты долгов юридических лиц Республики Казахстан перед хозяйствующими субъектами Туркменистана</t>
  </si>
  <si>
    <t>Создание электронного правительства</t>
  </si>
  <si>
    <t>Развитие теплоэнергетической системы</t>
  </si>
  <si>
    <t>Сельское, водное, лесное, рыбное хозяйство, особо охраняемые природные территории, охрана окружающей среды и животного мира, земельные отношения</t>
  </si>
  <si>
    <t>Сельское хозяйство</t>
  </si>
  <si>
    <t>Сохранение мелиоративного состояния земель</t>
  </si>
  <si>
    <t>Борьба с особо опасными вредными организмами сельскохозяйственных культур</t>
  </si>
  <si>
    <t>Проведение лабораторного анализа и выявление на скрытую зараженность карантинными объектами</t>
  </si>
  <si>
    <t>Регулирование русла реки Сырдарьи и сохранение северной части Аральского моря (2-я фаза)</t>
  </si>
  <si>
    <t>Услуги по сортоиспытанию сельскохозяйственных культур</t>
  </si>
  <si>
    <t>Усовершенствование ирригационных и дренажных систем</t>
  </si>
  <si>
    <t>Методологические услуги в области охраны водных объектов</t>
  </si>
  <si>
    <t>Агрохимическое и агроклиматическое обеспечение сельскохозяйственного производства</t>
  </si>
  <si>
    <t>Прикладные научные исследования в области агропромышленного комплекса</t>
  </si>
  <si>
    <t>01.13.90</t>
  </si>
  <si>
    <t>Тростник сахарный</t>
  </si>
  <si>
    <t>01.14.10</t>
  </si>
  <si>
    <t>01.15.10</t>
  </si>
  <si>
    <t>01.16.11</t>
  </si>
  <si>
    <t>Части и принадлежности устройств на кристаллах жидких; лазеров (кроме диодов лазерных); приборов и аппаратов оптических прочих, не включенных в другие группировки</t>
  </si>
  <si>
    <t>26.70.99</t>
  </si>
  <si>
    <t>26.80.11</t>
  </si>
  <si>
    <t>26.80.12</t>
  </si>
  <si>
    <t>Носители оптические, не записанные</t>
  </si>
  <si>
    <t>26.80.13</t>
  </si>
  <si>
    <t>26.80.14</t>
  </si>
  <si>
    <t>Карточки с магнитной полосой</t>
  </si>
  <si>
    <t>Услуги в области производства носителей магнитных и оптических</t>
  </si>
  <si>
    <t>26.80.99</t>
  </si>
  <si>
    <t>Электродвигатели универсальные переменного и постоянного тока мощностью свыше 37,5 Вт</t>
  </si>
  <si>
    <t>Электродвигатели переменного тока однофазные</t>
  </si>
  <si>
    <t>Электродвигатели переменного тока многофазные мощностью более 0,75кВт, но не более 75 кВт</t>
  </si>
  <si>
    <t>Электродвигатели переменного тока многофазные мощностью свыше 75 кВт</t>
  </si>
  <si>
    <t>Установки электрогенераторные с двигателем внутреннего сгорания поршневым с воспламенением от сжатия</t>
  </si>
  <si>
    <t>Трансформаторы с жидким диэлектриком</t>
  </si>
  <si>
    <t>Трансформаторы прочие малой мощности (не более 16 кВА)</t>
  </si>
  <si>
    <t>Трансформаторы прочие большой мощностью (более 16 кВА)</t>
  </si>
  <si>
    <t>Части электродвигателей и генераторов</t>
  </si>
  <si>
    <t>Услуги в области производства электродвигателей, генераторов и трансформаторов</t>
  </si>
  <si>
    <t>Плавкие предохранители на напряжение не более 1000 В</t>
  </si>
  <si>
    <t>Аппаратура защиты электрических цепей, не включенная в другие группировки, на напряжение не более 1000 В</t>
  </si>
  <si>
    <t>Реле на напряжение не более 1000 В</t>
  </si>
  <si>
    <t>Цветы срезанные</t>
  </si>
  <si>
    <t>01.19.22</t>
  </si>
  <si>
    <t>01.19.31</t>
  </si>
  <si>
    <t>Семена свеклы (кроме семян свеклы сахарной) и семена растений кормовых</t>
  </si>
  <si>
    <t>01.19.39</t>
  </si>
  <si>
    <t>Сырье растительное прочее, не включенное в другие группировки</t>
  </si>
  <si>
    <t>01.21.11</t>
  </si>
  <si>
    <t>01.21.12</t>
  </si>
  <si>
    <t>Виноград прочих сортов</t>
  </si>
  <si>
    <t>01.22.11</t>
  </si>
  <si>
    <t>Авокадо</t>
  </si>
  <si>
    <t>01.22.12</t>
  </si>
  <si>
    <t>Бананы, плантайны и подобные</t>
  </si>
  <si>
    <t>01.22.13</t>
  </si>
  <si>
    <t>Финики</t>
  </si>
  <si>
    <t>01.22.14</t>
  </si>
  <si>
    <t>Инжир</t>
  </si>
  <si>
    <t>01.22.19</t>
  </si>
  <si>
    <t>Фрукты тропические и субтропические прочие</t>
  </si>
  <si>
    <t>21.20.11</t>
  </si>
  <si>
    <t>Лекарства, содержащие пенициллин или антибиотики прочие</t>
  </si>
  <si>
    <t>21.20.12</t>
  </si>
  <si>
    <t>Лекарства, содержащие гормоны, но не антибиотики</t>
  </si>
  <si>
    <t>21.20.13</t>
  </si>
  <si>
    <t>21.20.21</t>
  </si>
  <si>
    <t>21.20.22</t>
  </si>
  <si>
    <t>Препараты химические противозачаточные, основанные на гормонах или спермицидах</t>
  </si>
  <si>
    <t>21.20.23</t>
  </si>
  <si>
    <t>Реагенты диагностические и препараты фармацевтические прочие</t>
  </si>
  <si>
    <t>21.20.24</t>
  </si>
  <si>
    <t>Материалы перевязочные клейкие, кетгут и материалы аналогичные, аптечки первой помощи</t>
  </si>
  <si>
    <t>21.20.99</t>
  </si>
  <si>
    <t>Шины резиновые пневматические восстановленные</t>
  </si>
  <si>
    <t>Резина регенерированная в первичных формах или пластинах, листах или полосах</t>
  </si>
  <si>
    <t>22.19.10</t>
  </si>
  <si>
    <t>22.19.20</t>
  </si>
  <si>
    <t>Трубы, трубки, рукава и шланги из резины (кроме эбонита)</t>
  </si>
  <si>
    <t>22.19.30</t>
  </si>
  <si>
    <t>Ленты конвейерные (транспортерные) и ремни приводные из резины</t>
  </si>
  <si>
    <t>22.19.40</t>
  </si>
  <si>
    <t>Материалы текстильные прорезиненные, кроме корда</t>
  </si>
  <si>
    <t>22.19.50</t>
  </si>
  <si>
    <t>Предметы одежды и ее аксессуары из резины, кроме эбонита</t>
  </si>
  <si>
    <t>22.19.60</t>
  </si>
  <si>
    <t>22.19.71</t>
  </si>
  <si>
    <t>22.19.72</t>
  </si>
  <si>
    <t>Покрытия напольные и маты из резины вулканизированной, кроме пористой</t>
  </si>
  <si>
    <t>22.19.73</t>
  </si>
  <si>
    <t>Услуги в области производства изделий из резины прочих</t>
  </si>
  <si>
    <t>22.19.99</t>
  </si>
  <si>
    <t>Мононити с размером поперечного сечения более 1 мм; прутки, стержни и профили из пластмасс</t>
  </si>
  <si>
    <t>22.21.10</t>
  </si>
  <si>
    <t>22.21.21</t>
  </si>
  <si>
    <t>Оболочки искусственные из протеина отверженного или материалов целлюлозных, трубы, трубки, рукава, шланги жесткие из пластмасс</t>
  </si>
  <si>
    <t>22.21.29</t>
  </si>
  <si>
    <t>22.21.30</t>
  </si>
  <si>
    <t>22.21.41</t>
  </si>
  <si>
    <t>22.21.42</t>
  </si>
  <si>
    <t>Пластины, листы, пленка, фольга и полосы из пластмасс непористые</t>
  </si>
  <si>
    <t>Услуги в области производства трубок, рукавов, шлангов и фитингов из пластмассы</t>
  </si>
  <si>
    <t>22.21.99</t>
  </si>
  <si>
    <t>22.22.11</t>
  </si>
  <si>
    <t>Мешки и сумки (включая конические) из полиэтилена</t>
  </si>
  <si>
    <t>22.22.12</t>
  </si>
  <si>
    <t>Мешки и сумки (включая конические) из полимеров прочих, кроме полимеров этилена</t>
  </si>
  <si>
    <t>22.22.13</t>
  </si>
  <si>
    <t>22.22.14</t>
  </si>
  <si>
    <t>22.22.19</t>
  </si>
  <si>
    <t>Изделия упаковочные прочие из пластмасс</t>
  </si>
  <si>
    <t>Услуги в области производства изделий упаковочных из пластмасс</t>
  </si>
  <si>
    <t>22.22.99</t>
  </si>
  <si>
    <t>22.23.11</t>
  </si>
  <si>
    <t>Покрытия для пола, стен и потолка из пластмасс, в рулонах или в форме плиток</t>
  </si>
  <si>
    <t>22.23.12</t>
  </si>
  <si>
    <t>22.23.13</t>
  </si>
  <si>
    <t>Резервуары, цистерны, баки и емкости аналогичные вместимостью более 300 литров, из пластмасс</t>
  </si>
  <si>
    <t>22.23.14</t>
  </si>
  <si>
    <t>Двери, окна, коробки для дверей и рамы оконные, пороги для дверей, ставни, жалюзи и изделия аналогичные и их части из пластмасс</t>
  </si>
  <si>
    <t>22.23.15</t>
  </si>
  <si>
    <t>22.23.19</t>
  </si>
  <si>
    <t>Изделия строительные из пластмасс прочие, не включенные в другие группировки</t>
  </si>
  <si>
    <t>Конструкции строительные сборные из пластмасс</t>
  </si>
  <si>
    <t>22.23.20</t>
  </si>
  <si>
    <t>Услуги в области производства изделий строительных из пластмасс</t>
  </si>
  <si>
    <t>22.23.99</t>
  </si>
  <si>
    <t>27.52.99</t>
  </si>
  <si>
    <t>27.90.11</t>
  </si>
  <si>
    <t>27.90.12</t>
  </si>
  <si>
    <t>27.90.13</t>
  </si>
  <si>
    <t>Электроды угольные и прочие изделия из графита или прочих видов углерода</t>
  </si>
  <si>
    <t>27.90.20</t>
  </si>
  <si>
    <t>27.90.31</t>
  </si>
  <si>
    <t>27.90.32</t>
  </si>
  <si>
    <t>27.90.33</t>
  </si>
  <si>
    <t>27.90.40</t>
  </si>
  <si>
    <t>27.90.51</t>
  </si>
  <si>
    <t>27.90.52</t>
  </si>
  <si>
    <t>Конденсаторы электрические постоянной емкости</t>
  </si>
  <si>
    <t>27.90.53</t>
  </si>
  <si>
    <t>Конденсаторы электрические переменной и регулируемой емкости</t>
  </si>
  <si>
    <t>Резисторы электрические, кроме нагревательных резисторов</t>
  </si>
  <si>
    <t>27.90.60</t>
  </si>
  <si>
    <t>27.90.70</t>
  </si>
  <si>
    <t>27.90.81</t>
  </si>
  <si>
    <t>Части конденсаторов электрических</t>
  </si>
  <si>
    <t>27.90.82</t>
  </si>
  <si>
    <t>Услуги субподрядные в области производства изделий из пластмасс прочих</t>
  </si>
  <si>
    <t>Услуги в области производства стекла листового</t>
  </si>
  <si>
    <t>Услуги в области производства стекла листового обработанного</t>
  </si>
  <si>
    <t>23.13.11</t>
  </si>
  <si>
    <t>23.13.12</t>
  </si>
  <si>
    <t>Сосуды для питья (бокалы), кроме стеклокерамики</t>
  </si>
  <si>
    <t>23.13.13</t>
  </si>
  <si>
    <t>Изделия стеклянные, используемые для сервировки стола, для кухни, принадлежности туалетные и канцелярские, украшения интерьеров и изделия аналогичные</t>
  </si>
  <si>
    <t>23.13.14</t>
  </si>
  <si>
    <t>23.13.91</t>
  </si>
  <si>
    <t>23.13.92</t>
  </si>
  <si>
    <t>23.13.99</t>
  </si>
  <si>
    <t>Услуги субподрядные в области производства стекла полого</t>
  </si>
  <si>
    <t>23.14.11</t>
  </si>
  <si>
    <t>23.14.12</t>
  </si>
  <si>
    <t>Вуали, рогожа, сетки, маты, матрасы, панели и изделия прочие из стекловолокна, кроме стеклотканей</t>
  </si>
  <si>
    <t>Услуги в области производства стекловолокна</t>
  </si>
  <si>
    <t>23.14.99</t>
  </si>
  <si>
    <t>23.19.11</t>
  </si>
  <si>
    <t>23.19.12</t>
  </si>
  <si>
    <t>23.19.21</t>
  </si>
  <si>
    <t>23.19.22</t>
  </si>
  <si>
    <t>23.19.23</t>
  </si>
  <si>
    <t>23.19.24</t>
  </si>
  <si>
    <t>23.19.25</t>
  </si>
  <si>
    <t>Изоляторы стеклянные электрические для электрических машин и оборудования и принадлежностей к ним</t>
  </si>
  <si>
    <t>23.19.26</t>
  </si>
  <si>
    <t>Изделия из стекла, не включенные в другие группировки</t>
  </si>
  <si>
    <t>23.19.91</t>
  </si>
  <si>
    <t>23.19.99</t>
  </si>
  <si>
    <t>23.20.11</t>
  </si>
  <si>
    <t>23.20.12</t>
  </si>
  <si>
    <t>23.20.13</t>
  </si>
  <si>
    <t>Цементы огнеупорные, растворы строительные, бетоны и составы аналогичные, не включенные в другие группировки</t>
  </si>
  <si>
    <t>23.20.14</t>
  </si>
  <si>
    <t>13.92.99</t>
  </si>
  <si>
    <t>13.93.11</t>
  </si>
  <si>
    <t>Ковры и покрытия текстильные напольные прочие узелковые</t>
  </si>
  <si>
    <t>13.93.12</t>
  </si>
  <si>
    <t>13.93.13</t>
  </si>
  <si>
    <t>Ковры и покрытия текстильные напольные прочие тафтинговые</t>
  </si>
  <si>
    <t>13.93.19</t>
  </si>
  <si>
    <t>Услуги в области производства ковров и ковровых изделий</t>
  </si>
  <si>
    <t>13.93.99</t>
  </si>
  <si>
    <t>13.94.11</t>
  </si>
  <si>
    <t>13.94.12</t>
  </si>
  <si>
    <t>13.94.20</t>
  </si>
  <si>
    <t>Услуги в области производства изделий канатно-веревочных, тросов, канатов, шпагатов и сетей</t>
  </si>
  <si>
    <t>13.94.99</t>
  </si>
  <si>
    <t>13.95.10</t>
  </si>
  <si>
    <t>13.95.99</t>
  </si>
  <si>
    <t>13.96.11</t>
  </si>
  <si>
    <t>13.96.12</t>
  </si>
  <si>
    <t>13.96.13</t>
  </si>
  <si>
    <t>Нити и шнур резиновые с покрытием текстильным; пряжа и полосы текстильные, пропитанные и покрытые резиной или пластиком</t>
  </si>
  <si>
    <t>13.96.14</t>
  </si>
  <si>
    <t>13.96.15</t>
  </si>
  <si>
    <t>13.96.16</t>
  </si>
  <si>
    <t>13.96.17</t>
  </si>
  <si>
    <t>13.96.99</t>
  </si>
  <si>
    <t>13.99.11</t>
  </si>
  <si>
    <t>13.99.12</t>
  </si>
  <si>
    <t>13.99.13</t>
  </si>
  <si>
    <t>13.99.14</t>
  </si>
  <si>
    <t>13.99.15</t>
  </si>
  <si>
    <t>13.99.16</t>
  </si>
  <si>
    <t>Изделия текстильные стеганые в куске (кроме вышивок)</t>
  </si>
  <si>
    <t>13.99.19</t>
  </si>
  <si>
    <t>Текстильные изделия прочие, не включенные в другие группировки</t>
  </si>
  <si>
    <t>13.99.99</t>
  </si>
  <si>
    <t>Одежда из кожи или композиционной кожи</t>
  </si>
  <si>
    <t>Услуги в области производства одежды кожаной</t>
  </si>
  <si>
    <t>Комплекты, куртки и пиджаки рабочие, мужские или для мальчиков</t>
  </si>
  <si>
    <t>Брюки, комбинезоны с нагрудниками и лямками, бриджи рабочие, мужские или для мальчиков</t>
  </si>
  <si>
    <t>Комплекты, куртки и пиджаки рабочие, женские или для девочек</t>
  </si>
  <si>
    <t>Брюки, комбинезоны с нагрудниками и лямками, бриджи рабочие, женские или для девочек</t>
  </si>
  <si>
    <t>Одежда рабочая прочая</t>
  </si>
  <si>
    <t>Услуги в области производства одежды рабочей</t>
  </si>
  <si>
    <t>14.13.11</t>
  </si>
  <si>
    <t>14.13.12</t>
  </si>
  <si>
    <t>14.13.13</t>
  </si>
  <si>
    <t>14.13.14</t>
  </si>
  <si>
    <t>Костюмы, комплекты, жакеты, блейзеры, платья, юбки, юбки-брюки, брюки, комбинезоны с нагрудниками и лямками, бриджи и шорты (кроме купальных), трикотажные, женские или для девочек</t>
  </si>
  <si>
    <t>14.13.21</t>
  </si>
  <si>
    <t>14.13.22</t>
  </si>
  <si>
    <t>14.13.23</t>
  </si>
  <si>
    <t>14.13.24</t>
  </si>
  <si>
    <t>Брюки, комбинезоны с нагрудниками и лямками, бриджи и шорты (кроме купальных), кроме трикотажных, мужские или для мальчиков</t>
  </si>
  <si>
    <t>14.13.31</t>
  </si>
  <si>
    <t>14.13.32</t>
  </si>
  <si>
    <t>Костюмы и комплекты, кроме трикотажных, женские или для девочек</t>
  </si>
  <si>
    <t>14.13.33</t>
  </si>
  <si>
    <t>14.13.34</t>
  </si>
  <si>
    <t>Платья, юбки и юбки-брюки, кроме трикотажных, женские или для девочек</t>
  </si>
  <si>
    <t>14.13.35</t>
  </si>
  <si>
    <t>Субсидирование ставки вознаграждения по кредитам, выдаваемым финансовыми институтами предприятиям по переработке сельскохозяйственной продукции на пополнение их основных и оборотных средств, по лизингу оборудования</t>
  </si>
  <si>
    <t>Возмещение ставки вознаграждения по финансовому лизингу оборудования для предприятий по переработке сельскохозяйственной продукции</t>
  </si>
  <si>
    <t>Увеличение уставных капиталов юридических лиц на развитие индустриально-инновационной инфраструктуры</t>
  </si>
  <si>
    <t>Мониторинг казахстанского содержания при закупке товаров, работ и услуг</t>
  </si>
  <si>
    <t>Возврат использованных не по целевому назначению целевых трансфертов</t>
  </si>
  <si>
    <t>Целевые текущие трансферты в вышестоящие бюджеты в связи с передачей функций государственных органов из нижестоящего уровня государственного управления в вышестоящий</t>
  </si>
  <si>
    <t>Целевые текущие трансферты из вышестоящего бюджета на компенсацию потерь нижестоящих бюджетов в связи с изменением законодательства</t>
  </si>
  <si>
    <t>Погашение займов</t>
  </si>
  <si>
    <t>Погашение правительственного долга</t>
  </si>
  <si>
    <t>Погашение долга местного исполнительного органа</t>
  </si>
  <si>
    <t>Перед вышестоящим бюджетом</t>
  </si>
  <si>
    <t>По государственным эмиссионным ценным бумагам</t>
  </si>
  <si>
    <t>По договорам займа</t>
  </si>
  <si>
    <t>Цена за единицу, тенге</t>
  </si>
  <si>
    <t>Единица измерения (в соответствии с ОКЕИ)</t>
  </si>
  <si>
    <t>Министерство энергетики и минеральных ресурсов Республики Казахстан</t>
  </si>
  <si>
    <t>Целевые трансферты на развитие областным бюджетам, бюджетам городов Астаны и Алматы на развитие системы водоснабжения</t>
  </si>
  <si>
    <t>За счет внутренних источников</t>
  </si>
  <si>
    <t>Целевые трансферты на развитие областным бюджетам, бюджетам городов Астаны и Алматы на развитие коммунального хозяйства</t>
  </si>
  <si>
    <t>Целевые текущие трансферты областному бюджету Карагандинской области на поддержание инфраструктуры города Приозерска</t>
  </si>
  <si>
    <t>Газификация населенных пунктов</t>
  </si>
  <si>
    <t>Управление энергетики и коммунального хозяйства области</t>
  </si>
  <si>
    <t>Кредитование для развития коммунального хозяйства</t>
  </si>
  <si>
    <t>Целевые текущие трансферты бюджету города Приозерска Карагандинской области на поддержание инфраструктуры города Приозерска</t>
  </si>
  <si>
    <t>Развитие коммунального хозяйства</t>
  </si>
  <si>
    <t>Функционирование системы водоснабжения и водоотведения</t>
  </si>
  <si>
    <t>Развитие системы водоснабжения</t>
  </si>
  <si>
    <t>Приобретение коммунальной техники</t>
  </si>
  <si>
    <t>Организация эксплуатации сетей газификации, находящихся в коммунальной собственности города республиканского значения, столицы</t>
  </si>
  <si>
    <t>Обеспечение бесперебойного теплоснабжения малых городов</t>
  </si>
  <si>
    <t>Организация эксплуатации тепловых сетей, находящихся в коммунальной собственности районов (городов областного значения)</t>
  </si>
  <si>
    <t>Организация эксплуатации сетей газификации, находящихся в коммунальной собственности районов (городов областного значения)</t>
  </si>
  <si>
    <t>Бюджетные изъятия</t>
  </si>
  <si>
    <t>Функциональная группа</t>
  </si>
  <si>
    <t>Функциональная подгруппа</t>
  </si>
  <si>
    <t>Администратор бюджетных программ</t>
  </si>
  <si>
    <t>Программа</t>
  </si>
  <si>
    <t>Подпрограмма</t>
  </si>
  <si>
    <t>Картон тарный (крафт-лайнер), небеленый, немелованный</t>
  </si>
  <si>
    <t>Картон белый тарный (крафт-лайнер), покрытый крафт-лайнером</t>
  </si>
  <si>
    <t>Бумага для гофрирования из полуцеллюлозы</t>
  </si>
  <si>
    <t>Бумага для гофрирования переработанная и бумага для гофрирования прочая</t>
  </si>
  <si>
    <t>Бумага оберточная сульфитная и бумага немелованная прочая (кроме используемой для письма, печати и графических целей прочих)</t>
  </si>
  <si>
    <t>Бумага папиросная, не разрезанная по формату или в форме буклетов или труб</t>
  </si>
  <si>
    <t>Картон немелованный прочий</t>
  </si>
  <si>
    <t>Бумага и картон многослойные, немелованные и не пропитанные</t>
  </si>
  <si>
    <t>Услуги в области производства бумаги и картона</t>
  </si>
  <si>
    <t>Капитальный ремонт зданий, помещений и сооружений государственных органов</t>
  </si>
  <si>
    <t>Материально-техническое оснащение государственных органов</t>
  </si>
  <si>
    <t>Создание информационных систем</t>
  </si>
  <si>
    <t>Проведение мероприятий за счет чрезвычайного резерва местного исполнительного органа для ликвидации чрезвычайных ситуаций природного и техногенного характера</t>
  </si>
  <si>
    <t>Приобретение служебного жилья для депутатов Парламента Республики Казахстан</t>
  </si>
  <si>
    <t>Канцелярия Премьер-Министра Республики Казахстан</t>
  </si>
  <si>
    <t>Обеспечение деятельности Премьер-Министра Республики Казахстан</t>
  </si>
  <si>
    <t>Создание Ситуационного центра Премьер-Министра Республики Казахстан</t>
  </si>
  <si>
    <t>Национальный центр по правам человека</t>
  </si>
  <si>
    <t>Услуги по соблюдению прав и свобод человека и гражданина</t>
  </si>
  <si>
    <t>Аппарат маслихата области</t>
  </si>
  <si>
    <t>Услуги по торговле оптовой, предоставляемые за вознаграждение или на договорной основе, рудами и металлами в первичных формах</t>
  </si>
  <si>
    <t>Услуги по торговле оптовой, предоставляемые за вознаграждение или на договорной основе, материалами строительными</t>
  </si>
  <si>
    <t>Услуги по торговле оптовой, предоставляемые за вознаграждение или на договорной основе, пряжей, тканями и изделиями из них</t>
  </si>
  <si>
    <t>Услуги по торговле оптовой, предоставляемые за вознаграждение или на договорной основе, напитками</t>
  </si>
  <si>
    <t>Услуги по торговле оптовой, предоставляемые за вознаграждение или на договорной основе, изделиями табачными</t>
  </si>
  <si>
    <t>Услуги по торговле розничной продуктами мясными</t>
  </si>
  <si>
    <t>Услуги по торговле розничной напитками алкогольными</t>
  </si>
  <si>
    <t>Услуги по торговле розничной изделиями табачными</t>
  </si>
  <si>
    <t>Услуги по торговле розничной оборудованием санитарно-техническим</t>
  </si>
  <si>
    <t>Услуги по торговле розничной приборами электрическими бытовыми</t>
  </si>
  <si>
    <t>Услуги по торговле розничной приборами осветительными</t>
  </si>
  <si>
    <t>Услуги по торговле розничной товарами канцелярскими</t>
  </si>
  <si>
    <t>Услуги по торговле розничной товарами фармацевтическими</t>
  </si>
  <si>
    <t>Услуги по торговле розничной часами и изделиями ювелирными</t>
  </si>
  <si>
    <t>Услуги по торговле розничной фотоаппаратурой, оборудованием и приборами оптическими и точными, услуги оптиков</t>
  </si>
  <si>
    <t>Услуги по торговле розничной топливом бытовым жидким, газом в баллонах, углем, топливом древесным</t>
  </si>
  <si>
    <t>Услуги по торговле розничной товарами антикварными</t>
  </si>
  <si>
    <t>Услуги по торговле розничной книгами подержанными</t>
  </si>
  <si>
    <t>Услуги по торговле розничной товарами подержанными прочими</t>
  </si>
  <si>
    <t>Услуги по транспортированию по трубопроводам грузов прочих</t>
  </si>
  <si>
    <t>Услуги морского транспорта маневровые и буксировочные</t>
  </si>
  <si>
    <t>Услуги внутреннего водного транспорта по перевозкам пассажиров прочие</t>
  </si>
  <si>
    <t>Услуги внутреннего водного транспорта по перевозкам грузов прочих</t>
  </si>
  <si>
    <t>Услуги по буксировке транспорта</t>
  </si>
  <si>
    <t>Услуги по эксплуатации портов и водных путей, кроме обработки грузов, в морских и прибрежных водах</t>
  </si>
  <si>
    <t>Услуги по обработке контейнеров прочие</t>
  </si>
  <si>
    <t>Услуги агентов грузовых транспортных прочие</t>
  </si>
  <si>
    <t>Услуги курьерские прочие, не включенные в другие группировки</t>
  </si>
  <si>
    <t>Услуги по предоставлению помещений для проживания посетителей в молодежных туристических лагерях и домиках для отдыха</t>
  </si>
  <si>
    <t>Услуги лагерей туристических</t>
  </si>
  <si>
    <t>Услуги по продаже места для размещения рекламных объявлений в книгах печатных</t>
  </si>
  <si>
    <t>Журналы и издания периодические по общим интересам печатные</t>
  </si>
  <si>
    <t>Журналы и издания периодические коммерческие, профессиональные и академические печатные</t>
  </si>
  <si>
    <t>Журналы и издания периодические прочие печатные</t>
  </si>
  <si>
    <t>Репродукции, гравюры и фотографии печатные</t>
  </si>
  <si>
    <t>Услуги по копированию с главных копий</t>
  </si>
  <si>
    <t>Услуги анимационные</t>
  </si>
  <si>
    <t>Услуги по звукозаписи</t>
  </si>
  <si>
    <t>Услуги телекоммуникационные проводные через Интернет прочие</t>
  </si>
  <si>
    <t>Услуги по обработке данных</t>
  </si>
  <si>
    <t>Услуги по предоставлению кредитов потребительских учреждениями денежно-кредитными</t>
  </si>
  <si>
    <t>Социальная поддержка военнослужащих внутренних войск и срочной службы</t>
  </si>
  <si>
    <t>Льготы по расходам на жилищно-коммунальные услуги</t>
  </si>
  <si>
    <t>Государственные пособия на детей до 18 лет</t>
  </si>
  <si>
    <t>30.20.91</t>
  </si>
  <si>
    <t>30.20.99</t>
  </si>
  <si>
    <t>30.30.11</t>
  </si>
  <si>
    <t>30.30.12</t>
  </si>
  <si>
    <t>30.30.13</t>
  </si>
  <si>
    <t>84.30.11</t>
  </si>
  <si>
    <t>84.30.12</t>
  </si>
  <si>
    <t>84.30.13</t>
  </si>
  <si>
    <t>84.30.14</t>
  </si>
  <si>
    <t>Услуги в области дошкольного воспитания и обучения</t>
  </si>
  <si>
    <t>Услуги в области начального образования</t>
  </si>
  <si>
    <t>85.20.11</t>
  </si>
  <si>
    <t>Услуги в области начального образования, предоставляемые через Интернет</t>
  </si>
  <si>
    <t>85.20.12</t>
  </si>
  <si>
    <t>85.31.11</t>
  </si>
  <si>
    <t>Услуги в области основного среднего образования, предоставляемые через Интернет</t>
  </si>
  <si>
    <t>85.31.12</t>
  </si>
  <si>
    <t>Услуги по продаже и аренде места и времени для рекламы на каких либо особых событиях</t>
  </si>
  <si>
    <t>Услуги по изготовлению фотографий портретных</t>
  </si>
  <si>
    <t>Услуги по изготовлению фотографий рекламных и аналогичных</t>
  </si>
  <si>
    <t>Услуги по фотографированию и видеосъемке событий</t>
  </si>
  <si>
    <t>Услуги по аренде (прокату) белья постельного, столового</t>
  </si>
  <si>
    <t>Услуги по аренде оборудования телекоммуникационного</t>
  </si>
  <si>
    <t>Услуги по предоставлению лицензий на право использования работ научно-исследовательских</t>
  </si>
  <si>
    <t>Услуги туристические информационные</t>
  </si>
  <si>
    <t>Услуги по предоставлению автомобилей бронированных</t>
  </si>
  <si>
    <t>Услуги государственные общего характера прочие</t>
  </si>
  <si>
    <t>Услуги в области основного среднего образования</t>
  </si>
  <si>
    <t>Двигатели реактивные (кроме турбореактивных)</t>
  </si>
  <si>
    <t>30.30.14</t>
  </si>
  <si>
    <t>Тренажеры авиационные наземные и их части</t>
  </si>
  <si>
    <t>30.30.15</t>
  </si>
  <si>
    <t>Части для двигателей авиационных поршневых внутреннего сгорания с искровым зажиганием</t>
  </si>
  <si>
    <t>30.30.16</t>
  </si>
  <si>
    <t>Аэростаты (шары воздушные, дирижабли; планеры, дельтапланы и аппараты летательные безмоторные прочие)</t>
  </si>
  <si>
    <t>30.30.20</t>
  </si>
  <si>
    <t>30.30.31</t>
  </si>
  <si>
    <t>Вертолеты</t>
  </si>
  <si>
    <t>30.30.32</t>
  </si>
  <si>
    <t>30.30.33</t>
  </si>
  <si>
    <t>Самолеты средние (самолеты и аппараты летательные прочие, не включенные в другие группировки, имеющие порожнюю массу более 2000кг, но не более 15000 кг)</t>
  </si>
  <si>
    <t>30.30.34</t>
  </si>
  <si>
    <t>30.30.40</t>
  </si>
  <si>
    <t>Части аппаратов летательных и космических</t>
  </si>
  <si>
    <t>30.30.50</t>
  </si>
  <si>
    <t>30.30.60</t>
  </si>
  <si>
    <t>30.30.99</t>
  </si>
  <si>
    <t>Танки и бронемашины боевые моторизованные прочие и их части</t>
  </si>
  <si>
    <t>30.40.10</t>
  </si>
  <si>
    <t>30.40.99</t>
  </si>
  <si>
    <t>30.91.11</t>
  </si>
  <si>
    <t>Мотоциклы и мопеды с поршневым двигателем внутреннего сгорания с объемом цилиндра не более 50 куб. см</t>
  </si>
  <si>
    <t>30.91.12</t>
  </si>
  <si>
    <t>30.91.13</t>
  </si>
  <si>
    <t>Части и принадлежности мотоциклов и колясок мотоциклетных</t>
  </si>
  <si>
    <t>30.91.20</t>
  </si>
  <si>
    <t>30.91.31</t>
  </si>
  <si>
    <t>30.91.32</t>
  </si>
  <si>
    <t>Двигатели внутреннего сгорания поршневые с искровым зажиганием (карбюраторные) для мотоциклов, с объемом цилиндра свыше 1000 куб. см</t>
  </si>
  <si>
    <t>Услуги в области производства мотоциклов</t>
  </si>
  <si>
    <t>30.91.99</t>
  </si>
  <si>
    <t>30.92.10</t>
  </si>
  <si>
    <t>Коляски инвалидные, исключая их части и принадлежности</t>
  </si>
  <si>
    <t>30.92.20</t>
  </si>
  <si>
    <t>Части и принадлежности велосипедов без двигателей, и инвалидных колясок</t>
  </si>
  <si>
    <t>30.92.30</t>
  </si>
  <si>
    <t>Коляски детские и их части</t>
  </si>
  <si>
    <t>30.92.40</t>
  </si>
  <si>
    <t>Услуги в области производства велосипедов и колясок инвалидных</t>
  </si>
  <si>
    <t>30.92.99</t>
  </si>
  <si>
    <t>30.99.10</t>
  </si>
  <si>
    <t>Услуги в области производства оборудования транспортного прочего, не включенного в другие группировки</t>
  </si>
  <si>
    <t>30.99.99</t>
  </si>
  <si>
    <t>31.00.11</t>
  </si>
  <si>
    <t>31.00.12</t>
  </si>
  <si>
    <t>Мебель для сидения в основном с деревянным каркасом</t>
  </si>
  <si>
    <t>31.00.13</t>
  </si>
  <si>
    <t>Мебель для сидения, не включенная в другие группировки</t>
  </si>
  <si>
    <t>31.00.14</t>
  </si>
  <si>
    <t>Части мебели для сидения</t>
  </si>
  <si>
    <t>Части прочей мебели</t>
  </si>
  <si>
    <t>31.00.20</t>
  </si>
  <si>
    <t>31.00.91</t>
  </si>
  <si>
    <t>31.00.99</t>
  </si>
  <si>
    <t>Услуги в области производства мебели для сидения; частей мебели</t>
  </si>
  <si>
    <t>Мебель деревянная для предприятий торговли</t>
  </si>
  <si>
    <t>Услуги в области производства мебели офисной и для предприятий торговли</t>
  </si>
  <si>
    <t>Мебель кухонная</t>
  </si>
  <si>
    <t>31.02.10</t>
  </si>
  <si>
    <t>31.02.99</t>
  </si>
  <si>
    <t>Матрасы, кроме каркасов матрасных</t>
  </si>
  <si>
    <t>Услуги в области производства матрасов</t>
  </si>
  <si>
    <t>31.09.11</t>
  </si>
  <si>
    <t>Мебель металлическая, не включенная в другие группировки</t>
  </si>
  <si>
    <t>31.09.12</t>
  </si>
  <si>
    <t>Мебель деревянная для спальни, столовой и гостиной</t>
  </si>
  <si>
    <t>31.09.13</t>
  </si>
  <si>
    <t>Мебель деревянная, не включенная в другие группировки</t>
  </si>
  <si>
    <t>31.09.14</t>
  </si>
  <si>
    <t>Железнодорожный транспорт</t>
  </si>
  <si>
    <t>Субсидирование железнодорожных пассажирских перевозок по социально значимым межобластным сообщениям</t>
  </si>
  <si>
    <t>Строительство и реконструкция инфраструктуры железнодорожного транспорта</t>
  </si>
  <si>
    <t>Прочие услуги в сфере транспорта и коммуникаций</t>
  </si>
  <si>
    <t>Услуги по формированию политики, координации и контроля в области транспорта и коммуникаций</t>
  </si>
  <si>
    <t>Строительство и реконструкция сети постов транспортного контроля</t>
  </si>
  <si>
    <t>Содержание здания административно-технологического комплекса «Transport tower»</t>
  </si>
  <si>
    <t>Прикладные научные исследования в области космической деятельности</t>
  </si>
  <si>
    <t>Подготовка космонавтов Республики Казахстан</t>
  </si>
  <si>
    <t>Учет арендованного имущества комплекса «Байконур»</t>
  </si>
  <si>
    <t>Обеспечение управления космическими аппаратами связи и вещания</t>
  </si>
  <si>
    <t>Кредитование создания космического ракетного комплекса «Байтерек»</t>
  </si>
  <si>
    <t>Увеличение уставного капитала АО «Республиканский центр космической связи и электромагнитной совместимости радиоэлектронных средств» на создание целевых космических систем, технологий и их использование</t>
  </si>
  <si>
    <t>Материально-техническое оснащение Национального космического агентства Республики Казахстан</t>
  </si>
  <si>
    <t>Разработка технических регламентов и стандартов в области космической деятельности</t>
  </si>
  <si>
    <t>Обеспечение полета в космос казахстанского космонавта в составе экипажа на Международную космическую станцию</t>
  </si>
  <si>
    <t>Регулирование экономической деятельности</t>
  </si>
  <si>
    <t>Прикладные научные исследования в области стандартизации, сертификации, метрологии и систем качества</t>
  </si>
  <si>
    <t>32.20.13</t>
  </si>
  <si>
    <t>32.20.14</t>
  </si>
  <si>
    <t>32.20.15</t>
  </si>
  <si>
    <t>32.20.16</t>
  </si>
  <si>
    <t>Части и принадлежности инструментов музыкальных</t>
  </si>
  <si>
    <t>32.20.20</t>
  </si>
  <si>
    <t>Услуги в области производства инструментов музыкальных</t>
  </si>
  <si>
    <t>32.20.99</t>
  </si>
  <si>
    <t>32.30.11</t>
  </si>
  <si>
    <t>32.30.12</t>
  </si>
  <si>
    <t>Ботинки лыжные</t>
  </si>
  <si>
    <t>32.30.13</t>
  </si>
  <si>
    <t>Лыжи водные, доски для серфинга, виндсерферы и снаряжение для водного спорта прочее</t>
  </si>
  <si>
    <t>32.30.14</t>
  </si>
  <si>
    <t>Инвентарь и снаряды (тренажеры и т.п.) спортивные для занятий гимнастикой и атлетикой</t>
  </si>
  <si>
    <t>32.30.15</t>
  </si>
  <si>
    <t>32.30.16</t>
  </si>
  <si>
    <t>Услуги в области производства товаров спортивных</t>
  </si>
  <si>
    <t>32.30.99</t>
  </si>
  <si>
    <t>32.40.11</t>
  </si>
  <si>
    <t>Куклы, изображающие людей</t>
  </si>
  <si>
    <t>32.40.12</t>
  </si>
  <si>
    <t>32.40.13</t>
  </si>
  <si>
    <t>Части и принадлежности для кукол, изображающих людей</t>
  </si>
  <si>
    <t>32.40.20</t>
  </si>
  <si>
    <t>32.40.31</t>
  </si>
  <si>
    <t>Игрушки на колесах, предназначенные для катания детей; коляски для кукол</t>
  </si>
  <si>
    <t>32.40.32</t>
  </si>
  <si>
    <t>Игры-головоломки</t>
  </si>
  <si>
    <t>31.01.11</t>
  </si>
  <si>
    <t>31.01.12</t>
  </si>
  <si>
    <t>31.01.13</t>
  </si>
  <si>
    <t>31.01.99</t>
  </si>
  <si>
    <t>31.03.11</t>
  </si>
  <si>
    <t>31.03.12</t>
  </si>
  <si>
    <t>31.03.99</t>
  </si>
  <si>
    <t>26.11.11</t>
  </si>
  <si>
    <t>26.11.12</t>
  </si>
  <si>
    <t>26.11.21</t>
  </si>
  <si>
    <t>26.11.22</t>
  </si>
  <si>
    <t>26.11.30</t>
  </si>
  <si>
    <t>26.11.40</t>
  </si>
  <si>
    <t>26.11.91</t>
  </si>
  <si>
    <t>26.11.99</t>
  </si>
  <si>
    <t>26.12.10</t>
  </si>
  <si>
    <t>26.12.20</t>
  </si>
  <si>
    <t>26.12.30</t>
  </si>
  <si>
    <t>26.12.91</t>
  </si>
  <si>
    <t>26.12.99</t>
  </si>
  <si>
    <t>27.11.10</t>
  </si>
  <si>
    <t>27.11.21</t>
  </si>
  <si>
    <t>27.11.22</t>
  </si>
  <si>
    <t>27.11.23</t>
  </si>
  <si>
    <t>27.11.24</t>
  </si>
  <si>
    <t>27.11.25</t>
  </si>
  <si>
    <t>27.11.26</t>
  </si>
  <si>
    <t>27.11.31</t>
  </si>
  <si>
    <t>27.11.32</t>
  </si>
  <si>
    <t>27.11.41</t>
  </si>
  <si>
    <t>27.11.42</t>
  </si>
  <si>
    <t>27.11.43</t>
  </si>
  <si>
    <t>27.11.50</t>
  </si>
  <si>
    <t>27.11.61</t>
  </si>
  <si>
    <t>27.11.62</t>
  </si>
  <si>
    <t>27.11.99</t>
  </si>
  <si>
    <t>27.12.10</t>
  </si>
  <si>
    <t>27.12.21</t>
  </si>
  <si>
    <t>27.12.22</t>
  </si>
  <si>
    <t>27.12.23</t>
  </si>
  <si>
    <t>27.12.24</t>
  </si>
  <si>
    <t>27.12.31</t>
  </si>
  <si>
    <t>27.12.32</t>
  </si>
  <si>
    <t>27.12.40</t>
  </si>
  <si>
    <t>27.12.99</t>
  </si>
  <si>
    <t>28.11.11</t>
  </si>
  <si>
    <t>28.11.12</t>
  </si>
  <si>
    <t>28.11.13</t>
  </si>
  <si>
    <t>28.11.21</t>
  </si>
  <si>
    <t>28.11.22</t>
  </si>
  <si>
    <t>28.11.23</t>
  </si>
  <si>
    <t>28.11.24</t>
  </si>
  <si>
    <t>28.11.31</t>
  </si>
  <si>
    <t>28.11.32</t>
  </si>
  <si>
    <t>28.11.33</t>
  </si>
  <si>
    <t>28.11.41</t>
  </si>
  <si>
    <t>28.11.42</t>
  </si>
  <si>
    <t>28.11.99</t>
  </si>
  <si>
    <t>28.12.11</t>
  </si>
  <si>
    <t>28.12.12</t>
  </si>
  <si>
    <t>28.12.13</t>
  </si>
  <si>
    <t>28.12.14</t>
  </si>
  <si>
    <t>28.12.15</t>
  </si>
  <si>
    <t>28.12.16</t>
  </si>
  <si>
    <t>28.12.20</t>
  </si>
  <si>
    <t>28.12.99</t>
  </si>
  <si>
    <t>29.10.11</t>
  </si>
  <si>
    <t>29.10.12</t>
  </si>
  <si>
    <t>29.10.13</t>
  </si>
  <si>
    <t>29.10.21</t>
  </si>
  <si>
    <t>29.10.22</t>
  </si>
  <si>
    <t>29.10.23</t>
  </si>
  <si>
    <t>29.10.24</t>
  </si>
  <si>
    <t>29.10.30</t>
  </si>
  <si>
    <t>29.10.41</t>
  </si>
  <si>
    <t>29.10.42</t>
  </si>
  <si>
    <t>29.10.43</t>
  </si>
  <si>
    <t>29.10.44</t>
  </si>
  <si>
    <t>29.10.51</t>
  </si>
  <si>
    <t>29.10.52</t>
  </si>
  <si>
    <t>29.10.59</t>
  </si>
  <si>
    <t>29.10.99</t>
  </si>
  <si>
    <t>30.11.10</t>
  </si>
  <si>
    <t>30.11.21</t>
  </si>
  <si>
    <t>30.11.22</t>
  </si>
  <si>
    <t>30.11.23</t>
  </si>
  <si>
    <t>30.11.24</t>
  </si>
  <si>
    <t>30.11.31</t>
  </si>
  <si>
    <t>30.11.32</t>
  </si>
  <si>
    <t>30.11.33</t>
  </si>
  <si>
    <t>30.11.40</t>
  </si>
  <si>
    <t>30.11.50</t>
  </si>
  <si>
    <t>30.11.91</t>
  </si>
  <si>
    <t>30.11.92</t>
  </si>
  <si>
    <t>30.11.99</t>
  </si>
  <si>
    <t>30.12.11</t>
  </si>
  <si>
    <t>30.12.12</t>
  </si>
  <si>
    <t>30.12.19</t>
  </si>
  <si>
    <t>30.12.99</t>
  </si>
  <si>
    <t>17.11.11</t>
  </si>
  <si>
    <t>17.11.12</t>
  </si>
  <si>
    <t>17.11.13</t>
  </si>
  <si>
    <t>17.11.14</t>
  </si>
  <si>
    <t>17.11.99</t>
  </si>
  <si>
    <t>17.12.11</t>
  </si>
  <si>
    <t>17.12.12</t>
  </si>
  <si>
    <t>17.12.13</t>
  </si>
  <si>
    <t>17.12.14</t>
  </si>
  <si>
    <t>17.12.20</t>
  </si>
  <si>
    <t>17.12.31</t>
  </si>
  <si>
    <t>17.12.32</t>
  </si>
  <si>
    <t>17.12.33</t>
  </si>
  <si>
    <t>17.12.34</t>
  </si>
  <si>
    <t>17.12.35</t>
  </si>
  <si>
    <t>17.12.41</t>
  </si>
  <si>
    <t>17.12.42</t>
  </si>
  <si>
    <t>17.12.43</t>
  </si>
  <si>
    <t>17.12.44</t>
  </si>
  <si>
    <t>17.12.51</t>
  </si>
  <si>
    <t>17.12.59</t>
  </si>
  <si>
    <t>17.12.60</t>
  </si>
  <si>
    <t>17.12.71</t>
  </si>
  <si>
    <t>17.12.72</t>
  </si>
  <si>
    <t>17.12.73</t>
  </si>
  <si>
    <t>17.12.74</t>
  </si>
  <si>
    <t>17.12.75</t>
  </si>
  <si>
    <t>17.12.76</t>
  </si>
  <si>
    <t>17.12.77</t>
  </si>
  <si>
    <t>17.12.78</t>
  </si>
  <si>
    <t>17.12.79</t>
  </si>
  <si>
    <t>17.12.99</t>
  </si>
  <si>
    <t>18.11.10</t>
  </si>
  <si>
    <t>18.12.11</t>
  </si>
  <si>
    <t>18.12.12</t>
  </si>
  <si>
    <t>18.12.13</t>
  </si>
  <si>
    <t>18.12.14</t>
  </si>
  <si>
    <t>18.12.15</t>
  </si>
  <si>
    <t>18.12.16</t>
  </si>
  <si>
    <t>18.12.19</t>
  </si>
  <si>
    <t>19.10.10</t>
  </si>
  <si>
    <t>19.10.20</t>
  </si>
  <si>
    <t>19.10.30</t>
  </si>
  <si>
    <t>19.10.99</t>
  </si>
  <si>
    <t>20.11.11</t>
  </si>
  <si>
    <t>20.11.12</t>
  </si>
  <si>
    <t>20.11.13</t>
  </si>
  <si>
    <t>20.11.99</t>
  </si>
  <si>
    <t>20.12.11</t>
  </si>
  <si>
    <t>20.12.12</t>
  </si>
  <si>
    <t>20.12.19</t>
  </si>
  <si>
    <t>20.12.21</t>
  </si>
  <si>
    <t>20.12.22</t>
  </si>
  <si>
    <t>20.12.23</t>
  </si>
  <si>
    <t>20.12.24</t>
  </si>
  <si>
    <t>20.12.99</t>
  </si>
  <si>
    <t>21.10.51</t>
  </si>
  <si>
    <t>21.10.52</t>
  </si>
  <si>
    <t>21.10.53</t>
  </si>
  <si>
    <t>21.10.54</t>
  </si>
  <si>
    <t>21.10.60</t>
  </si>
  <si>
    <t>21.10.99</t>
  </si>
  <si>
    <t>22.11.11</t>
  </si>
  <si>
    <t>22.11.12</t>
  </si>
  <si>
    <t>22.11.13</t>
  </si>
  <si>
    <t>22.11.14</t>
  </si>
  <si>
    <t>Молоко и сливки, сгущенные и с добавками или без добавок сахара или других подслащивающих веществ, не в твердых формах</t>
  </si>
  <si>
    <t>10.51.52</t>
  </si>
  <si>
    <t>Йогурт, молоко и сливки ферментированные или сквашенные прочие</t>
  </si>
  <si>
    <t>10.51.53</t>
  </si>
  <si>
    <t>Казеин и казеинаты</t>
  </si>
  <si>
    <t>10.51.54</t>
  </si>
  <si>
    <t>Лактоза и сироп лактозы, включая лактозу химически чистую</t>
  </si>
  <si>
    <t>10.51.55</t>
  </si>
  <si>
    <t>Сыворотка</t>
  </si>
  <si>
    <t>10.51.56</t>
  </si>
  <si>
    <t>23.11.99</t>
  </si>
  <si>
    <t>23.12.11</t>
  </si>
  <si>
    <t>23.12.12</t>
  </si>
  <si>
    <t>23.12.13</t>
  </si>
  <si>
    <t>23.12.99</t>
  </si>
  <si>
    <t>24.10.11</t>
  </si>
  <si>
    <t>24.10.12</t>
  </si>
  <si>
    <t>24.10.13</t>
  </si>
  <si>
    <t>24.10.14</t>
  </si>
  <si>
    <t>24.10.21</t>
  </si>
  <si>
    <t>24.10.22</t>
  </si>
  <si>
    <t>24.10.23</t>
  </si>
  <si>
    <t>24.10.31</t>
  </si>
  <si>
    <t>24.10.32</t>
  </si>
  <si>
    <t>24.10.33</t>
  </si>
  <si>
    <t>24.10.34</t>
  </si>
  <si>
    <t>24.10.35</t>
  </si>
  <si>
    <t>24.10.36</t>
  </si>
  <si>
    <t>24.10.41</t>
  </si>
  <si>
    <t>24.10.42</t>
  </si>
  <si>
    <t>24.10.43</t>
  </si>
  <si>
    <t>24.10.51</t>
  </si>
  <si>
    <t>24.10.52</t>
  </si>
  <si>
    <t>24.10.53</t>
  </si>
  <si>
    <t>24.10.54</t>
  </si>
  <si>
    <t>24.10.55</t>
  </si>
  <si>
    <t>24.10.61</t>
  </si>
  <si>
    <t>24.10.62</t>
  </si>
  <si>
    <t>24.10.63</t>
  </si>
  <si>
    <t>24.10.64</t>
  </si>
  <si>
    <t>24.10.65</t>
  </si>
  <si>
    <t>24.10.66</t>
  </si>
  <si>
    <t>24.10.67</t>
  </si>
  <si>
    <t>24.10.71</t>
  </si>
  <si>
    <t>24.10.72</t>
  </si>
  <si>
    <t>24.10.73</t>
  </si>
  <si>
    <t>24.10.74</t>
  </si>
  <si>
    <t>24.10.75</t>
  </si>
  <si>
    <t>24.10.99</t>
  </si>
  <si>
    <t>25.11.10</t>
  </si>
  <si>
    <t>25.11.21</t>
  </si>
  <si>
    <t>25.11.22</t>
  </si>
  <si>
    <t>25.11.23</t>
  </si>
  <si>
    <t>25.11.99</t>
  </si>
  <si>
    <t>25.12.10</t>
  </si>
  <si>
    <t>25.12.99</t>
  </si>
  <si>
    <t>02.10.11</t>
  </si>
  <si>
    <t>02.10.12</t>
  </si>
  <si>
    <t>02.10.20</t>
  </si>
  <si>
    <t>02.10.30</t>
  </si>
  <si>
    <t>05.10.10</t>
  </si>
  <si>
    <t>06.10.10</t>
  </si>
  <si>
    <t>06.10.20</t>
  </si>
  <si>
    <t>07.10.10</t>
  </si>
  <si>
    <t>08.11.11</t>
  </si>
  <si>
    <t>08.11.12</t>
  </si>
  <si>
    <t>08.11.20</t>
  </si>
  <si>
    <t>08.11.30</t>
  </si>
  <si>
    <t>08.11.40</t>
  </si>
  <si>
    <t>08.12.11</t>
  </si>
  <si>
    <t>08.12.12</t>
  </si>
  <si>
    <t>08.12.13</t>
  </si>
  <si>
    <t>08.12.21</t>
  </si>
  <si>
    <t>08.12.22</t>
  </si>
  <si>
    <t>09.10.11</t>
  </si>
  <si>
    <t>09.10.12</t>
  </si>
  <si>
    <t>09.10.13</t>
  </si>
  <si>
    <t>10.11.11</t>
  </si>
  <si>
    <t>10.11.12</t>
  </si>
  <si>
    <t>10.11.13</t>
  </si>
  <si>
    <t>10.11.14</t>
  </si>
  <si>
    <t>10.11.15</t>
  </si>
  <si>
    <t>10.11.20</t>
  </si>
  <si>
    <t>10.11.31</t>
  </si>
  <si>
    <t>10.11.32</t>
  </si>
  <si>
    <t>10.11.33</t>
  </si>
  <si>
    <t>10.11.34</t>
  </si>
  <si>
    <t>10.11.35</t>
  </si>
  <si>
    <t>10.11.39</t>
  </si>
  <si>
    <t>10.11.41</t>
  </si>
  <si>
    <t>10.11.42</t>
  </si>
  <si>
    <t>10.11.43</t>
  </si>
  <si>
    <t>10.11.44</t>
  </si>
  <si>
    <t>10.11.45</t>
  </si>
  <si>
    <t>10.11.50</t>
  </si>
  <si>
    <t>10.11.60</t>
  </si>
  <si>
    <t>10.11.99</t>
  </si>
  <si>
    <t>10.12.10</t>
  </si>
  <si>
    <t>10.12.20</t>
  </si>
  <si>
    <t>10.12.30</t>
  </si>
  <si>
    <t>10.12.40</t>
  </si>
  <si>
    <t>10.12.50</t>
  </si>
  <si>
    <t>10.12.99</t>
  </si>
  <si>
    <t>65.20.31</t>
  </si>
  <si>
    <t>Услуги по перестрахованию ответственности</t>
  </si>
  <si>
    <t>65.20.32</t>
  </si>
  <si>
    <t>Услуги перестрахования кредита и обязательств</t>
  </si>
  <si>
    <t>65.20.41</t>
  </si>
  <si>
    <t>Услуги по перестрахованию судебных издержек</t>
  </si>
  <si>
    <t>65.20.42</t>
  </si>
  <si>
    <t>Услуги по перестрахованию пенсионному</t>
  </si>
  <si>
    <t>65.20.50</t>
  </si>
  <si>
    <t>Услуги по перестрахованию прочие, кроме перестрахования жизни</t>
  </si>
  <si>
    <t>65.20.60</t>
  </si>
  <si>
    <t>65.30.11</t>
  </si>
  <si>
    <t>Услуги по пенсионному обеспечению индивидуальному</t>
  </si>
  <si>
    <t>65.30.12</t>
  </si>
  <si>
    <t>Услуги по пенсионному обеспечению групповому</t>
  </si>
  <si>
    <t>Услуги по управлению финансовыми рынками</t>
  </si>
  <si>
    <t>Услуги по регулированию финансовых рынков</t>
  </si>
  <si>
    <t>Услуги по управлению финансовыми рынками прочие</t>
  </si>
  <si>
    <t>Услуги по брокерским операциям с ценными бумагами</t>
  </si>
  <si>
    <t>Услуги по заключению сделок с ценными бумагами</t>
  </si>
  <si>
    <t>66.19.10</t>
  </si>
  <si>
    <t>66.19.21</t>
  </si>
  <si>
    <t>66.19.22</t>
  </si>
  <si>
    <t>66.19.29</t>
  </si>
  <si>
    <t>66.19.31</t>
  </si>
  <si>
    <t>Услуги по доверительному управлению</t>
  </si>
  <si>
    <t>66.19.32</t>
  </si>
  <si>
    <t>Цианиды, оксиды цианидов и цианиды комплексные; фульминаты, цианаты и тиоцианаты; силикаты; бораты; пербораты; соли кислот неорганических или пероксикислот прочие</t>
  </si>
  <si>
    <t>20.13.63</t>
  </si>
  <si>
    <t>Пероксид водорода</t>
  </si>
  <si>
    <t>20.13.64</t>
  </si>
  <si>
    <t>Фосфиды; карбиды; гидриды; нитриды; азиды; силициды и бориды</t>
  </si>
  <si>
    <t>20.13.65</t>
  </si>
  <si>
    <t>Соединения металлов редкоземельных, иттрия и скандия или смесей этих металлов</t>
  </si>
  <si>
    <t>20.13.66</t>
  </si>
  <si>
    <t>Сера, кроме сублимированной, осажденной и коллоидной</t>
  </si>
  <si>
    <t>20.13.67</t>
  </si>
  <si>
    <t>20.13.68</t>
  </si>
  <si>
    <t>Кварц пьезоэлектрический; камни драгоценные или полудрагоценные искусственные или восстановленные необработанные прочие</t>
  </si>
  <si>
    <t>20.13.99</t>
  </si>
  <si>
    <t>20.14.11</t>
  </si>
  <si>
    <t>20.14.12</t>
  </si>
  <si>
    <t>20.14.13</t>
  </si>
  <si>
    <t>20.14.14</t>
  </si>
  <si>
    <t>20.14.19</t>
  </si>
  <si>
    <t>Производные углеводородов прочие</t>
  </si>
  <si>
    <t>20.14.21</t>
  </si>
  <si>
    <t>20.14.22</t>
  </si>
  <si>
    <t>20.14.23</t>
  </si>
  <si>
    <t>20.14.24</t>
  </si>
  <si>
    <t>Фенолы, фенолоспирты и производные фенолов</t>
  </si>
  <si>
    <t>20.14.31</t>
  </si>
  <si>
    <t>Кислоты монокарбоновые жирные технические и их производные</t>
  </si>
  <si>
    <t>20.14.32</t>
  </si>
  <si>
    <t>20.14.33</t>
  </si>
  <si>
    <t>20.14.34</t>
  </si>
  <si>
    <t>20.14.41</t>
  </si>
  <si>
    <t>Соединения с аминной функциональной группой</t>
  </si>
  <si>
    <t>20.14.42</t>
  </si>
  <si>
    <t>20.14.43</t>
  </si>
  <si>
    <t>20.14.44</t>
  </si>
  <si>
    <t>20.14.51</t>
  </si>
  <si>
    <t>20.14.52</t>
  </si>
  <si>
    <t>20.14.53</t>
  </si>
  <si>
    <t>20.14.61</t>
  </si>
  <si>
    <t>Соединения с альдегидной функцией</t>
  </si>
  <si>
    <t>20.14.62</t>
  </si>
  <si>
    <t>Гидроортофосфат диаммония (диаммоний фосфат)</t>
  </si>
  <si>
    <t>20.15.73</t>
  </si>
  <si>
    <t>Моноаммонийфосфат</t>
  </si>
  <si>
    <t>20.15.74</t>
  </si>
  <si>
    <t>Удобрения содержащие два питательных элемента: азот и фосфор</t>
  </si>
  <si>
    <t>20.15.75</t>
  </si>
  <si>
    <t>Удобрения содержащие два питательных элемента: фосфор и калий</t>
  </si>
  <si>
    <t>20.15.76</t>
  </si>
  <si>
    <t>Нитрат калия</t>
  </si>
  <si>
    <t>20.15.79</t>
  </si>
  <si>
    <t>Удобрения минеральные или химические содержащие не менее двух элементов (нитраты, фосфаты), не включенные в другие группировки</t>
  </si>
  <si>
    <t>Удобрения животного и растительного происхождения</t>
  </si>
  <si>
    <t>20.15.80</t>
  </si>
  <si>
    <t>20.15.99</t>
  </si>
  <si>
    <t>Полимеры этилена в первичных формах</t>
  </si>
  <si>
    <t>20.16.10</t>
  </si>
  <si>
    <t>Полимеры стирола в первичных формах</t>
  </si>
  <si>
    <t>20.16.20</t>
  </si>
  <si>
    <t>Полимеры винилхлорида или олефинов галогенированных прочих в первичных формах</t>
  </si>
  <si>
    <t>20.16.30</t>
  </si>
  <si>
    <t>20.16.40</t>
  </si>
  <si>
    <t>20.16.51</t>
  </si>
  <si>
    <t>Полимеры пропилена или олефинов прочих в первичных формах</t>
  </si>
  <si>
    <t>20.16.52</t>
  </si>
  <si>
    <t>Полимеры винилацетата или эфиров виниловых сложных прочих и полимеры виниловые прочие в первичных формах</t>
  </si>
  <si>
    <t>20.16.53</t>
  </si>
  <si>
    <t>Полиакрилаты в первичных формах</t>
  </si>
  <si>
    <t>20.16.54</t>
  </si>
  <si>
    <t>Полиамиды в первичных формах</t>
  </si>
  <si>
    <t>20.16.55</t>
  </si>
  <si>
    <t>20.16.56</t>
  </si>
  <si>
    <t>Аминосмолы прочие, смолы фенольные и полиуретаны в первичных формах</t>
  </si>
  <si>
    <t>20.16.57</t>
  </si>
  <si>
    <t>Силиконы в первичных формах</t>
  </si>
  <si>
    <t>20.16.59</t>
  </si>
  <si>
    <t>Пластмассы прочие в первичных формах</t>
  </si>
  <si>
    <t>20.16.99</t>
  </si>
  <si>
    <t>Каучук синтетический в первичных формах</t>
  </si>
  <si>
    <t>20.17.10</t>
  </si>
  <si>
    <t>20.17.99</t>
  </si>
  <si>
    <t>20.20.11</t>
  </si>
  <si>
    <t>20.20.12</t>
  </si>
  <si>
    <t>20.20.13</t>
  </si>
  <si>
    <t>20.20.14</t>
  </si>
  <si>
    <t>20.20.15</t>
  </si>
  <si>
    <t>20.20.19</t>
  </si>
  <si>
    <t>Пестициды прочие и продукты агрохимические прочие</t>
  </si>
  <si>
    <t>20.20.99</t>
  </si>
  <si>
    <t>20.30.11</t>
  </si>
  <si>
    <t>20.30.12</t>
  </si>
  <si>
    <t>20.30.21</t>
  </si>
  <si>
    <t>20.30.22</t>
  </si>
  <si>
    <t>20.30.23</t>
  </si>
  <si>
    <t>20.30.24</t>
  </si>
  <si>
    <t>Краски типографские</t>
  </si>
  <si>
    <t>20.30.99</t>
  </si>
  <si>
    <t>Глицерин</t>
  </si>
  <si>
    <t>20.41.10</t>
  </si>
  <si>
    <t>Вещества поверхностно-активные органические, кроме мыла</t>
  </si>
  <si>
    <t>20.41.20</t>
  </si>
  <si>
    <t>20.41.31</t>
  </si>
  <si>
    <t>20.41.32</t>
  </si>
  <si>
    <t>20.41.41</t>
  </si>
  <si>
    <t>20.41.42</t>
  </si>
  <si>
    <t>20.41.43</t>
  </si>
  <si>
    <t>20.41.44</t>
  </si>
  <si>
    <t>20.41.99</t>
  </si>
  <si>
    <t>20.42.11</t>
  </si>
  <si>
    <t>20.42.12</t>
  </si>
  <si>
    <t>Средства косметические для макияжа губ и средства для макияжа глаз</t>
  </si>
  <si>
    <t>20.42.13</t>
  </si>
  <si>
    <t>Составы косметические для маникюра и педикюра</t>
  </si>
  <si>
    <t>20.42.14</t>
  </si>
  <si>
    <t>20.42.15</t>
  </si>
  <si>
    <t>20.42.16</t>
  </si>
  <si>
    <t>Шампуни, лаки для волос, препараты для завивки или укладки</t>
  </si>
  <si>
    <t>20.42.17</t>
  </si>
  <si>
    <t>Лосьоны и средства для волос, кроме шампуней, лаков и средств для перманентной завивки</t>
  </si>
  <si>
    <t>20.42.18</t>
  </si>
  <si>
    <t>20.42.19</t>
  </si>
  <si>
    <t>Средства для бритья; дезодоранты и средства от пота; составы для принятия ванн; средства парфюмерные, косметические и туалетные прочие, не включенные в другие группировки</t>
  </si>
  <si>
    <t>20.42.99</t>
  </si>
  <si>
    <t>20.51.11</t>
  </si>
  <si>
    <t>Пороха пропеллентные и вещества взрывчатые готовые</t>
  </si>
  <si>
    <t>20.51.12</t>
  </si>
  <si>
    <t>Шнуры бикфордовы; шнуры детонирующие; капсюли-детонаторы; запалы; электродетонаторы</t>
  </si>
  <si>
    <t>20.51.13</t>
  </si>
  <si>
    <t>Фейерверки</t>
  </si>
  <si>
    <t>20.51.14</t>
  </si>
  <si>
    <t>Ракеты сигнальные, ракеты дождевые и изделия пиротехнические прочие, кроме фейерверков</t>
  </si>
  <si>
    <t>Спички</t>
  </si>
  <si>
    <t>20.51.20</t>
  </si>
  <si>
    <t>20.51.99</t>
  </si>
  <si>
    <t>Клеи</t>
  </si>
  <si>
    <t>20.52.10</t>
  </si>
  <si>
    <t>Услуги в области производства клеев</t>
  </si>
  <si>
    <t>20.52.99</t>
  </si>
  <si>
    <t>Масла эфирные</t>
  </si>
  <si>
    <t>20.53.10</t>
  </si>
  <si>
    <t>20.53.99</t>
  </si>
  <si>
    <t>Шоколад и прочие продукты пищевые готовые, содержащие какао, кроме какао-порошка подслащенного, в брикетах, пластинах или плитках</t>
  </si>
  <si>
    <t>10.82.23</t>
  </si>
  <si>
    <t>10.82.24</t>
  </si>
  <si>
    <t>Шелуха, скорлупа, кожура и отходы какао-бобов прочие</t>
  </si>
  <si>
    <t>10.82.30</t>
  </si>
  <si>
    <t>10.82.99</t>
  </si>
  <si>
    <t>10.83.11</t>
  </si>
  <si>
    <t>Кофе без кофеина или жареный</t>
  </si>
  <si>
    <t>10.83.12</t>
  </si>
  <si>
    <t>10.83.13</t>
  </si>
  <si>
    <t>10.83.14</t>
  </si>
  <si>
    <t>10.83.15</t>
  </si>
  <si>
    <t>Настои из трав, чай фруктовый</t>
  </si>
  <si>
    <t>Услуги в области производства кофе и чая</t>
  </si>
  <si>
    <t>10.83.99</t>
  </si>
  <si>
    <t>10.84.11</t>
  </si>
  <si>
    <t>10.84.12</t>
  </si>
  <si>
    <t>10.84.21</t>
  </si>
  <si>
    <t>Перец (рода piper), обработанный</t>
  </si>
  <si>
    <t>10.84.22</t>
  </si>
  <si>
    <t>10.84.23</t>
  </si>
  <si>
    <t>Корица, обработанная; специи обработанные прочие</t>
  </si>
  <si>
    <t>Соль пищевая</t>
  </si>
  <si>
    <t>10.84.30</t>
  </si>
  <si>
    <t>Услуги в области производства приправ и пряностей</t>
  </si>
  <si>
    <t>10.84.99</t>
  </si>
  <si>
    <t>10.85.11</t>
  </si>
  <si>
    <t>Продукты и полуфабрикаты готовые из мяса, субпродуктов мясных или крови животных</t>
  </si>
  <si>
    <t>10.85.12</t>
  </si>
  <si>
    <t>10.85.13</t>
  </si>
  <si>
    <t>Продукты и полуфабрикаты готовые из овощей</t>
  </si>
  <si>
    <t>10.85.14</t>
  </si>
  <si>
    <t>10.85.19</t>
  </si>
  <si>
    <t>Продукты и полуфабрикаты готовые прочие (включая замороженную пиццу)</t>
  </si>
  <si>
    <t>Услуги в области производства продуктов и полуфабрикатов готовых</t>
  </si>
  <si>
    <t>10.85.99</t>
  </si>
  <si>
    <t>Продукты пищевые гомогенизированные и диетические</t>
  </si>
  <si>
    <t>10.86.10</t>
  </si>
  <si>
    <t>10.86.99</t>
  </si>
  <si>
    <t>Продукты пищевые прочие, не включенные в другие группировки</t>
  </si>
  <si>
    <t>10.89.11</t>
  </si>
  <si>
    <t>10.89.12</t>
  </si>
  <si>
    <t>10.89.13</t>
  </si>
  <si>
    <t>10.89.14</t>
  </si>
  <si>
    <t>Экстракты и соки из мяса, рыбы и водных беспозвоночных</t>
  </si>
  <si>
    <t>10.89.15</t>
  </si>
  <si>
    <t>10.89.19</t>
  </si>
  <si>
    <t>10.89.99</t>
  </si>
  <si>
    <t>Корма готовые для животных сельскохозяйственных, кроме муки и гранул из люцерны</t>
  </si>
  <si>
    <t>10.91.10</t>
  </si>
  <si>
    <t>Мука и гранулы из люцерны</t>
  </si>
  <si>
    <t>10.91.20</t>
  </si>
  <si>
    <t>10.91.99</t>
  </si>
  <si>
    <t>Корма готовые для животных домашних</t>
  </si>
  <si>
    <t>10.92.10</t>
  </si>
  <si>
    <t>10.92.99</t>
  </si>
  <si>
    <t>Напитки алкогольные дистиллированные</t>
  </si>
  <si>
    <t>Вино игристое натуральное</t>
  </si>
  <si>
    <t>Осадок винный; камень винный</t>
  </si>
  <si>
    <t>Услуги в области производства вина натурального</t>
  </si>
  <si>
    <t>Услуги в области производства сидра и вин плодово-ягодных прочих</t>
  </si>
  <si>
    <t>Железы и органы прочие; их экстракты и прочие вещества человека или животного, не включенные в другие группировки</t>
  </si>
  <si>
    <t>28.29.13</t>
  </si>
  <si>
    <t>28.29.21</t>
  </si>
  <si>
    <t>28.29.22</t>
  </si>
  <si>
    <t>Огнетушители, устройства распылительные, машины пароструйные или пескоструйные и устройства механические аналогичные (кроме устройств для использования в сельском хозяйстве)</t>
  </si>
  <si>
    <t>28.29.23</t>
  </si>
  <si>
    <t>28.29.31</t>
  </si>
  <si>
    <t>28.29.32</t>
  </si>
  <si>
    <t>Оборудование для взвешивания людей и весы бытовые</t>
  </si>
  <si>
    <t>28.29.39</t>
  </si>
  <si>
    <t>Оборудование для взвешивания и измерения прочее</t>
  </si>
  <si>
    <t>28.29.41</t>
  </si>
  <si>
    <t>Управление по развитию языков области</t>
  </si>
  <si>
    <t>Развитие государственного языка и других языков народа Казахстана</t>
  </si>
  <si>
    <t>Развитие объектов архивов</t>
  </si>
  <si>
    <t>Управление архивов и документации города республиканского значения, столицы</t>
  </si>
  <si>
    <t>Обеспечение функционирования городских библиотек</t>
  </si>
  <si>
    <t>Управление внутренней политики города республиканского значения, столицы</t>
  </si>
  <si>
    <t>Управление по развитию языков города республиканского значения, столицы</t>
  </si>
  <si>
    <t>Функционирование районных (городских) библиотек</t>
  </si>
  <si>
    <t>Отдел внутренней политики района (города областного значения)</t>
  </si>
  <si>
    <t>Формирование туристского имиджа Казахстана</t>
  </si>
  <si>
    <t>Регулирование туристской деятельности</t>
  </si>
  <si>
    <t>28.92.11</t>
  </si>
  <si>
    <t>28.92.12</t>
  </si>
  <si>
    <t>с.Едилсор</t>
  </si>
  <si>
    <t>274033317</t>
  </si>
  <si>
    <t>с.Жыра 2</t>
  </si>
  <si>
    <t>274033318</t>
  </si>
  <si>
    <t>274035105</t>
  </si>
  <si>
    <t>274035422</t>
  </si>
  <si>
    <t>274035423</t>
  </si>
  <si>
    <t>с.Бекбике</t>
  </si>
  <si>
    <t>274035425</t>
  </si>
  <si>
    <t>с.Нарик</t>
  </si>
  <si>
    <t>274035511</t>
  </si>
  <si>
    <t>с.Сегизкебен</t>
  </si>
  <si>
    <t>с.Агим</t>
  </si>
  <si>
    <t>с.Батау</t>
  </si>
  <si>
    <t>274037136</t>
  </si>
  <si>
    <t>с.Јйипсай</t>
  </si>
  <si>
    <t>274037137</t>
  </si>
  <si>
    <t>с.Куспан</t>
  </si>
  <si>
    <t>274037138</t>
  </si>
  <si>
    <t>274037415</t>
  </si>
  <si>
    <t>274037416</t>
  </si>
  <si>
    <t>с.Асабай</t>
  </si>
  <si>
    <t>274037417</t>
  </si>
  <si>
    <t>с.Каттыкудук</t>
  </si>
  <si>
    <t>с.Изгаш</t>
  </si>
  <si>
    <t>с.Каппан-Казыл</t>
  </si>
  <si>
    <t>с.Мамен</t>
  </si>
  <si>
    <t>с.Талсай 1</t>
  </si>
  <si>
    <t>с.Ибрагим</t>
  </si>
  <si>
    <t>274045134</t>
  </si>
  <si>
    <t>с.Шайдолла</t>
  </si>
  <si>
    <t>274045205</t>
  </si>
  <si>
    <t>274045206</t>
  </si>
  <si>
    <t>274045207</t>
  </si>
  <si>
    <t>с.Кыркыморын</t>
  </si>
  <si>
    <t>274045208</t>
  </si>
  <si>
    <t>с.Мырзагай</t>
  </si>
  <si>
    <t>274045209</t>
  </si>
  <si>
    <t>с.Хафиз</t>
  </si>
  <si>
    <t>274045405</t>
  </si>
  <si>
    <t>274045407</t>
  </si>
  <si>
    <t>с.Парфел</t>
  </si>
  <si>
    <t>274045409</t>
  </si>
  <si>
    <t>274053206</t>
  </si>
  <si>
    <t>с.Омаркыстау</t>
  </si>
  <si>
    <t>с.Жапак</t>
  </si>
  <si>
    <t>274053508</t>
  </si>
  <si>
    <t>274053509</t>
  </si>
  <si>
    <t>274053511</t>
  </si>
  <si>
    <t>с.Сарышыганак 1</t>
  </si>
  <si>
    <t>274053512</t>
  </si>
  <si>
    <t>с.Сарышыганак 2</t>
  </si>
  <si>
    <t>с.Пайыл</t>
  </si>
  <si>
    <t>с.Сорколь 1</t>
  </si>
  <si>
    <t>274233126</t>
  </si>
  <si>
    <t>с.Беркалы</t>
  </si>
  <si>
    <t>274233127</t>
  </si>
  <si>
    <t>274233128</t>
  </si>
  <si>
    <t>274233129</t>
  </si>
  <si>
    <t>с.Сарай 1</t>
  </si>
  <si>
    <t>274233131</t>
  </si>
  <si>
    <t>с.Сарай 2</t>
  </si>
  <si>
    <t>274233132</t>
  </si>
  <si>
    <t>с.Сорколь 2</t>
  </si>
  <si>
    <t>274235209</t>
  </si>
  <si>
    <t>с.Алпауыз</t>
  </si>
  <si>
    <t>с.Турехан</t>
  </si>
  <si>
    <t>274237118</t>
  </si>
  <si>
    <t>с.Ертаргын</t>
  </si>
  <si>
    <t>274237119</t>
  </si>
  <si>
    <t>с.Сарбоз</t>
  </si>
  <si>
    <t>с.Шарбаккыры</t>
  </si>
  <si>
    <t>274243316</t>
  </si>
  <si>
    <t>с.Бескашар</t>
  </si>
  <si>
    <t>274245118</t>
  </si>
  <si>
    <t>с.Абен</t>
  </si>
  <si>
    <t>274245119</t>
  </si>
  <si>
    <t>с.Асима</t>
  </si>
  <si>
    <t>274245121</t>
  </si>
  <si>
    <t>274245122</t>
  </si>
  <si>
    <t>с.Жана-турмыс</t>
  </si>
  <si>
    <t>274245123</t>
  </si>
  <si>
    <t>с.Жел калак</t>
  </si>
  <si>
    <t>274245124</t>
  </si>
  <si>
    <t>с.Мастек</t>
  </si>
  <si>
    <t>с.Нугман</t>
  </si>
  <si>
    <t>274249115</t>
  </si>
  <si>
    <t>с.Ергазы</t>
  </si>
  <si>
    <t>274249116</t>
  </si>
  <si>
    <t>с.им.И.Жумаева</t>
  </si>
  <si>
    <t>274249309</t>
  </si>
  <si>
    <t>274249312</t>
  </si>
  <si>
    <t>274253118</t>
  </si>
  <si>
    <t>274253119</t>
  </si>
  <si>
    <t>с.Апакаш</t>
  </si>
  <si>
    <t>274253121</t>
  </si>
  <si>
    <t>с.Арашаем</t>
  </si>
  <si>
    <t>274253122</t>
  </si>
  <si>
    <t>274253123</t>
  </si>
  <si>
    <t>274253124</t>
  </si>
  <si>
    <t>274253125</t>
  </si>
  <si>
    <t>с.Шамурат</t>
  </si>
  <si>
    <t>с.Кайырбай</t>
  </si>
  <si>
    <t>274830218</t>
  </si>
  <si>
    <t>Оборудование для производства изделий табачных, не включенное в другие группировки</t>
  </si>
  <si>
    <t>Машины для очистки, сортировки или калибровки семян, зерна или культур бобовых сухих</t>
  </si>
  <si>
    <t>28.93.20</t>
  </si>
  <si>
    <t>28.93.31</t>
  </si>
  <si>
    <t>Части машин для обработки напитков</t>
  </si>
  <si>
    <t>28.93.32</t>
  </si>
  <si>
    <t>28.93.33</t>
  </si>
  <si>
    <t>Части оборудования для обработки табака</t>
  </si>
  <si>
    <t>28.93.34</t>
  </si>
  <si>
    <t>Части машин для очистки, сортировки или калибровки семян, зерна или культур бобовых сухих</t>
  </si>
  <si>
    <t>28.93.99</t>
  </si>
  <si>
    <t>28.94.11</t>
  </si>
  <si>
    <t>28.94.12</t>
  </si>
  <si>
    <t>28.94.13</t>
  </si>
  <si>
    <t>28.94.14</t>
  </si>
  <si>
    <t>28.94.15</t>
  </si>
  <si>
    <t>28.94.21</t>
  </si>
  <si>
    <t>28.94.22</t>
  </si>
  <si>
    <t>28.94.23</t>
  </si>
  <si>
    <t>Сушилки центробежные для одежды</t>
  </si>
  <si>
    <t>28.94.24</t>
  </si>
  <si>
    <t>Машины швейные (кроме переплетных и швейных бытовых)</t>
  </si>
  <si>
    <t>28.94.30</t>
  </si>
  <si>
    <t>Машины швейные бытовые</t>
  </si>
  <si>
    <t>28.94.40</t>
  </si>
  <si>
    <t>28.94.51</t>
  </si>
  <si>
    <t>28.94.52</t>
  </si>
  <si>
    <t>Услуги в области производства машин для текстильной, швейной и кожевенной промышленности</t>
  </si>
  <si>
    <t>28.94.99</t>
  </si>
  <si>
    <t>28.95.11</t>
  </si>
  <si>
    <t>28.95.12</t>
  </si>
  <si>
    <t>Части оборудования для производства бумаги и картона</t>
  </si>
  <si>
    <t>28.95.99</t>
  </si>
  <si>
    <t>28.96.10</t>
  </si>
  <si>
    <t>28.96.20</t>
  </si>
  <si>
    <t>28.96.99</t>
  </si>
  <si>
    <t>28.99.11</t>
  </si>
  <si>
    <t>28.99.12</t>
  </si>
  <si>
    <t>28.99.13</t>
  </si>
  <si>
    <t>Машины для офсетной печати, кроме офисного типа</t>
  </si>
  <si>
    <t>28.99.14</t>
  </si>
  <si>
    <t>Оборудование печатное прочее, не включенное в другие группировки</t>
  </si>
  <si>
    <t>28.99.20</t>
  </si>
  <si>
    <t>28.99.31</t>
  </si>
  <si>
    <t>Сушилки для древесины, целлюлозы, бумаги или картона; сушилки промышленные, не включенные в другие группировки</t>
  </si>
  <si>
    <t>28.99.32</t>
  </si>
  <si>
    <t>28.99.39</t>
  </si>
  <si>
    <t>Части машин печатных и переплетных</t>
  </si>
  <si>
    <t>28.99.40</t>
  </si>
  <si>
    <t>28.99.51</t>
  </si>
  <si>
    <t>28.99.52</t>
  </si>
  <si>
    <t>28.99.99</t>
  </si>
  <si>
    <t>Двигатели внутреннего сгорания поршневые с искровым зажиганием (карбюраторные) для автомобилей, с объемом цилиндра свыше 1000 куб. см</t>
  </si>
  <si>
    <t>Двигатели внутреннего сгорания поршневые с воспламенением от сжатия (дизельные и полудизельные) для автомобилей</t>
  </si>
  <si>
    <t>Автомобили легковые специальные</t>
  </si>
  <si>
    <t>Автомобили для перевозки десяти или более человек</t>
  </si>
  <si>
    <t>Тягачи дорожные</t>
  </si>
  <si>
    <t>Автокраны</t>
  </si>
  <si>
    <t>Услуги в области производства автомобилей</t>
  </si>
  <si>
    <t>Кузова автомобильные</t>
  </si>
  <si>
    <t>29.20.10</t>
  </si>
  <si>
    <t>29.20.21</t>
  </si>
  <si>
    <t>29.20.22</t>
  </si>
  <si>
    <t>Прицепы и полуприцепы для жилья или туризма</t>
  </si>
  <si>
    <t>29.20.23</t>
  </si>
  <si>
    <t>Прицепы и полуприцепы автомобильные</t>
  </si>
  <si>
    <t>Части прицепов, полуприцепов и средств транспортных прочих, не оснащенных двигателями</t>
  </si>
  <si>
    <t>29.20.30</t>
  </si>
  <si>
    <t>29.20.40</t>
  </si>
  <si>
    <t>Услуги по установке прицепов</t>
  </si>
  <si>
    <t>29.20.50</t>
  </si>
  <si>
    <t>29.20.99</t>
  </si>
  <si>
    <t>29.31.10</t>
  </si>
  <si>
    <t>29.31.21</t>
  </si>
  <si>
    <t>Свечи зажигания; магнето; генератор-магнето; магнитные маховики; распределители; катушки зажигания</t>
  </si>
  <si>
    <t>29.31.22</t>
  </si>
  <si>
    <t>Стартеры, включая работающие как стартеры-генераторы; генераторы прочие и оборудование прочее</t>
  </si>
  <si>
    <t>29.31.23</t>
  </si>
  <si>
    <t>29.31.30</t>
  </si>
  <si>
    <t>29.31.99</t>
  </si>
  <si>
    <t>Сидения для автомобилей</t>
  </si>
  <si>
    <t>29.32.10</t>
  </si>
  <si>
    <t>Части и принадлежности к кузовам автомобилей</t>
  </si>
  <si>
    <t>275443354</t>
  </si>
  <si>
    <t>с.Шайман</t>
  </si>
  <si>
    <t>точка 1</t>
  </si>
  <si>
    <t>точка 2</t>
  </si>
  <si>
    <t>точка 3</t>
  </si>
  <si>
    <t>точка 5</t>
  </si>
  <si>
    <t>точка 6</t>
  </si>
  <si>
    <t>точка 7</t>
  </si>
  <si>
    <t>точка 8</t>
  </si>
  <si>
    <t>точка 38</t>
  </si>
  <si>
    <t>275443442</t>
  </si>
  <si>
    <t>275443443</t>
  </si>
  <si>
    <t>275443444</t>
  </si>
  <si>
    <t>точка 3 два</t>
  </si>
  <si>
    <t>275443445</t>
  </si>
  <si>
    <t>с.Минай 2</t>
  </si>
  <si>
    <t>275443446</t>
  </si>
  <si>
    <t>275443526</t>
  </si>
  <si>
    <t>с.Шау 2</t>
  </si>
  <si>
    <t>275443527</t>
  </si>
  <si>
    <t>с.Абдол</t>
  </si>
  <si>
    <t>275443528</t>
  </si>
  <si>
    <t>с.Кос 2</t>
  </si>
  <si>
    <t>с.Ысыкой</t>
  </si>
  <si>
    <t>275447135</t>
  </si>
  <si>
    <t>275447136</t>
  </si>
  <si>
    <t>с.Курманколь 2</t>
  </si>
  <si>
    <t>275447137</t>
  </si>
  <si>
    <t>275447138</t>
  </si>
  <si>
    <t>с.Мустахи</t>
  </si>
  <si>
    <t>275447139</t>
  </si>
  <si>
    <t>с.Теректи жыра</t>
  </si>
  <si>
    <t>275447141</t>
  </si>
  <si>
    <t>с.Зимовка Шукур</t>
  </si>
  <si>
    <t>с.Кеуден</t>
  </si>
  <si>
    <t>санаторий Акжаик</t>
  </si>
  <si>
    <t>с.Бекей</t>
  </si>
  <si>
    <t>а.Тегистик</t>
  </si>
  <si>
    <t>а.Кумтиын</t>
  </si>
  <si>
    <t>а.Абдыкадыр</t>
  </si>
  <si>
    <t>с.Журумбай</t>
  </si>
  <si>
    <t>314833208</t>
  </si>
  <si>
    <t>314851205</t>
  </si>
  <si>
    <t>314851206</t>
  </si>
  <si>
    <t>314851207</t>
  </si>
  <si>
    <t>314857102</t>
  </si>
  <si>
    <t>санаторий Мерке</t>
  </si>
  <si>
    <t>рзд №5</t>
  </si>
  <si>
    <t>с.о.им.Мукана Иманжанова</t>
  </si>
  <si>
    <t>рзд.280</t>
  </si>
  <si>
    <t>с.Шотаяк</t>
  </si>
  <si>
    <t>с.Рыскелды</t>
  </si>
  <si>
    <t>с.Кылышбай</t>
  </si>
  <si>
    <t>с.Новониколаевка</t>
  </si>
  <si>
    <t>29.32.99</t>
  </si>
  <si>
    <t>Корабли военные</t>
  </si>
  <si>
    <t>25.93.99</t>
  </si>
  <si>
    <t>25.94.11</t>
  </si>
  <si>
    <t>25.94.12</t>
  </si>
  <si>
    <t>Изделия крепежные ненарезные из металлов черных прочие</t>
  </si>
  <si>
    <t>25.94.13</t>
  </si>
  <si>
    <t>25.94.99</t>
  </si>
  <si>
    <t>25.99.11</t>
  </si>
  <si>
    <t>25.99.12</t>
  </si>
  <si>
    <t>25.99.21</t>
  </si>
  <si>
    <t>25.99.22</t>
  </si>
  <si>
    <t>25.99.23</t>
  </si>
  <si>
    <t>25.99.24</t>
  </si>
  <si>
    <t>25.99.25</t>
  </si>
  <si>
    <t>Застежки, пряжки, крючки, петельки, колечки и изделия аналогичные из металлов недрагоценных, для одежды, обуви, сумок, дорожных принадлежностей; заклепки трубчатые или раздвоенные из металлов недрагоценных; бусинки и блестки из металлов недрагоценных</t>
  </si>
  <si>
    <t>25.99.26</t>
  </si>
  <si>
    <t>Винты гребные судов и их лопасти</t>
  </si>
  <si>
    <t>25.99.29</t>
  </si>
  <si>
    <t>Изделия металлические из металлов неблагородных (недрагоценных), не включенные в другие группировки</t>
  </si>
  <si>
    <t>Услуги в области производства металлоизделий готовых прочих, не включенных в другие группировки</t>
  </si>
  <si>
    <t>25.99.99</t>
  </si>
  <si>
    <t>Трубки электронно-лучевые для приемников телевизионных; трубки для камер телевизионных; трубки электронно-лучевые прочие</t>
  </si>
  <si>
    <t>Диоды; транзисторы; тиристоры; димисторы (тиристоры диодные) и симисторы (тиристоры триодные)</t>
  </si>
  <si>
    <t>Приборы полупроводниковые; диоды светоизлучающие; кристаллы пьезоэлектрические собранные</t>
  </si>
  <si>
    <t>Схемы интегральные</t>
  </si>
  <si>
    <t>Услуги по сборке микросхем в схемы электронные интегральные</t>
  </si>
  <si>
    <t>Услуги субподрядные в области производства деталей электронных</t>
  </si>
  <si>
    <t>Панели загрузки электронные</t>
  </si>
  <si>
    <t>Смарт-карты</t>
  </si>
  <si>
    <t>Услуги по нанесению тиснений на схемы электронные интегральные</t>
  </si>
  <si>
    <t>26.20.11</t>
  </si>
  <si>
    <t>26.20.12</t>
  </si>
  <si>
    <t>26.20.13</t>
  </si>
  <si>
    <t>26.20.14</t>
  </si>
  <si>
    <t>Машины цифровые для автоматизированной обработки данных, представленные в виде систем</t>
  </si>
  <si>
    <t>26.20.15</t>
  </si>
  <si>
    <t>26.20.16</t>
  </si>
  <si>
    <t>Устройства ввода-вывода, не включенные в другие группировки</t>
  </si>
  <si>
    <t>26.20.17</t>
  </si>
  <si>
    <t>26.20.18</t>
  </si>
  <si>
    <t>26.20.21</t>
  </si>
  <si>
    <t>Устройства запоминающие (накопители)</t>
  </si>
  <si>
    <t>26.20.22</t>
  </si>
  <si>
    <t>Устройства сохраняющие/записывающие</t>
  </si>
  <si>
    <t>26.20.30</t>
  </si>
  <si>
    <t>26.20.40</t>
  </si>
  <si>
    <t>26.20.91</t>
  </si>
  <si>
    <t>26.20.99</t>
  </si>
  <si>
    <t>26.30.11</t>
  </si>
  <si>
    <t>Аппаратура радиопередающая с приемными устройствами</t>
  </si>
  <si>
    <t>26.30.12</t>
  </si>
  <si>
    <t>Аппаратура радиопередающая без приемных устройств</t>
  </si>
  <si>
    <t>26.30.13</t>
  </si>
  <si>
    <t>26.30.21</t>
  </si>
  <si>
    <t>26.30.22</t>
  </si>
  <si>
    <t>Телефоны для сотовой связи или для прочей беспроводной связи</t>
  </si>
  <si>
    <t>26.30.23</t>
  </si>
  <si>
    <t>Части электроаппаратуры телефонной и телеграфной связи</t>
  </si>
  <si>
    <t>26.30.30</t>
  </si>
  <si>
    <t>26.30.40</t>
  </si>
  <si>
    <t>26.30.50</t>
  </si>
  <si>
    <t>26.30.60</t>
  </si>
  <si>
    <t>26.30.99</t>
  </si>
  <si>
    <t>26.40.11</t>
  </si>
  <si>
    <t>26.40.12</t>
  </si>
  <si>
    <t>26.40.20</t>
  </si>
  <si>
    <t>26.40.31</t>
  </si>
  <si>
    <t>26.40.32</t>
  </si>
  <si>
    <t>26.40.33</t>
  </si>
  <si>
    <t>Видеокамеры записывающие и аппаратура видеозаписывающая или видеовоспроизводящая прочая</t>
  </si>
  <si>
    <t>26.40.34</t>
  </si>
  <si>
    <t>26.40.41</t>
  </si>
  <si>
    <t>Микрофоны и подставки для них</t>
  </si>
  <si>
    <t>26.40.42</t>
  </si>
  <si>
    <t>26.40.43</t>
  </si>
  <si>
    <t>26.40.44</t>
  </si>
  <si>
    <t>Аппаратура приемная для радиотелефонной или радиотелеграфной связи, не включенная в другие группировки</t>
  </si>
  <si>
    <t>26.40.51</t>
  </si>
  <si>
    <t>26.40.52</t>
  </si>
  <si>
    <t>Части радиоприемников и радиопередатчиков</t>
  </si>
  <si>
    <t>Видеоигры с использованием телевизора, игры электронные прочие</t>
  </si>
  <si>
    <t>26.40.60</t>
  </si>
  <si>
    <t>26.40.99</t>
  </si>
  <si>
    <t>26.51.11</t>
  </si>
  <si>
    <t>26.51.12</t>
  </si>
  <si>
    <t>Аппаратура радиолокационная и радионавигационная</t>
  </si>
  <si>
    <t>26.51.20</t>
  </si>
  <si>
    <t>26.51.31</t>
  </si>
  <si>
    <t>Весы чувствительностью не менее 5 сг; части и принадлежности к ним</t>
  </si>
  <si>
    <t>26.51.32</t>
  </si>
  <si>
    <t>Столы и машины чертежные и инструменты для черчения, разметки или математических расчетов прочие</t>
  </si>
  <si>
    <t>26.51.33</t>
  </si>
  <si>
    <t>26.51.41</t>
  </si>
  <si>
    <t>26.51.42</t>
  </si>
  <si>
    <t>Осциллоскопы и осциллографы электронно-лучевые</t>
  </si>
  <si>
    <t>26.51.43</t>
  </si>
  <si>
    <t>26.51.44</t>
  </si>
  <si>
    <t>26.51.45</t>
  </si>
  <si>
    <t>Киви</t>
  </si>
  <si>
    <t>01.25.12</t>
  </si>
  <si>
    <t>Малина</t>
  </si>
  <si>
    <t>01.25.13</t>
  </si>
  <si>
    <t>Земляника (клубника)</t>
  </si>
  <si>
    <t>01.25.19</t>
  </si>
  <si>
    <t>Семена фруктов</t>
  </si>
  <si>
    <t>01.25.20</t>
  </si>
  <si>
    <t>01.25.31</t>
  </si>
  <si>
    <t>Миндаль</t>
  </si>
  <si>
    <t>01.25.32</t>
  </si>
  <si>
    <t>Каштаны</t>
  </si>
  <si>
    <t>01.25.33</t>
  </si>
  <si>
    <t>Орехи лесные</t>
  </si>
  <si>
    <t>01.25.34</t>
  </si>
  <si>
    <t>Фисташки</t>
  </si>
  <si>
    <t>01.25.35</t>
  </si>
  <si>
    <t>Орехи грецкие</t>
  </si>
  <si>
    <t>01.25.39</t>
  </si>
  <si>
    <t>Плоды плодовых и ягодных культур прочие, не включенные в другие группировки</t>
  </si>
  <si>
    <t>01.25.90</t>
  </si>
  <si>
    <t>01.26.11</t>
  </si>
  <si>
    <t>Оливки (маслины) столовые</t>
  </si>
  <si>
    <t>01.26.12</t>
  </si>
  <si>
    <t>Оливки для производства масла оливкового</t>
  </si>
  <si>
    <t>Орехи кокосовые</t>
  </si>
  <si>
    <t>01.26.20</t>
  </si>
  <si>
    <t>Плоды маслосодержащие прочие</t>
  </si>
  <si>
    <t>01.26.90</t>
  </si>
  <si>
    <t>01.27.11</t>
  </si>
  <si>
    <t>Бобы кофейные, нежареные</t>
  </si>
  <si>
    <t>01.27.12</t>
  </si>
  <si>
    <t>Листья чая</t>
  </si>
  <si>
    <t>01.27.13</t>
  </si>
  <si>
    <t>Листья мате</t>
  </si>
  <si>
    <t>01.27.14</t>
  </si>
  <si>
    <t>Какао-бобы</t>
  </si>
  <si>
    <t>01.28.11</t>
  </si>
  <si>
    <t>Перец (рода piper), необработанный</t>
  </si>
  <si>
    <t>01.28.12</t>
  </si>
  <si>
    <t>Чили и перцы, сушеные (рода capsicum), необработанные</t>
  </si>
  <si>
    <t>01.28.13</t>
  </si>
  <si>
    <t>Орех мускатный, мацис и кардамоны, не обработанные</t>
  </si>
  <si>
    <t>01.28.14</t>
  </si>
  <si>
    <t>Семена аниса, бадьяна, кориандра, тмина, фенхеля, укропа и ягоды можжевельника, не обработанные</t>
  </si>
  <si>
    <t>01.28.15</t>
  </si>
  <si>
    <t>Корица и цветки дерева коричневого, не обработанные</t>
  </si>
  <si>
    <t>01.28.16</t>
  </si>
  <si>
    <t>Гвоздика (целые стебли), не обработанные</t>
  </si>
  <si>
    <t>01.28.17</t>
  </si>
  <si>
    <t>Имбирь, сушенный, не обработанный</t>
  </si>
  <si>
    <t>01.28.18</t>
  </si>
  <si>
    <t>Ваниль, не обработанная</t>
  </si>
  <si>
    <t>01.28.19</t>
  </si>
  <si>
    <t>Шишки хмеля</t>
  </si>
  <si>
    <t>01.28.20</t>
  </si>
  <si>
    <t>Растения, используемые, в основном, в парфюмерии, фармации или в качестве инсектицидов, фунгицидов и для аналогичных целей</t>
  </si>
  <si>
    <t>01.28.30</t>
  </si>
  <si>
    <t>Каучук натуральный</t>
  </si>
  <si>
    <t>01.29.10</t>
  </si>
  <si>
    <t>Елки рождественские, срубленные</t>
  </si>
  <si>
    <t>01.29.20</t>
  </si>
  <si>
    <t>Материалы растительные, используемые прежде всего для плетения, набивки, окрашивания или дубления</t>
  </si>
  <si>
    <t>01.29.30</t>
  </si>
  <si>
    <t>Материалы растительные; растения живые; луковицы, клубни и корни; отводки и черенки; грибницы</t>
  </si>
  <si>
    <t>01.30.10</t>
  </si>
  <si>
    <t>Скот крупный рогатый молочного стада, живой</t>
  </si>
  <si>
    <t>01.41.10</t>
  </si>
  <si>
    <t>Молоко сырое скота крупного рогатого молочного стада</t>
  </si>
  <si>
    <t>01.41.20</t>
  </si>
  <si>
    <t>01.42.11</t>
  </si>
  <si>
    <t>01.42.12</t>
  </si>
  <si>
    <t>Телята скота крупного рогатого молочного и мясного стада, живые</t>
  </si>
  <si>
    <t>Сперма скота крупного рогатого и буйволов</t>
  </si>
  <si>
    <t>01.42.20</t>
  </si>
  <si>
    <t>01.43.10</t>
  </si>
  <si>
    <t>Верблюды и веблюдовые, живые</t>
  </si>
  <si>
    <t>01.44.10</t>
  </si>
  <si>
    <t>01.45.11</t>
  </si>
  <si>
    <t>Овцы живые</t>
  </si>
  <si>
    <t>01.45.12</t>
  </si>
  <si>
    <t>01.45.21</t>
  </si>
  <si>
    <t>01.45.22</t>
  </si>
  <si>
    <t>Шерсть стриженная с овец и коз, немытая (включая промытую руном)</t>
  </si>
  <si>
    <t>01.45.30</t>
  </si>
  <si>
    <t>Свиньи, живые</t>
  </si>
  <si>
    <t>01.46.10</t>
  </si>
  <si>
    <t>01.47.11</t>
  </si>
  <si>
    <t>Куры, живые</t>
  </si>
  <si>
    <t>01.47.12</t>
  </si>
  <si>
    <t>Индюки, живые</t>
  </si>
  <si>
    <t>01.47.13</t>
  </si>
  <si>
    <t>Гуси, живые</t>
  </si>
  <si>
    <t>01.47.14</t>
  </si>
  <si>
    <t>Утки и цесарки, живые</t>
  </si>
  <si>
    <t>01.47.21</t>
  </si>
  <si>
    <t>Яйца куриные в скорлупе, свежие</t>
  </si>
  <si>
    <t>01.47.22</t>
  </si>
  <si>
    <t>01.47.23</t>
  </si>
  <si>
    <t>Яйца для инкубации</t>
  </si>
  <si>
    <t>01.49.11</t>
  </si>
  <si>
    <t>Кролики домашние, живые</t>
  </si>
  <si>
    <t>01.49.12</t>
  </si>
  <si>
    <t>01.49.13</t>
  </si>
  <si>
    <t>Рептилии, выращиваемые на ферме (включая змей и черепах), живые</t>
  </si>
  <si>
    <t>01.49.19</t>
  </si>
  <si>
    <t>Животные прочие, выращиваемые на ферме, живые, не включенные в другие группировки</t>
  </si>
  <si>
    <t>01.49.21</t>
  </si>
  <si>
    <t>01.49.22</t>
  </si>
  <si>
    <t>Молоко сырое, не включенное в другие группировки</t>
  </si>
  <si>
    <t>01.49.23</t>
  </si>
  <si>
    <t>Улитки свежие, охлажденные, мороженые, сушеные или в рассоле, кроме липариса (улиток морских)</t>
  </si>
  <si>
    <t>01.49.24</t>
  </si>
  <si>
    <t>01.49.25</t>
  </si>
  <si>
    <t>19.20.32</t>
  </si>
  <si>
    <t>19.20.41</t>
  </si>
  <si>
    <t>Вазелин нефтяной; парафин; озокерит</t>
  </si>
  <si>
    <t>19.20.42</t>
  </si>
  <si>
    <t>Услуги в области производства нефтепродуктов</t>
  </si>
  <si>
    <t>19.20.99</t>
  </si>
  <si>
    <t>08.99.10</t>
  </si>
  <si>
    <t>08.99.21</t>
  </si>
  <si>
    <t>08.99.22</t>
  </si>
  <si>
    <t>08.99.29</t>
  </si>
  <si>
    <t>Породы горные и минералы природные, не включенные в другие группировки</t>
  </si>
  <si>
    <t>Услуги по бурению скважин на нефть и газ природный</t>
  </si>
  <si>
    <t>Услуги по установке, ремонту и демонтажу буровых вышек и услуги вспомогательные прочие в области добычи нефти и газа природного</t>
  </si>
  <si>
    <t>09.90.11</t>
  </si>
  <si>
    <t>09.90.19</t>
  </si>
  <si>
    <t>Баранина свежая или охлажденная</t>
  </si>
  <si>
    <t>Козлятина, свежая или охлажденная</t>
  </si>
  <si>
    <t>Бревна тропических пород</t>
  </si>
  <si>
    <t>02.20.14</t>
  </si>
  <si>
    <t>02.30.11</t>
  </si>
  <si>
    <t>Балата, гуттаперча, гуаюль, чикл и смолы природные аналогичные</t>
  </si>
  <si>
    <t>02.30.12</t>
  </si>
  <si>
    <t>02.30.20</t>
  </si>
  <si>
    <t>02.30.30</t>
  </si>
  <si>
    <t>Плоды съедобные дикорастущие</t>
  </si>
  <si>
    <t>02.30.40</t>
  </si>
  <si>
    <t>02.40.10</t>
  </si>
  <si>
    <t>03.00.11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</si>
  <si>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</si>
  <si>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</si>
  <si>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</si>
  <si>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</si>
  <si>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</si>
  <si>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</si>
  <si>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</si>
  <si>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</si>
  <si>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</si>
  <si>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</si>
  <si>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109 Ар</t>
  </si>
  <si>
    <t>110 Миллиметр кубический</t>
  </si>
  <si>
    <t>111 Миллилитр (куб. см.)</t>
  </si>
  <si>
    <t>112 Литр (куб. дм.)</t>
  </si>
  <si>
    <t>113 Метр кубический</t>
  </si>
  <si>
    <t>114 Тысяча метров кубических</t>
  </si>
  <si>
    <t>115 Миллиард метров кубических</t>
  </si>
  <si>
    <t>116 Декалитр</t>
  </si>
  <si>
    <t>117 Сантилитр</t>
  </si>
  <si>
    <t>118 Децилитр</t>
  </si>
  <si>
    <t>119 Тысяча декалитров</t>
  </si>
  <si>
    <t>120 Миллион декалитров</t>
  </si>
  <si>
    <t>121 Метр кубический плотный</t>
  </si>
  <si>
    <t>122 Гектолитр</t>
  </si>
  <si>
    <t>123 Метр кубический условный</t>
  </si>
  <si>
    <t>124 Тысяча метров кубических условных</t>
  </si>
  <si>
    <t>125 Миллион метров кубических переработки газа</t>
  </si>
  <si>
    <t>126 Мегалитр</t>
  </si>
  <si>
    <t>127 Тысяча метров кубических плотных</t>
  </si>
  <si>
    <t>128 Тысяча полулитров</t>
  </si>
  <si>
    <t>129 Миллион полулитров</t>
  </si>
  <si>
    <t>131 Дюйм кубический</t>
  </si>
  <si>
    <t>132 Фут кубический</t>
  </si>
  <si>
    <t>133 Ярд кубический</t>
  </si>
  <si>
    <t>134 Метр кубический вместимости</t>
  </si>
  <si>
    <t>135 Унция жидкостная СК</t>
  </si>
  <si>
    <t>136 Джилл СК</t>
  </si>
  <si>
    <t>137 Пинта СК</t>
  </si>
  <si>
    <t>138 Кварта СК</t>
  </si>
  <si>
    <t>139 Галлон СК</t>
  </si>
  <si>
    <t>140 Бушель СК</t>
  </si>
  <si>
    <t>141 Унция жидкостная США</t>
  </si>
  <si>
    <t>142 Джилл США</t>
  </si>
  <si>
    <t>143 Пинта жидкостная США</t>
  </si>
  <si>
    <t>144 Кварта жидкостная США</t>
  </si>
  <si>
    <t>145 Галлон жидкостный США</t>
  </si>
  <si>
    <t>146 Баррель (нефтяной) США</t>
  </si>
  <si>
    <t>147 Пинта сухая США</t>
  </si>
  <si>
    <t>148 Кварта сухая США</t>
  </si>
  <si>
    <t>149 Галлон сухой США</t>
  </si>
  <si>
    <t>150 Бушель США</t>
  </si>
  <si>
    <t>151 Баррель сухой США</t>
  </si>
  <si>
    <t>152 Стандарт</t>
  </si>
  <si>
    <t>153 Корд</t>
  </si>
  <si>
    <t>154 Тысяча бордфутов</t>
  </si>
  <si>
    <t>156 Тысяча метров кубических приведенных</t>
  </si>
  <si>
    <t>159 Миллион метров кубических</t>
  </si>
  <si>
    <t>160 Гектограмм</t>
  </si>
  <si>
    <t>161 Миллиграмм</t>
  </si>
  <si>
    <t>162 Карат метрический</t>
  </si>
  <si>
    <t>163 Грамм</t>
  </si>
  <si>
    <t>165 Тысяча каратов метрических</t>
  </si>
  <si>
    <t>166 Килограмм</t>
  </si>
  <si>
    <t>167 Миллион каратов метрических</t>
  </si>
  <si>
    <t>168 Тонна (метрическая)</t>
  </si>
  <si>
    <t>169 Тысяча тонн</t>
  </si>
  <si>
    <t>170 Килотонна</t>
  </si>
  <si>
    <t>171 Миллион тонн</t>
  </si>
  <si>
    <t>172 Тонна условного топлива</t>
  </si>
  <si>
    <t>173 Сантиграмм</t>
  </si>
  <si>
    <t>175 Тысяча тонн условного топлива</t>
  </si>
  <si>
    <t>176 Миллион тонн условного топлива</t>
  </si>
  <si>
    <t>177 Тысяча тонн единовременного хранения</t>
  </si>
  <si>
    <t>178 Тысяча тонн переработки</t>
  </si>
  <si>
    <t>179 Тонна условная</t>
  </si>
  <si>
    <t>181 Тонна брутто-регистровая</t>
  </si>
  <si>
    <t>182 Тонна нетто-регистровая</t>
  </si>
  <si>
    <t>183 Тонна обмерная (фрахтовая)</t>
  </si>
  <si>
    <t>184 Водоизмещение</t>
  </si>
  <si>
    <t>185 Грузоподъемность в метрических тоннах</t>
  </si>
  <si>
    <t>186 Фунт СК, США (0,45359237 кг)</t>
  </si>
  <si>
    <t>187 Унция СК, США (28,349523 г)</t>
  </si>
  <si>
    <t>188 Драхма СК (1,771745 г)</t>
  </si>
  <si>
    <t>189 Гран СК, США</t>
  </si>
  <si>
    <t>190 Стоун СК</t>
  </si>
  <si>
    <t>191 Квартер СК</t>
  </si>
  <si>
    <t>192 Центал СК</t>
  </si>
  <si>
    <t>193 Центнер США</t>
  </si>
  <si>
    <t>194 Центнер длинный СК</t>
  </si>
  <si>
    <t>195 Тонна короткая СК, США</t>
  </si>
  <si>
    <t>196 Тонна длинная СК, США</t>
  </si>
  <si>
    <t>197 Скрупул СК, США</t>
  </si>
  <si>
    <t>198 Пеннивейт СК, США</t>
  </si>
  <si>
    <t>199 Драхма СК (3,887935 г)</t>
  </si>
  <si>
    <t>200 Драхма США</t>
  </si>
  <si>
    <t>201 Унция СК, США, унция тройская (31,10348 г)</t>
  </si>
  <si>
    <t>202 Фунт тройский США (0,373242 кг)</t>
  </si>
  <si>
    <t>212 Ватт</t>
  </si>
  <si>
    <t>213 Мощность эффективная</t>
  </si>
  <si>
    <t>214 Киловатт</t>
  </si>
  <si>
    <t>215 Тысяча киловатт (мегаватт)</t>
  </si>
  <si>
    <t>216 Миллион киловатт (гигаватт)</t>
  </si>
  <si>
    <t>222 Вольт</t>
  </si>
  <si>
    <t>223 Киловольт</t>
  </si>
  <si>
    <t>226 Вольт-ампер</t>
  </si>
  <si>
    <t>227 Киловольт-ампер</t>
  </si>
  <si>
    <t>228 Мегавольт-ампер</t>
  </si>
  <si>
    <t>229 Вар</t>
  </si>
  <si>
    <t>230 Киловар</t>
  </si>
  <si>
    <t>231 Метр в час</t>
  </si>
  <si>
    <t>232 Килокалория</t>
  </si>
  <si>
    <t>233 Гигакалория</t>
  </si>
  <si>
    <t>234 Тысяча гигакалорий</t>
  </si>
  <si>
    <t>235 Миллион гигакалорий</t>
  </si>
  <si>
    <t>236 Калория в час</t>
  </si>
  <si>
    <t>237 Килокалория в час</t>
  </si>
  <si>
    <t>238 Гигакалория в час</t>
  </si>
  <si>
    <t>239 Тысяча гигакалорий в час</t>
  </si>
  <si>
    <t>240 Мегакалория</t>
  </si>
  <si>
    <t>241 Миллион ампер-часов</t>
  </si>
  <si>
    <t>242 Миллион киловольт-ампер</t>
  </si>
  <si>
    <t>243 Ватт-час</t>
  </si>
  <si>
    <t>245 Киловатт-час</t>
  </si>
  <si>
    <t>246 Тысяча киловатт час (мегаватт-час)</t>
  </si>
  <si>
    <t>247 Миллион киловатт час (гигаватт-час)</t>
  </si>
  <si>
    <t>248 Киловольт-ампер реактивный</t>
  </si>
  <si>
    <t>249 Миллиард киловатт-часов</t>
  </si>
  <si>
    <t>250 Тысяча киловольт-ампер реактивных</t>
  </si>
  <si>
    <t>Услуги железнодорожного транспорта пассажирского экскурсионного</t>
  </si>
  <si>
    <t>49.20.11</t>
  </si>
  <si>
    <t>49.20.12</t>
  </si>
  <si>
    <t>Услуги железнодорожного транспорта по перевозкам нефтепродуктов в вагонах-цистернах</t>
  </si>
  <si>
    <t>49.20.13</t>
  </si>
  <si>
    <t>Услуги железнодорожного транспорта по перевозкам прочих жидких или газообразных грузов в массе в вагонах-цистернах</t>
  </si>
  <si>
    <t>49.20.14</t>
  </si>
  <si>
    <t>49.20.15</t>
  </si>
  <si>
    <t>Услуги железнодорожного транспорта по перевозкам почты</t>
  </si>
  <si>
    <t>49.20.16</t>
  </si>
  <si>
    <t>Услуги железнодорожного транспорта по перевозкам сухих грузов навалом</t>
  </si>
  <si>
    <t>49.20.19</t>
  </si>
  <si>
    <t>Услуги железнодорожного транспорта по городским и пригородным перевозкам пассажиров по расписанию</t>
  </si>
  <si>
    <t>49.31.10</t>
  </si>
  <si>
    <t>49.31.21</t>
  </si>
  <si>
    <t>49.31.22</t>
  </si>
  <si>
    <t>49.32.11</t>
  </si>
  <si>
    <t>Услуги такси</t>
  </si>
  <si>
    <t>49.32.12</t>
  </si>
  <si>
    <t>Услуги по аренде легковых автомобилей с водителем</t>
  </si>
  <si>
    <t>49.39.11</t>
  </si>
  <si>
    <t>49.39.12</t>
  </si>
  <si>
    <t>49.39.13</t>
  </si>
  <si>
    <t>49.39.20</t>
  </si>
  <si>
    <t>49.39.31</t>
  </si>
  <si>
    <t>287 Генри</t>
  </si>
  <si>
    <t>288 Кельвин</t>
  </si>
  <si>
    <t>289 Ньютон</t>
  </si>
  <si>
    <t>290 Герц</t>
  </si>
  <si>
    <t>291 Килогерц</t>
  </si>
  <si>
    <t>292 Мегагерц</t>
  </si>
  <si>
    <t>294 Паскаль</t>
  </si>
  <si>
    <t>296 Сименс</t>
  </si>
  <si>
    <t>297 Килопаскаль</t>
  </si>
  <si>
    <t>298 Мегапаскаль</t>
  </si>
  <si>
    <t>300 Атмосфера физическая</t>
  </si>
  <si>
    <t>301 Атмосфера техническая</t>
  </si>
  <si>
    <t>302 Гигабеккерель</t>
  </si>
  <si>
    <t>304 Милликюри</t>
  </si>
  <si>
    <t>305 Кюри</t>
  </si>
  <si>
    <t>306 Грамм делящихся изотопов</t>
  </si>
  <si>
    <t>308 Миллибар</t>
  </si>
  <si>
    <t>309 Бар</t>
  </si>
  <si>
    <t>310 Гектобар</t>
  </si>
  <si>
    <t>312 Килобар</t>
  </si>
  <si>
    <t>313 Тесла</t>
  </si>
  <si>
    <t>314 Фарад</t>
  </si>
  <si>
    <t>316 Килограмм на кубический метр</t>
  </si>
  <si>
    <t>317 Пикофарад</t>
  </si>
  <si>
    <t>318 Микрофарад</t>
  </si>
  <si>
    <t>321 Зиверт</t>
  </si>
  <si>
    <t>323 Беккерель</t>
  </si>
  <si>
    <t>Фотопластины и фотопленка, экспонированные и проявленные, для офсетного воспроизведения</t>
  </si>
  <si>
    <t>74.20.19</t>
  </si>
  <si>
    <t>74.20.21</t>
  </si>
  <si>
    <t>74.20.22</t>
  </si>
  <si>
    <t>74.20.23</t>
  </si>
  <si>
    <t>74.20.24</t>
  </si>
  <si>
    <t>Услуги по аэрофотосъемке</t>
  </si>
  <si>
    <t>74.20.29</t>
  </si>
  <si>
    <t>Услуги по фотографии специализированной прочие</t>
  </si>
  <si>
    <t>74.20.31</t>
  </si>
  <si>
    <t>Услуги по обработке фотоматериалов</t>
  </si>
  <si>
    <t>74.20.32</t>
  </si>
  <si>
    <t>Услуги по реставрации и ретушированию фотографий</t>
  </si>
  <si>
    <t>74.20.39</t>
  </si>
  <si>
    <t>Услуги в области фотографии, не включенные в другие группировки</t>
  </si>
  <si>
    <t>74.30.11</t>
  </si>
  <si>
    <t>Услуги по письменному переводу</t>
  </si>
  <si>
    <t>74.30.12</t>
  </si>
  <si>
    <t>Услуги по устному переводу</t>
  </si>
  <si>
    <t>74.90.11</t>
  </si>
  <si>
    <t>Услуги по проверке счетов-фактур и предоставлению информации о фрахтовых ставках</t>
  </si>
  <si>
    <t>74.90.12</t>
  </si>
  <si>
    <t>74.90.13</t>
  </si>
  <si>
    <t>Услуги консультационные в области экологии</t>
  </si>
  <si>
    <t>74.90.14</t>
  </si>
  <si>
    <t>74.90.15</t>
  </si>
  <si>
    <t>Услуги консультационные по обеспечению безопасности</t>
  </si>
  <si>
    <t>74.90.19</t>
  </si>
  <si>
    <t>Услуги профессиональные, технические и коммерческие прочие, не включенные в другие группировки</t>
  </si>
  <si>
    <t>74.90.20</t>
  </si>
  <si>
    <t>75.00.11</t>
  </si>
  <si>
    <t>Услуги ветеринарные для домашних животных</t>
  </si>
  <si>
    <t>75.00.12</t>
  </si>
  <si>
    <t>Услуги ветеринарные для домашнего скота</t>
  </si>
  <si>
    <t>75.00.19</t>
  </si>
  <si>
    <t>Услуги ветеринарные прочие</t>
  </si>
  <si>
    <t>Услуги по аренде средств транспортных грузовых без водителей</t>
  </si>
  <si>
    <t>Услуги по аренде средств транспортных прочих без водителей</t>
  </si>
  <si>
    <t>77.21.10</t>
  </si>
  <si>
    <t>Услуги по аренде (прокату) видеопленок и дисков</t>
  </si>
  <si>
    <t>77.22.10</t>
  </si>
  <si>
    <t>77.29.11</t>
  </si>
  <si>
    <t>77.29.12</t>
  </si>
  <si>
    <t>77.29.13</t>
  </si>
  <si>
    <t>Услуги по аренде (прокату) музыкальных инструментов</t>
  </si>
  <si>
    <t>77.29.14</t>
  </si>
  <si>
    <t>77.29.15</t>
  </si>
  <si>
    <t>Услуги по аренде (прокату) изделий текстильных, одежды и обуви</t>
  </si>
  <si>
    <t>77.29.16</t>
  </si>
  <si>
    <t>77.29.19</t>
  </si>
  <si>
    <t>Услуги по аренде машин и оборудования сельскохозяйственных</t>
  </si>
  <si>
    <t>77.31.10</t>
  </si>
  <si>
    <t>77.32.10</t>
  </si>
  <si>
    <t>77.33.11</t>
  </si>
  <si>
    <t>77.33.12</t>
  </si>
  <si>
    <t>Услуги по аренде компьютеров</t>
  </si>
  <si>
    <t>Услуги по аренде средств транспортных водных</t>
  </si>
  <si>
    <t>77.34.10</t>
  </si>
  <si>
    <t>Услуги по аренде средств транспортных воздушных</t>
  </si>
  <si>
    <t>77.35.10</t>
  </si>
  <si>
    <t>77.39.11</t>
  </si>
  <si>
    <t>Услуги по аренде средств транспортных железнодорожных</t>
  </si>
  <si>
    <t>77.39.12</t>
  </si>
  <si>
    <t>Услуги по аренде контейнеров</t>
  </si>
  <si>
    <t>77.39.13</t>
  </si>
  <si>
    <t>77.39.14</t>
  </si>
  <si>
    <t>77.39.19</t>
  </si>
  <si>
    <t>77.40.11</t>
  </si>
  <si>
    <t>77.40.12</t>
  </si>
  <si>
    <t>77.40.13</t>
  </si>
  <si>
    <t>Услуги по предоставлению лицензий на право на разработку и оценку полезных ископаемых</t>
  </si>
  <si>
    <t>77.40.19</t>
  </si>
  <si>
    <t>Услуги по поиску исполнительского персонала</t>
  </si>
  <si>
    <t>Услуги по определению на постоянное место работы, кроме услуг по поиску исполнительского персонала</t>
  </si>
  <si>
    <t>78.20.11</t>
  </si>
  <si>
    <t>78.20.12</t>
  </si>
  <si>
    <t>78.20.13</t>
  </si>
  <si>
    <t>Услуги агентств по временному трудоустройству по обеспечению персоналом торговым</t>
  </si>
  <si>
    <t>78.20.14</t>
  </si>
  <si>
    <t>78.20.15</t>
  </si>
  <si>
    <t>Трубы и трубки прочие круглого сечения стальные</t>
  </si>
  <si>
    <t>24.20.14</t>
  </si>
  <si>
    <t>Трубы и трубки некруглого сечения и профили пустотелые стальные</t>
  </si>
  <si>
    <t>24.20.21</t>
  </si>
  <si>
    <t>24.20.22</t>
  </si>
  <si>
    <t>24.20.23</t>
  </si>
  <si>
    <t>24.20.24</t>
  </si>
  <si>
    <t>24.20.31</t>
  </si>
  <si>
    <t>24.20.32</t>
  </si>
  <si>
    <t>24.20.33</t>
  </si>
  <si>
    <t>24.20.34</t>
  </si>
  <si>
    <t>Трубы и трубки некруглого сечения, сварные, с наружным диаметром не более 406,4 мм, стальные</t>
  </si>
  <si>
    <t>24.20.35</t>
  </si>
  <si>
    <t>Фитинги для труб стальные, не литые</t>
  </si>
  <si>
    <t>24.20.40</t>
  </si>
  <si>
    <t>Услуги в области производства труб, трубок, профилей и фитингов для труб стальных</t>
  </si>
  <si>
    <t>Услуги по бронированию помещений для проживания</t>
  </si>
  <si>
    <t>Услуги по бронированию мест в круизах</t>
  </si>
  <si>
    <t>Услуги по бронированию мест в комплексных турах</t>
  </si>
  <si>
    <t>Услуги туристских менеджеров</t>
  </si>
  <si>
    <t>79.90.11</t>
  </si>
  <si>
    <t>Услуги по развитию туризма</t>
  </si>
  <si>
    <t>79.90.12</t>
  </si>
  <si>
    <t>Услуги туристические экскурсионные</t>
  </si>
  <si>
    <t>79.90.20</t>
  </si>
  <si>
    <t>79.90.31</t>
  </si>
  <si>
    <t>Услуги службы предварительных заказов</t>
  </si>
  <si>
    <t>79.90.32</t>
  </si>
  <si>
    <t>79.90.39</t>
  </si>
  <si>
    <t>Услуги охранников</t>
  </si>
  <si>
    <t>Услуги по обеспечению безопасности прочие</t>
  </si>
  <si>
    <t>Услуги в области систем безопасности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</si>
  <si>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</si>
  <si>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</si>
  <si>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</si>
  <si>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</si>
  <si>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</si>
  <si>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</si>
  <si>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</si>
  <si>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</si>
  <si>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</si>
  <si>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</si>
  <si>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</si>
  <si>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</si>
  <si>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</si>
  <si>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</si>
  <si>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</si>
  <si>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</si>
  <si>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</si>
  <si>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 xml:space="preserve">Трансферты другим уровням государственного управления_x000D_
_x000D_
</t>
  </si>
  <si>
    <t>Создание интегрированной автоматизированной информационной системы «е-Минфин»</t>
  </si>
  <si>
    <t>Модернизация информационных систем Налоговых органов, связанных с изменением налогового законодательства</t>
  </si>
  <si>
    <t>Экспертиза и оценка документации по вопросам бюджетных инвестиций и концессии</t>
  </si>
  <si>
    <t>Финансирование политических партий</t>
  </si>
  <si>
    <t>Строительство, реконструкция объектов для органов прокуратуры</t>
  </si>
  <si>
    <t>Отдел образования, физической культуры и спорта района (города областного значения)</t>
  </si>
  <si>
    <t>Внедрение новых технологий обучения в государственной системе образования за счет целевых трансфертов из республиканского бюджета</t>
  </si>
  <si>
    <t>Увеличение уставного капитала АО «Новый университет Астаны»</t>
  </si>
  <si>
    <t>Отдел строительства, архитектуры и градостроительства района (города областного значения)</t>
  </si>
  <si>
    <t>Услуги мобильной связи - параметры вызовов</t>
  </si>
  <si>
    <t>61.20.13</t>
  </si>
  <si>
    <t>Услуги связи по предоставлению телекоммуникаций беспроводных</t>
  </si>
  <si>
    <t>61.20.20</t>
  </si>
  <si>
    <t>61.20.30</t>
  </si>
  <si>
    <t>61.20.41</t>
  </si>
  <si>
    <t>61.20.42</t>
  </si>
  <si>
    <t>61.20.49</t>
  </si>
  <si>
    <t>Услуги телекоммуникационные беспроводные через Интернет прочие</t>
  </si>
  <si>
    <t>Услуги по распространению программ по сетям беспроводным</t>
  </si>
  <si>
    <t>61.20.50</t>
  </si>
  <si>
    <t>61.30.10</t>
  </si>
  <si>
    <t>Услуги по распространению программ через спутник</t>
  </si>
  <si>
    <t>61.30.20</t>
  </si>
  <si>
    <t>Услуги телекоммуникационные прочие</t>
  </si>
  <si>
    <t>61.90.10</t>
  </si>
  <si>
    <t>Услуги по проектированию и разработке программ прикладных</t>
  </si>
  <si>
    <t>Услуги по проектированию и разработке сетей и систем</t>
  </si>
  <si>
    <t>Оригиналы программного обеспечения для компьютерных игр</t>
  </si>
  <si>
    <t>Оригиналы программных обеспечений прочих</t>
  </si>
  <si>
    <t>Услуги консультационные по техническому обеспечению</t>
  </si>
  <si>
    <t>Услуги по технической поддержке информационных технологий</t>
  </si>
  <si>
    <t>62.02.30</t>
  </si>
  <si>
    <t>Услуги по управлению сетью</t>
  </si>
  <si>
    <t>Услуги по управлению системами компьютерными</t>
  </si>
  <si>
    <t>Услуги по установке компьютеров и периферийного оборудования</t>
  </si>
  <si>
    <t>Услуги по обеспечению программами прикладными</t>
  </si>
  <si>
    <t>Услуги по обеспечению инфраструктурой для размещения данных и информационных технологий прочих</t>
  </si>
  <si>
    <t>Потоковая передача видеоданных</t>
  </si>
  <si>
    <t>Потоковая передача аудиоданных</t>
  </si>
  <si>
    <t>Содержание веб порталов</t>
  </si>
  <si>
    <t>63.91.11</t>
  </si>
  <si>
    <t>63.91.12</t>
  </si>
  <si>
    <t>Услуги информационные, не включенные в другие группировки</t>
  </si>
  <si>
    <t>63.99.10</t>
  </si>
  <si>
    <t>Сборники оригиналов фактов, сведений</t>
  </si>
  <si>
    <t>63.99.20</t>
  </si>
  <si>
    <t>Услуги банков центральных</t>
  </si>
  <si>
    <t>Услуги по посредничеству денежно-кредитному прочие</t>
  </si>
  <si>
    <t>64.19.11</t>
  </si>
  <si>
    <t>Услуги по вкладам, предоставляемые корпоративным вкладчикам и учреждениям-вкладчикам</t>
  </si>
  <si>
    <t>64.19.12</t>
  </si>
  <si>
    <t>с.о.им.Кудайбергена Жубанова</t>
  </si>
  <si>
    <t>с.аул 10</t>
  </si>
  <si>
    <t>154847302</t>
  </si>
  <si>
    <t>точка Жалпак</t>
  </si>
  <si>
    <t>154847303</t>
  </si>
  <si>
    <t>82.20.10</t>
  </si>
  <si>
    <t>82.30.11</t>
  </si>
  <si>
    <t>Услуги по организации конференций</t>
  </si>
  <si>
    <t>82.30.12</t>
  </si>
  <si>
    <t>Услуги по организации выставок торговых</t>
  </si>
  <si>
    <t>82.91.11</t>
  </si>
  <si>
    <t>Услуги по предоставлению информации, касающейся кредитов</t>
  </si>
  <si>
    <t>82.91.12</t>
  </si>
  <si>
    <t>82.92.10</t>
  </si>
  <si>
    <t>82.99.11</t>
  </si>
  <si>
    <t>82.99.12</t>
  </si>
  <si>
    <t>Услуги вспомогательные телефонистов</t>
  </si>
  <si>
    <t>82.99.19</t>
  </si>
  <si>
    <t>Услуги вспомогательные коммерческие прочие, не включенные в другие группировки</t>
  </si>
  <si>
    <t>Услуги в области исполнительной и законодательной деятельности</t>
  </si>
  <si>
    <t>Услуги по вкладам, предоставляемые другим вкладчикам</t>
  </si>
  <si>
    <t>64.19.21</t>
  </si>
  <si>
    <t>Услуги по предоставлению кредитов межотраслевых учреждениями денежно-кредитными</t>
  </si>
  <si>
    <t>64.19.22</t>
  </si>
  <si>
    <t>64.19.23</t>
  </si>
  <si>
    <t>64.19.24</t>
  </si>
  <si>
    <t>64.19.25</t>
  </si>
  <si>
    <t>64.19.26</t>
  </si>
  <si>
    <t>64.19.29</t>
  </si>
  <si>
    <t>64.19.30</t>
  </si>
  <si>
    <t>Услуги компаний холдинговых</t>
  </si>
  <si>
    <t>64.20.10</t>
  </si>
  <si>
    <t>Услуги трестов, фондов и объектов финансовых аналогичных</t>
  </si>
  <si>
    <t>64.30.10</t>
  </si>
  <si>
    <t>Услуги по лизингу финансовому</t>
  </si>
  <si>
    <t>64.91.10</t>
  </si>
  <si>
    <t>64.92.11</t>
  </si>
  <si>
    <t>Услуги по предоставлению кредитов межотраслевых учреждениями, кроме денежно-кредитных</t>
  </si>
  <si>
    <t>64.92.12</t>
  </si>
  <si>
    <t>Услуги по предоставлению кредитов потребительских учреждениями, кроме денежно-кредитных</t>
  </si>
  <si>
    <t>64.92.13</t>
  </si>
  <si>
    <t>64.92.14</t>
  </si>
  <si>
    <t>64.92.15</t>
  </si>
  <si>
    <t>64.92.16</t>
  </si>
  <si>
    <t>64.92.19</t>
  </si>
  <si>
    <t>Услуги по предоставлению кредитов прочих учреждениями, кроме денежно-кредитных</t>
  </si>
  <si>
    <t>64.99.11</t>
  </si>
  <si>
    <t>64.99.19</t>
  </si>
  <si>
    <t>Услуги по страхованию жизни</t>
  </si>
  <si>
    <t>Услуги по страхованию от несчастных случаев</t>
  </si>
  <si>
    <t>Услуги по страхованию от болезней</t>
  </si>
  <si>
    <t>Услуги по страхованию автотранспорта, гражданская ответственность</t>
  </si>
  <si>
    <t>Услуги по страхованию подвижного состава железных дорог</t>
  </si>
  <si>
    <t>65.12.32</t>
  </si>
  <si>
    <t>Услуги по страхованию самолетов</t>
  </si>
  <si>
    <t>65.12.33</t>
  </si>
  <si>
    <t>Услуги по страхованию воздушного транспорта прочего</t>
  </si>
  <si>
    <t>65.12.34</t>
  </si>
  <si>
    <t>65.12.35</t>
  </si>
  <si>
    <t>Услуги по установке оборудования профессионального электронного</t>
  </si>
  <si>
    <t>33.20.50</t>
  </si>
  <si>
    <t>Услуги по установке оборудования для контроля технологических процессов</t>
  </si>
  <si>
    <t>33.20.60</t>
  </si>
  <si>
    <t>33.20.70</t>
  </si>
  <si>
    <t>Электроэнергия</t>
  </si>
  <si>
    <t>Услуги по передаче электроэнергии</t>
  </si>
  <si>
    <t>Услуги по распределению электроэнергии</t>
  </si>
  <si>
    <t>35.13.10</t>
  </si>
  <si>
    <t>Услуги по продаже электроэнергии</t>
  </si>
  <si>
    <t>35.14.10</t>
  </si>
  <si>
    <t>35.21.10</t>
  </si>
  <si>
    <t>Услуги по распределению топлива газообразного трубопроводного</t>
  </si>
  <si>
    <t>35.22.10</t>
  </si>
  <si>
    <t>Услуги по продаже топлива газообразного трубопроводного</t>
  </si>
  <si>
    <t>35.23.10</t>
  </si>
  <si>
    <t>35.30.11</t>
  </si>
  <si>
    <t>Пар и вода горячая</t>
  </si>
  <si>
    <t>35.30.12</t>
  </si>
  <si>
    <t>Услуги по снабжению паром и водой горячей по трубопроводам</t>
  </si>
  <si>
    <t>35.30.21</t>
  </si>
  <si>
    <t>35.30.22</t>
  </si>
  <si>
    <t>Услуги по снабжению воздухом и водой охлажденными</t>
  </si>
  <si>
    <t>36.00.11</t>
  </si>
  <si>
    <t>36.00.12</t>
  </si>
  <si>
    <t>Услуги по обработке и распределению воды по трубопроводам</t>
  </si>
  <si>
    <t>36.00.20</t>
  </si>
  <si>
    <t>Услуги по продаже воды по трубопроводам</t>
  </si>
  <si>
    <t>36.00.30</t>
  </si>
  <si>
    <t>37.00.11</t>
  </si>
  <si>
    <t>Услуги по удалению и обработке сточных вод</t>
  </si>
  <si>
    <t>37.00.12</t>
  </si>
  <si>
    <t>Услуги по обработке выгребных ям и отстойников</t>
  </si>
  <si>
    <t>Воды сточные</t>
  </si>
  <si>
    <t>37.00.20</t>
  </si>
  <si>
    <t>Услуги по сбору отходов неопасных, непригодных для повторного использования, муниципальных (городских)</t>
  </si>
  <si>
    <t>Услуги по сбору отходов неопасных, непригодных для повторного использования, прочих</t>
  </si>
  <si>
    <t>38.11.31</t>
  </si>
  <si>
    <t>38.11.39</t>
  </si>
  <si>
    <t>Отходы неопасные, непригодные для повторного использования, прочие</t>
  </si>
  <si>
    <t>38.11.41</t>
  </si>
  <si>
    <t>Суда и средства плавучие прочие, идущие на слом</t>
  </si>
  <si>
    <t>38.11.49</t>
  </si>
  <si>
    <t>38.11.51</t>
  </si>
  <si>
    <t>Отходы стекла</t>
  </si>
  <si>
    <t>38.11.52</t>
  </si>
  <si>
    <t>38.11.53</t>
  </si>
  <si>
    <t>Шины резиновые использованные</t>
  </si>
  <si>
    <t>38.11.54</t>
  </si>
  <si>
    <t>Револьверы, пистолеты, оружие огнестрельное не боевое и устройства аналогичные</t>
  </si>
  <si>
    <t>25.40.13</t>
  </si>
  <si>
    <t>Бомбы, снаряды и боеприпасы аналогичного типа; патроны, прочие боеприпасы и их части</t>
  </si>
  <si>
    <t>25.40.14</t>
  </si>
  <si>
    <t>Услуги в области производства оружия и систем вооружения</t>
  </si>
  <si>
    <t>25.40.99</t>
  </si>
  <si>
    <t>25.50.11</t>
  </si>
  <si>
    <t>Услуги по ковке металлов</t>
  </si>
  <si>
    <t>25.50.12</t>
  </si>
  <si>
    <t>Услуги по листовой штамповке металлов</t>
  </si>
  <si>
    <t>25.50.13</t>
  </si>
  <si>
    <t>Услуги по прочим видам штамповки</t>
  </si>
  <si>
    <t>Услуги в области порошковой металлургии</t>
  </si>
  <si>
    <t>25.50.20</t>
  </si>
  <si>
    <t>25.61.11</t>
  </si>
  <si>
    <t>25.61.12</t>
  </si>
  <si>
    <t>25.61.21</t>
  </si>
  <si>
    <t>25.61.22</t>
  </si>
  <si>
    <t>Услуги по обработке поверхностной металлов прочие</t>
  </si>
  <si>
    <t>Тали и подъемники, не включенные в другие группировки</t>
  </si>
  <si>
    <t>28.22.12</t>
  </si>
  <si>
    <t>28.22.13</t>
  </si>
  <si>
    <t>Домкраты; механизмы для поднятия транспортных средств</t>
  </si>
  <si>
    <t>28.22.14</t>
  </si>
  <si>
    <t>28.22.15</t>
  </si>
  <si>
    <t>28.22.16</t>
  </si>
  <si>
    <t>28.22.17</t>
  </si>
  <si>
    <t>Подъемники пневматические и прочие и конвейеры непрерывного действия для товаров или материалов</t>
  </si>
  <si>
    <t>28.22.18</t>
  </si>
  <si>
    <t>Оборудование подъемно-транспортное, погрузочное или разгрузочное прочее</t>
  </si>
  <si>
    <t>28.22.19</t>
  </si>
  <si>
    <t>Части оборудования подъемно-транспортного и погрузочно-разгрузочного</t>
  </si>
  <si>
    <t>28.22.20</t>
  </si>
  <si>
    <t>Услуги в области производства оборудования подъемно-транспортного</t>
  </si>
  <si>
    <t>28.22.99</t>
  </si>
  <si>
    <t>28.23.11</t>
  </si>
  <si>
    <t>28.23.12</t>
  </si>
  <si>
    <t>28.23.13</t>
  </si>
  <si>
    <t>28.23.21</t>
  </si>
  <si>
    <t>28.23.22</t>
  </si>
  <si>
    <t>Машины для печати офсетной листовые офисные</t>
  </si>
  <si>
    <t>28.23.23</t>
  </si>
  <si>
    <t>Оборудование офисное прочее</t>
  </si>
  <si>
    <t>28.23.24</t>
  </si>
  <si>
    <t>28.23.25</t>
  </si>
  <si>
    <t>Части и принадлежности оборудования офисного прочего</t>
  </si>
  <si>
    <t>28.23.26</t>
  </si>
  <si>
    <t>28.23.91</t>
  </si>
  <si>
    <t>28.23.99</t>
  </si>
  <si>
    <t>Услуги субподрядные в области производства машин и оборудования офисного (кроме компьютеров и периферийного оборудования)</t>
  </si>
  <si>
    <t>28.24.11</t>
  </si>
  <si>
    <t>28.24.12</t>
  </si>
  <si>
    <t>28.24.21</t>
  </si>
  <si>
    <t>Части инструментов электромеханических ручных со встроенным электродвигателем</t>
  </si>
  <si>
    <t>28.24.22</t>
  </si>
  <si>
    <t>Части инструментов ручных электромеханических и пневматических прочие</t>
  </si>
  <si>
    <t>28.24.99</t>
  </si>
  <si>
    <t>28.25.11</t>
  </si>
  <si>
    <t>28.25.12</t>
  </si>
  <si>
    <t>Оборудование для кондиционирования воздуха</t>
  </si>
  <si>
    <t>28.25.13</t>
  </si>
  <si>
    <t>28.25.14</t>
  </si>
  <si>
    <t>Оборудование и аппараты для фильтрования или очистки газов, не включенные в другие группировки</t>
  </si>
  <si>
    <t>Вентиляторы, кроме настольных, напольных, настенных, оконных, потолочных или кровельных</t>
  </si>
  <si>
    <t>28.25.20</t>
  </si>
  <si>
    <t>28.25.30</t>
  </si>
  <si>
    <t>28.25.99</t>
  </si>
  <si>
    <t>28.29.11</t>
  </si>
  <si>
    <t>28.29.12</t>
  </si>
  <si>
    <t>Оборудование для фильтрования или очистки жидкостей</t>
  </si>
  <si>
    <t>59.20.11</t>
  </si>
  <si>
    <t>59.20.12</t>
  </si>
  <si>
    <t>Услуги по записи в прямом эфире</t>
  </si>
  <si>
    <t>59.20.13</t>
  </si>
  <si>
    <t>Оригиналы звукозаписей</t>
  </si>
  <si>
    <t>59.20.21</t>
  </si>
  <si>
    <t>Услуги по производству радиопрограмм</t>
  </si>
  <si>
    <t>59.20.22</t>
  </si>
  <si>
    <t>Оригиналы радиопрограмм</t>
  </si>
  <si>
    <t>59.20.31</t>
  </si>
  <si>
    <t>Партитуры музыкальные печатные</t>
  </si>
  <si>
    <t>59.20.32</t>
  </si>
  <si>
    <t>59.20.33</t>
  </si>
  <si>
    <t>Аудиодиски, кассеты и носители прочие музыкальные</t>
  </si>
  <si>
    <t>59.20.34</t>
  </si>
  <si>
    <t>Аудиодиски и кассеты прочие</t>
  </si>
  <si>
    <t>59.20.35</t>
  </si>
  <si>
    <t>Услуги по загрузке музыки</t>
  </si>
  <si>
    <t>59.20.40</t>
  </si>
  <si>
    <t>Услуги по производству радиопрограмм и радиовещанию</t>
  </si>
  <si>
    <t>Оригиналы радиовещания</t>
  </si>
  <si>
    <t>Программы радиоканалов</t>
  </si>
  <si>
    <t>Время для рекламы на радио</t>
  </si>
  <si>
    <t>60.20.11</t>
  </si>
  <si>
    <t>Услуги по созданию и трансляции телепрограмм в режиме он-лайн, кроме подписки</t>
  </si>
  <si>
    <t>60.20.12</t>
  </si>
  <si>
    <t>60.20.13</t>
  </si>
  <si>
    <t>60.20.14</t>
  </si>
  <si>
    <t>Оригиналы телевещания</t>
  </si>
  <si>
    <t>60.20.20</t>
  </si>
  <si>
    <t>60.20.31</t>
  </si>
  <si>
    <t>Программы телеканалов, кроме телевидения по подписке</t>
  </si>
  <si>
    <t>60.20.32</t>
  </si>
  <si>
    <t>Программы телеканалов по подписке</t>
  </si>
  <si>
    <t>Время для рекламы на телевидении</t>
  </si>
  <si>
    <t>60.20.40</t>
  </si>
  <si>
    <t>Обеспечение закрытия шахт Карагандинского угольного бассейна</t>
  </si>
  <si>
    <t>Обеспечение радиационной безопасности на территории Республики Казахстан</t>
  </si>
  <si>
    <t>Ликвидация и консервация самоизливающихся нефтяных и гидрогеологических скважин</t>
  </si>
  <si>
    <t>Представление интересов государства в контрактах на проведение нефтяных операций, а также при транспортировке, переработке и реализации нефтепродуктов</t>
  </si>
  <si>
    <t>Подготовительная работа по развитию атомной энергетики</t>
  </si>
  <si>
    <t>Прикладные научные исследования в области геологии и использования недр</t>
  </si>
  <si>
    <t>Формирование геологической информации</t>
  </si>
  <si>
    <t>Региональные, геолого-съемочные, поисково-оценочные и поисково-разведочные работы</t>
  </si>
  <si>
    <t>Мониторинг минерально-сырьевой базы, недропользования, подземных вод и опасных геологических процессов</t>
  </si>
  <si>
    <t>Развитие информационных систем в недропользовании</t>
  </si>
  <si>
    <t>Прочие услуги в области топливно-энергетического комплекса и недропользования</t>
  </si>
  <si>
    <t>Мониторинг сейсмологической информации</t>
  </si>
  <si>
    <t>Услуги по координации деятельности в областях электроэнергетики, атомной энергетики, минеральных ресурсов, топливно-энергетического комплекса, угольной, нефтехимической, нефтегазовой промышленности и использования атомной энергии</t>
  </si>
  <si>
    <t>Совершенствование нормативно-технической базы в топливно-энергетическом комплексе</t>
  </si>
  <si>
    <t>Создание технопарка «Парк ядерных технологий» в городе Курчатове</t>
  </si>
  <si>
    <t>Материально-техническое оснащение Министерства энергетики и минеральных ресурсов Республики Казахстан</t>
  </si>
  <si>
    <t>Возмещение ущерба работникам ликвидированных шахт, переданных в республиканское государственное специализированное предприятие «Карагандаликвидшахт»</t>
  </si>
  <si>
    <t>Создание Центра ядерной медицины и биофизики</t>
  </si>
  <si>
    <t>Реализация инициативы прозрачности деятельности добывающих отраслей в Республике Казахстан</t>
  </si>
  <si>
    <t>Мониторинг ядерных испытаний</t>
  </si>
  <si>
    <t>Капуста цветная и брокколи</t>
  </si>
  <si>
    <t>01.13.14</t>
  </si>
  <si>
    <t>Салат</t>
  </si>
  <si>
    <t>01.13.15</t>
  </si>
  <si>
    <t>Цикорий</t>
  </si>
  <si>
    <t>01.13.16</t>
  </si>
  <si>
    <t>Шпинат</t>
  </si>
  <si>
    <t>01.13.17</t>
  </si>
  <si>
    <t>Артишоки</t>
  </si>
  <si>
    <t>01.13.19</t>
  </si>
  <si>
    <t>Овощи листовые или стручковые прочие</t>
  </si>
  <si>
    <t>01.13.21</t>
  </si>
  <si>
    <t>Арбузы</t>
  </si>
  <si>
    <t>01.13.29</t>
  </si>
  <si>
    <t>Культуры бахчевые прочие</t>
  </si>
  <si>
    <t>01.13.31</t>
  </si>
  <si>
    <t>Чили и перцы, зеленые (только рода capsicum)</t>
  </si>
  <si>
    <t>01.13.32</t>
  </si>
  <si>
    <t>Огурцы и корнишоны</t>
  </si>
  <si>
    <t>01.13.33</t>
  </si>
  <si>
    <t>01.13.34</t>
  </si>
  <si>
    <t>Помидоры</t>
  </si>
  <si>
    <t>01.13.39</t>
  </si>
  <si>
    <t>01.13.41</t>
  </si>
  <si>
    <t>Морковь и турнепс</t>
  </si>
  <si>
    <t>01.13.42</t>
  </si>
  <si>
    <t>Чеснок</t>
  </si>
  <si>
    <t>01.13.43</t>
  </si>
  <si>
    <t>Лук</t>
  </si>
  <si>
    <t>01.13.44</t>
  </si>
  <si>
    <t>Лук - порей и овощи луковичные прочие</t>
  </si>
  <si>
    <t>01.13.49</t>
  </si>
  <si>
    <t>01.13.51</t>
  </si>
  <si>
    <t>Картофель</t>
  </si>
  <si>
    <t>01.13.52</t>
  </si>
  <si>
    <t>Картофель сладкий</t>
  </si>
  <si>
    <t>01.13.53</t>
  </si>
  <si>
    <t>Маниока</t>
  </si>
  <si>
    <t>01.13.59</t>
  </si>
  <si>
    <t>Корнеплоды и клубни столовые с высоким содержанием крахмала или инулина прочие</t>
  </si>
  <si>
    <t>Семена культур овощных, кроме семян свеклы</t>
  </si>
  <si>
    <t>01.13.60</t>
  </si>
  <si>
    <t>01.13.71</t>
  </si>
  <si>
    <t>01.13.72</t>
  </si>
  <si>
    <t>Грибы и трюфели</t>
  </si>
  <si>
    <t>01.13.80</t>
  </si>
  <si>
    <t>Овощи, свежие, не включенные в другие группировки</t>
  </si>
  <si>
    <t>с.Студеное</t>
  </si>
  <si>
    <t>Краснозаменный с.о.</t>
  </si>
  <si>
    <t>595651500</t>
  </si>
  <si>
    <t>Лагерь отдыха"Окжетпес"</t>
  </si>
  <si>
    <t>632431305</t>
  </si>
  <si>
    <t>632431405</t>
  </si>
  <si>
    <t>632433105</t>
  </si>
  <si>
    <t>632433107</t>
  </si>
  <si>
    <t>632433485</t>
  </si>
  <si>
    <t>632433607</t>
  </si>
  <si>
    <t>632433608</t>
  </si>
  <si>
    <t>632433609</t>
  </si>
  <si>
    <t>632433611</t>
  </si>
  <si>
    <t>632433612</t>
  </si>
  <si>
    <t>632433613</t>
  </si>
  <si>
    <t>632433614</t>
  </si>
  <si>
    <t>632433615</t>
  </si>
  <si>
    <t>632433616</t>
  </si>
  <si>
    <t>632433617</t>
  </si>
  <si>
    <t>632433618</t>
  </si>
  <si>
    <t>632433619</t>
  </si>
  <si>
    <t>632433621</t>
  </si>
  <si>
    <t>632433622</t>
  </si>
  <si>
    <t>632433623</t>
  </si>
  <si>
    <t>632433624</t>
  </si>
  <si>
    <t>632433625</t>
  </si>
  <si>
    <t>632433626</t>
  </si>
  <si>
    <t>632433627</t>
  </si>
  <si>
    <t>632433628</t>
  </si>
  <si>
    <t>632433629</t>
  </si>
  <si>
    <t>632433631</t>
  </si>
  <si>
    <t>632433632</t>
  </si>
  <si>
    <t>632433633</t>
  </si>
  <si>
    <t>632433634</t>
  </si>
  <si>
    <t>632433635</t>
  </si>
  <si>
    <t>633243135</t>
  </si>
  <si>
    <t>с.Ажирык</t>
  </si>
  <si>
    <t>634049105</t>
  </si>
  <si>
    <t>634057105</t>
  </si>
  <si>
    <t>634065300</t>
  </si>
  <si>
    <t>634069109</t>
  </si>
  <si>
    <t>Калбатауский с.о.</t>
  </si>
  <si>
    <t>634430804</t>
  </si>
  <si>
    <t>уч.Алайгыр</t>
  </si>
  <si>
    <t>уч.Сарыолен</t>
  </si>
  <si>
    <t>уч.Иман</t>
  </si>
  <si>
    <t>634437307</t>
  </si>
  <si>
    <t>уч.Карабие</t>
  </si>
  <si>
    <t>уч.Танеке</t>
  </si>
  <si>
    <t>634457105</t>
  </si>
  <si>
    <t>634463105</t>
  </si>
  <si>
    <t>634475107</t>
  </si>
  <si>
    <t>634475108</t>
  </si>
  <si>
    <t>точка Караадыр 3</t>
  </si>
  <si>
    <t>уч.Узынбулак</t>
  </si>
  <si>
    <t>634483221</t>
  </si>
  <si>
    <t>уч.Тошала</t>
  </si>
  <si>
    <t>с.Насилбек</t>
  </si>
  <si>
    <t>с.Жайыр</t>
  </si>
  <si>
    <t>с.Калкабай</t>
  </si>
  <si>
    <t>точка 13</t>
  </si>
  <si>
    <t>точка 15</t>
  </si>
  <si>
    <t>точка 16</t>
  </si>
  <si>
    <t>точка 14</t>
  </si>
  <si>
    <t>с.Ортангы Едиль</t>
  </si>
  <si>
    <t>634639105</t>
  </si>
  <si>
    <t>634639214</t>
  </si>
  <si>
    <t>634639216</t>
  </si>
  <si>
    <t>634639217</t>
  </si>
  <si>
    <t>634639218</t>
  </si>
  <si>
    <t>634639219</t>
  </si>
  <si>
    <t>634639221</t>
  </si>
  <si>
    <t>634643105</t>
  </si>
  <si>
    <t>634643106</t>
  </si>
  <si>
    <t>634643107</t>
  </si>
  <si>
    <t>с.Аккойын</t>
  </si>
  <si>
    <t>634643605</t>
  </si>
  <si>
    <t>634643606</t>
  </si>
  <si>
    <t>634643607</t>
  </si>
  <si>
    <t>634643608</t>
  </si>
  <si>
    <t>634643609</t>
  </si>
  <si>
    <t>634643611</t>
  </si>
  <si>
    <t>634643612</t>
  </si>
  <si>
    <t>634643613</t>
  </si>
  <si>
    <t>с.Чурчутсу</t>
  </si>
  <si>
    <t>с.Кынырбайкисык</t>
  </si>
  <si>
    <t>634649614</t>
  </si>
  <si>
    <t>634839105</t>
  </si>
  <si>
    <t>с.Кировск</t>
  </si>
  <si>
    <t>635035105</t>
  </si>
  <si>
    <t>635039105</t>
  </si>
  <si>
    <t>635039107</t>
  </si>
  <si>
    <t>635053405</t>
  </si>
  <si>
    <t>635063105</t>
  </si>
  <si>
    <t>635065105</t>
  </si>
  <si>
    <t>635067105</t>
  </si>
  <si>
    <t>635069105</t>
  </si>
  <si>
    <t>уч.Катпанов</t>
  </si>
  <si>
    <t>уч.Тастогам</t>
  </si>
  <si>
    <t>уч.Жана баз 1</t>
  </si>
  <si>
    <t>уч.Жана баз 2</t>
  </si>
  <si>
    <t>уч.Шешен баз</t>
  </si>
  <si>
    <t>уч.Кокалабулак</t>
  </si>
  <si>
    <t>крес.пос.Ашалы</t>
  </si>
  <si>
    <t>уч.Шанды</t>
  </si>
  <si>
    <t>уч.Александровка</t>
  </si>
  <si>
    <t>уч.Каракойын</t>
  </si>
  <si>
    <t>крес.пос.Верхняя Еловка</t>
  </si>
  <si>
    <t>уч.Атымтай</t>
  </si>
  <si>
    <t>уч.Ашыбасы</t>
  </si>
  <si>
    <t>крес.пос.Енбек</t>
  </si>
  <si>
    <t>крес.пос.Алтай</t>
  </si>
  <si>
    <t>уч.Ортен</t>
  </si>
  <si>
    <t>крес.пос.Сарытау</t>
  </si>
  <si>
    <t>уч.Сарытау</t>
  </si>
  <si>
    <t>крес.пос.Амангельды</t>
  </si>
  <si>
    <t>с.Барак батыра</t>
  </si>
  <si>
    <t>уч.Жыргалан 1</t>
  </si>
  <si>
    <t>уч.Жыргалан 2</t>
  </si>
  <si>
    <t>уч.Иманбай</t>
  </si>
  <si>
    <t>уч.Кызылжар 1</t>
  </si>
  <si>
    <t>уч.Тегистик 1</t>
  </si>
  <si>
    <t>уч.Тумсыкши</t>
  </si>
  <si>
    <t>уч.Бас Шубарчилик</t>
  </si>
  <si>
    <t>уч.Орта Шубарчилик</t>
  </si>
  <si>
    <t>уч.Кашаган</t>
  </si>
  <si>
    <t>Части для электрораспределительной и регулирующей аппаратуры</t>
  </si>
  <si>
    <t>27.20.11</t>
  </si>
  <si>
    <t>27.20.12</t>
  </si>
  <si>
    <t>27.20.21</t>
  </si>
  <si>
    <t>27.20.22</t>
  </si>
  <si>
    <t>27.20.23</t>
  </si>
  <si>
    <t>27.20.24</t>
  </si>
  <si>
    <t>Части аккумуляторов электрических, включая сепараторы</t>
  </si>
  <si>
    <t>Услуги в области производства батарей и аккумуляторов</t>
  </si>
  <si>
    <t>27.20.99</t>
  </si>
  <si>
    <t>27.31.11</t>
  </si>
  <si>
    <t>27.31.12</t>
  </si>
  <si>
    <t>27.31.99</t>
  </si>
  <si>
    <t>27.32.11</t>
  </si>
  <si>
    <t>27.32.12</t>
  </si>
  <si>
    <t>27.32.13</t>
  </si>
  <si>
    <t>27.32.14</t>
  </si>
  <si>
    <t>Услуги в области производства проводов и кабелей электронных и электрических прочих</t>
  </si>
  <si>
    <t>27.32.99</t>
  </si>
  <si>
    <t>27.33.11</t>
  </si>
  <si>
    <t>Выключатели, не включенные в другие группировки, на напряжение не более 1000 В (низковольтные)</t>
  </si>
  <si>
    <t>27.33.12</t>
  </si>
  <si>
    <t>Патроны для ламп на напряжение не более 1000 В</t>
  </si>
  <si>
    <t>27.33.13</t>
  </si>
  <si>
    <t>Вилки и розетки штепсельные и аппаратура прочая для отключения, переключения или защиты электрических цепей, не включенные в другие группировки</t>
  </si>
  <si>
    <t>27.33.14</t>
  </si>
  <si>
    <t>Арматура электроизоляционная из пластмасс</t>
  </si>
  <si>
    <t>Услуги в области производства приспособлений для электропроводки</t>
  </si>
  <si>
    <t>27.33.99</t>
  </si>
  <si>
    <t>27.40.11</t>
  </si>
  <si>
    <t>Лампы направляемого света герметичные</t>
  </si>
  <si>
    <t>27.40.12</t>
  </si>
  <si>
    <t>27.40.13</t>
  </si>
  <si>
    <t>27.40.14</t>
  </si>
  <si>
    <t>Лампы накаливания прочие, не включенные в другие группировки</t>
  </si>
  <si>
    <t>27.40.15</t>
  </si>
  <si>
    <t>27.40.21</t>
  </si>
  <si>
    <t>Светильники электрические переносные</t>
  </si>
  <si>
    <t>27.40.22</t>
  </si>
  <si>
    <t>27.40.23</t>
  </si>
  <si>
    <t>27.40.24</t>
  </si>
  <si>
    <t>Знаки отличительные и информационные световые</t>
  </si>
  <si>
    <t>27.40.25</t>
  </si>
  <si>
    <t>27.40.31</t>
  </si>
  <si>
    <t>Лампы импульсные (фотовспышки, лампы-вспышки в форме куба и изделия аналогичные)</t>
  </si>
  <si>
    <t>27.40.32</t>
  </si>
  <si>
    <t>Наборы осветительные, используемые для украшения новогодних елок</t>
  </si>
  <si>
    <t>27.40.33</t>
  </si>
  <si>
    <t>Прожекторы и лампы осветительные узконаправленного света</t>
  </si>
  <si>
    <t>27.40.39</t>
  </si>
  <si>
    <t>Лампы электрические и устройства осветительные прочие</t>
  </si>
  <si>
    <t>27.40.41</t>
  </si>
  <si>
    <t>27.40.42</t>
  </si>
  <si>
    <t>27.40.99</t>
  </si>
  <si>
    <t>27.51.11</t>
  </si>
  <si>
    <t>Холодильники и морозильники бытовые</t>
  </si>
  <si>
    <t>27.51.12</t>
  </si>
  <si>
    <t>Машины посудомоечные бытовые</t>
  </si>
  <si>
    <t>27.51.13</t>
  </si>
  <si>
    <t>Машины стиральные и машины для сушки одежды бытовые</t>
  </si>
  <si>
    <t>27.51.14</t>
  </si>
  <si>
    <t>27.51.15</t>
  </si>
  <si>
    <t>Вентиляторы и шкафы вытяжные или рециркуляционные бытовые</t>
  </si>
  <si>
    <t>27.51.21</t>
  </si>
  <si>
    <t>27.51.22</t>
  </si>
  <si>
    <t>27.51.23</t>
  </si>
  <si>
    <t>27.51.24</t>
  </si>
  <si>
    <t>Приборы электронагревательные бытовые прочие</t>
  </si>
  <si>
    <t>27.51.25</t>
  </si>
  <si>
    <t>27.51.26</t>
  </si>
  <si>
    <t>27.51.27</t>
  </si>
  <si>
    <t>27.51.28</t>
  </si>
  <si>
    <t>27.51.29</t>
  </si>
  <si>
    <t>Части приборов электрических бытовых</t>
  </si>
  <si>
    <t>27.51.30</t>
  </si>
  <si>
    <t>27.51.99</t>
  </si>
  <si>
    <t>27.52.11</t>
  </si>
  <si>
    <t>27.52.12</t>
  </si>
  <si>
    <t>Приборы бытовые неэлектрические прочие</t>
  </si>
  <si>
    <t>27.52.13</t>
  </si>
  <si>
    <t>27.52.14</t>
  </si>
  <si>
    <t>27.52.20</t>
  </si>
  <si>
    <t>Колбасы и изделия аналогичные из мяса, субпродуктов мясных или крови животных</t>
  </si>
  <si>
    <t>10.13.15</t>
  </si>
  <si>
    <t>10.13.16</t>
  </si>
  <si>
    <t>10.13.91</t>
  </si>
  <si>
    <t>10.13.99</t>
  </si>
  <si>
    <t>Услуги субподрядные в области производства продуктов из мяса и мяса птицы</t>
  </si>
  <si>
    <t>10.20.11</t>
  </si>
  <si>
    <t>Филе рыбное, мясо рыбы прочее (разделанное или нет), свежее или охлажденное</t>
  </si>
  <si>
    <t>10.20.12</t>
  </si>
  <si>
    <t>Печень, икра и молоки рыбы, свежие или охлажденные</t>
  </si>
  <si>
    <t>10.20.13</t>
  </si>
  <si>
    <t>Рыба, мороженая</t>
  </si>
  <si>
    <t>10.20.14</t>
  </si>
  <si>
    <t>Филе рыбы, мороженое</t>
  </si>
  <si>
    <t>10.20.15</t>
  </si>
  <si>
    <t>Мясо рыбы (разделанное или нет), мороженое</t>
  </si>
  <si>
    <t>10.20.16</t>
  </si>
  <si>
    <t>Печень, икра и молоки рыбы, мороженые</t>
  </si>
  <si>
    <t>10.20.21</t>
  </si>
  <si>
    <t>Филе рыбное вяленое, соленое или в рассоле, кроме копченого</t>
  </si>
  <si>
    <t>10.20.22</t>
  </si>
  <si>
    <t>10.20.23</t>
  </si>
  <si>
    <t>Рыба, вяленая, соленая или нет, или в рассоле</t>
  </si>
  <si>
    <t>10.20.24</t>
  </si>
  <si>
    <t>Рыба, включая филе, копченая</t>
  </si>
  <si>
    <t>10.20.25</t>
  </si>
  <si>
    <t>10.20.26</t>
  </si>
  <si>
    <t>Икра и ее заменители</t>
  </si>
  <si>
    <t>10.20.31</t>
  </si>
  <si>
    <t>Части резисторов, реостатов и потенциометров</t>
  </si>
  <si>
    <t>27.90.99</t>
  </si>
  <si>
    <t>Двигатели внутреннего сгорания поршневые с воспламенением от сжатия прочие</t>
  </si>
  <si>
    <t>Турбины гидравлические и колеса водяные</t>
  </si>
  <si>
    <t>Турбины ветряные</t>
  </si>
  <si>
    <t>Части турбин гидравлических и колес водяных, включая регуляторы</t>
  </si>
  <si>
    <t>Части двигателей внутреннего сгорания с искровым зажиганием (кроме авиационных двигателей)</t>
  </si>
  <si>
    <t>Части для дизельных двигателей внутреннего сгорания</t>
  </si>
  <si>
    <t>Двигатели и установки силовые гидравлические и пневматические линейного действия (цилиндры)</t>
  </si>
  <si>
    <t>Двигатели гидравлические и пневматические вращающиеся</t>
  </si>
  <si>
    <t>Насосы гидравлические</t>
  </si>
  <si>
    <t>Клапаны гидравлические и пневматические</t>
  </si>
  <si>
    <t>Гидроагрегаты</t>
  </si>
  <si>
    <t>Системы гидравлические</t>
  </si>
  <si>
    <t>Части оборудования гидравлического силового</t>
  </si>
  <si>
    <t>28.13.11</t>
  </si>
  <si>
    <t>Насосы для перекачки жидкостей</t>
  </si>
  <si>
    <t>28.13.12</t>
  </si>
  <si>
    <t>28.13.13</t>
  </si>
  <si>
    <t>Услуги в области производства изделий огнеупорных</t>
  </si>
  <si>
    <t>23.20.99</t>
  </si>
  <si>
    <t>Плитки и плиты керамические</t>
  </si>
  <si>
    <t>23.31.10</t>
  </si>
  <si>
    <t>Услуги в области производства плиток и плит керамических</t>
  </si>
  <si>
    <t>23.31.99</t>
  </si>
  <si>
    <t>23.32.11</t>
  </si>
  <si>
    <t>23.32.12</t>
  </si>
  <si>
    <t>23.32.13</t>
  </si>
  <si>
    <t>Трубы, трубопроводы, водоотводы и фитинги для труб, керамические</t>
  </si>
  <si>
    <t>23.32.99</t>
  </si>
  <si>
    <t>23.41.11</t>
  </si>
  <si>
    <t>23.41.12</t>
  </si>
  <si>
    <t>23.41.13</t>
  </si>
  <si>
    <t>23.41.99</t>
  </si>
  <si>
    <t>Изделия керамические санитарно-технические</t>
  </si>
  <si>
    <t>23.42.10</t>
  </si>
  <si>
    <t>23.42.99</t>
  </si>
  <si>
    <t>23.43.10</t>
  </si>
  <si>
    <t>23.43.99</t>
  </si>
  <si>
    <t>23.44.11</t>
  </si>
  <si>
    <t>23.44.12</t>
  </si>
  <si>
    <t>Услуги в области производства изделий керамических технических прочих</t>
  </si>
  <si>
    <t>23.44.99</t>
  </si>
  <si>
    <t>45.31.11</t>
  </si>
  <si>
    <t>45.31.12</t>
  </si>
  <si>
    <t>45.31.20</t>
  </si>
  <si>
    <t>45.32.11</t>
  </si>
  <si>
    <t>45.32.12</t>
  </si>
  <si>
    <t>45.32.21</t>
  </si>
  <si>
    <t>45.32.22</t>
  </si>
  <si>
    <t>45.32.29</t>
  </si>
  <si>
    <t>45.40.10</t>
  </si>
  <si>
    <t>45.40.20</t>
  </si>
  <si>
    <t>45.40.30</t>
  </si>
  <si>
    <t>Услуги по торговле оптовой, предоставляемые за вознаграждение или на договорной основе, мотоциклами и относящимися к ним деталями и принадлежностями</t>
  </si>
  <si>
    <t>45.40.40</t>
  </si>
  <si>
    <t>Услуги по техническому обслуживанию и ремонту мотоциклов</t>
  </si>
  <si>
    <t>45.40.50</t>
  </si>
  <si>
    <t>Услуги по торговле оптовой, предоставляемые за вознаграждение или на договорной основе, цветами и растениями</t>
  </si>
  <si>
    <t>46.13.11</t>
  </si>
  <si>
    <t>Услуги по торговле оптовой, предоставляемые за вознаграждение или на договорной основе, древесиной и продукцией из древесины</t>
  </si>
  <si>
    <t>46.13.12</t>
  </si>
  <si>
    <t>46.14.11</t>
  </si>
  <si>
    <t>46.14.12</t>
  </si>
  <si>
    <t>46.14.19</t>
  </si>
  <si>
    <t>Услуги по торговле оптовой, предоставляемые за вознаграждение или на договорной основе, машинами, механизмами и оборудованием промышленным прочими</t>
  </si>
  <si>
    <t>46.15.11</t>
  </si>
  <si>
    <t>46.15.12</t>
  </si>
  <si>
    <t>Услуги по торговле оптовой, предоставляемые за вознаграждение или на договорной основе, радио-, теле- и видеоаппаратурой</t>
  </si>
  <si>
    <t>46.15.13</t>
  </si>
  <si>
    <t>46.15.19</t>
  </si>
  <si>
    <t>Услуги по торговле оптовой, предоставляемые за вознаграждение или на договорной основе, приборами ножевыми и товарами бытового назначения</t>
  </si>
  <si>
    <t>46.16.11</t>
  </si>
  <si>
    <t>46.16.12</t>
  </si>
  <si>
    <t>Услуги по торговле оптовой, предоставляемые за вознаграждение или на договорной основе, одеждой, мехом и обувью</t>
  </si>
  <si>
    <t>46.16.13</t>
  </si>
  <si>
    <t>Агентство Республики Казахстан по делам строительства и жилищно-коммунального хозяйства</t>
  </si>
  <si>
    <t>Организация эксплуатации тепловых сетей, находящихся в коммунальной собственности города республиканского значения, столицы</t>
  </si>
  <si>
    <t xml:space="preserve">Целевые текущие трансферты бюджетам районов (городов областного значения)  для реализации мер социальной поддержки специалистов социальной сферы сельских населенных пунктов_x000D_
</t>
  </si>
  <si>
    <t xml:space="preserve">Целевые текущие трансферты бюджетам районов (городов областного значения) для реализации мер социальной поддержки специалистов социальной сферы сельских населенных пунктов_x000D_
</t>
  </si>
  <si>
    <t>Возмещение ставки вознаграждения по финансовому лизингу сельскохозяйственной техники</t>
  </si>
  <si>
    <t>Кожа животных прочих без волосяного покрова</t>
  </si>
  <si>
    <t>Кожа композиционная с основой из кожи натуральной или волокон кожевенных, в пластинах, листах или полосе (ленте), в рулонах или не в рулонах</t>
  </si>
  <si>
    <t>Услуги в области производства кожи дубленой и выделанной; меха выделанного и окрашенного</t>
  </si>
  <si>
    <t>15.20.11</t>
  </si>
  <si>
    <t>15.20.12</t>
  </si>
  <si>
    <t>Обувь с подошвой и верхом из резины или материалов полимерных, кроме обуви водонепроницаемой или спортивной</t>
  </si>
  <si>
    <t>15.20.13</t>
  </si>
  <si>
    <t>Обувь с верхом из кожи, кроме спортивной обуви, обуви с подноском защитным металлическим и обуви специальной разной</t>
  </si>
  <si>
    <t>15.20.14</t>
  </si>
  <si>
    <t>15.20.21</t>
  </si>
  <si>
    <t>15.20.29</t>
  </si>
  <si>
    <t>15.20.31</t>
  </si>
  <si>
    <t>15.20.32</t>
  </si>
  <si>
    <t>Обувь деревянная, различная специальная и прочая, не включенная в другие группировки</t>
  </si>
  <si>
    <t>15.20.40</t>
  </si>
  <si>
    <t>Услуги в области производства обуви</t>
  </si>
  <si>
    <t>15.20.99</t>
  </si>
  <si>
    <t>Древесина грубообработанная прочая (включая расколотые бревна и колья)</t>
  </si>
  <si>
    <t>16.21.11</t>
  </si>
  <si>
    <t>16.21.12</t>
  </si>
  <si>
    <t>16.21.13</t>
  </si>
  <si>
    <t>16.21.14</t>
  </si>
  <si>
    <t>16.21.21</t>
  </si>
  <si>
    <t>16.21.22</t>
  </si>
  <si>
    <t>Древесина прессованная в виде блоков, плит, брусьев или профилей</t>
  </si>
  <si>
    <t>16.21.91</t>
  </si>
  <si>
    <t>Услуги по отделке плит и панелей</t>
  </si>
  <si>
    <t>16.21.99</t>
  </si>
  <si>
    <t>Паркет щитовой сборный</t>
  </si>
  <si>
    <t>16.22.10</t>
  </si>
  <si>
    <t>16.22.99</t>
  </si>
  <si>
    <t>16.23.11</t>
  </si>
  <si>
    <t>Окна и их рамы, двери застекленные и их рамы, двери и их рамы и пороги, деревянные</t>
  </si>
  <si>
    <t>16.23.12</t>
  </si>
  <si>
    <t>16.23.19</t>
  </si>
  <si>
    <t>Конструкции строительные деревянные и изделия столярные, не включенные в другие группировки</t>
  </si>
  <si>
    <t>Конструкции строительные сборные деревянные</t>
  </si>
  <si>
    <t>16.23.20</t>
  </si>
  <si>
    <t>16.23.99</t>
  </si>
  <si>
    <t>16.24.11</t>
  </si>
  <si>
    <t>Поддоны плоские, поддоны с бортами и изделия аналогичные</t>
  </si>
  <si>
    <t>16.24.12</t>
  </si>
  <si>
    <t>Бочки, чаны и изделия бондарные прочие из дерева</t>
  </si>
  <si>
    <t>16.24.13</t>
  </si>
  <si>
    <t>Тара деревянная прочая и ее части</t>
  </si>
  <si>
    <t>Услуги в области производства тары деревянной</t>
  </si>
  <si>
    <t>16.24.99</t>
  </si>
  <si>
    <t>16.29.11</t>
  </si>
  <si>
    <t>16.29.12</t>
  </si>
  <si>
    <t>Принадлежности столовые и кухонные деревянные</t>
  </si>
  <si>
    <t>16.29.13</t>
  </si>
  <si>
    <t>Мозаика деревянная (маркетри) и дерево инкрустированное, футляры для изделий ювелирных или ножей и изделия аналогичные из дерева, статуэтки и украшения из дерева прочие</t>
  </si>
  <si>
    <t>16.29.14</t>
  </si>
  <si>
    <t>16.29.21</t>
  </si>
  <si>
    <t>16.29.22</t>
  </si>
  <si>
    <t>16.29.23</t>
  </si>
  <si>
    <t>16.29.24</t>
  </si>
  <si>
    <t>Пробка агломерированная; изделия из пробки агломерированной, не включенные в другие группировки</t>
  </si>
  <si>
    <t>16.29.25</t>
  </si>
  <si>
    <t>16.29.91</t>
  </si>
  <si>
    <t>16.29.99</t>
  </si>
  <si>
    <t>Целлюлоза древесная растворимых сортов</t>
  </si>
  <si>
    <t>Целлюлоза древесная натронная или сульфатная, кроме растворимых сортов</t>
  </si>
  <si>
    <t>Целлюлоза древесная, сульфитная (кроме растворимых сортов)</t>
  </si>
  <si>
    <t>Бумага газетная в рулонах или листах</t>
  </si>
  <si>
    <t>Бумага и картон немелованные ручного отлива</t>
  </si>
  <si>
    <t>Бумага и картон немелованные, используемые как основа для бумаги фоточувствительной, теплочувствительной и электрочувствительной; основа для бумаги копировальной; основа для обоев</t>
  </si>
  <si>
    <t>Бумага и картон немелованные для графических целей прочие</t>
  </si>
  <si>
    <t>Работы по установке стропил (кровельных перекрытий)</t>
  </si>
  <si>
    <t>43.91.11</t>
  </si>
  <si>
    <t>43.91.19</t>
  </si>
  <si>
    <t>Работы кровельные прочие</t>
  </si>
  <si>
    <t>Работы по гидроизоляции</t>
  </si>
  <si>
    <t>43.99.10</t>
  </si>
  <si>
    <t>Работы по установке лесов</t>
  </si>
  <si>
    <t>43.99.20</t>
  </si>
  <si>
    <t>Работы по закладке фундамента, включая забивание свай</t>
  </si>
  <si>
    <t>43.99.30</t>
  </si>
  <si>
    <t>Работы бетонные</t>
  </si>
  <si>
    <t>43.99.40</t>
  </si>
  <si>
    <t>Работы по возведению конструкций строительных, стальных</t>
  </si>
  <si>
    <t>43.99.50</t>
  </si>
  <si>
    <t>Проведение мероприятий за счет резерва местного исполнительного органа на неотложные затраты</t>
  </si>
  <si>
    <t>Аппарат маслихата города республиканского значения, столицы</t>
  </si>
  <si>
    <t>Аппарат маслихата района (города областного значения)</t>
  </si>
  <si>
    <t>Аппарат акима области</t>
  </si>
  <si>
    <t>Аппарат специального представителя Президента Республики Казахстан на комплексе «Байконур»</t>
  </si>
  <si>
    <t>Оценка и экспертиза концессионных проектов</t>
  </si>
  <si>
    <t>Аппарат акима города республиканского значения, столицы</t>
  </si>
  <si>
    <t>Аппарат акима района (города областного значения)</t>
  </si>
  <si>
    <t>Аппарат акима района в городе, города районного значения, поселка, аула (села), аульного (сельского) округа</t>
  </si>
  <si>
    <t>Конституционный Совет Республики Казахстан</t>
  </si>
  <si>
    <t>Обеспечение верховенства Конституции Республики Казахстан на территории республики</t>
  </si>
  <si>
    <t>Материально-техническое оснащение Конституционного Совета Республики Казахстан</t>
  </si>
  <si>
    <t>Центральная избирательная комиссия Республики Казахстан</t>
  </si>
  <si>
    <t>Организация проведения выборов</t>
  </si>
  <si>
    <t>Проведение выборов</t>
  </si>
  <si>
    <t>Материально-техническое оснащение Центральной избирательной комиссии Республики Казахстан</t>
  </si>
  <si>
    <t>Управление делами Президента Республики Казахстан</t>
  </si>
  <si>
    <t>Материально-техническое оснащение Управления делами Президента Республики Казахстан</t>
  </si>
  <si>
    <t>Министерство финансов Республики Казахстан</t>
  </si>
  <si>
    <t>Обеспечение исполнения и контроля за исполнением государственного бюджета</t>
  </si>
  <si>
    <t>Проведение процедур ликвидации и банкротства</t>
  </si>
  <si>
    <t>Приобретение акций международных финансовых организаций</t>
  </si>
  <si>
    <t>Услуги кинологического центра</t>
  </si>
  <si>
    <t>Модернизация таможенной службы</t>
  </si>
  <si>
    <t>За счет софинансирования внешних займов из республиканского бюджета</t>
  </si>
  <si>
    <t>Приватизация, управление государственным имуществом, постприватизационная деятельность и регулирование споров, связанных с этим</t>
  </si>
  <si>
    <t>Содержание и страхование здания «Дом министерств»</t>
  </si>
  <si>
    <t>Выплата курсовой разницы по льготным жилищным кредитам</t>
  </si>
  <si>
    <t>Капитальный ремонт зданий, помещений и сооружений Министерства финансов Республики Казахстан</t>
  </si>
  <si>
    <t>Материально-техническое оснащение Министерства финансов Республики Казахстан</t>
  </si>
  <si>
    <t>Проведение таможенной экспертизы</t>
  </si>
  <si>
    <t>Выплата премий по вкладам в жилищные строительные сбережения</t>
  </si>
  <si>
    <t>Услуги учебно-методического центра</t>
  </si>
  <si>
    <t>Строительство объектов таможенного контроля и таможенной инфраструктуры</t>
  </si>
  <si>
    <t>Проведение мониторинга собственности и использование его результатов</t>
  </si>
  <si>
    <t>Создание информационной системы Казначейства</t>
  </si>
  <si>
    <t>Создание информационной системы «ТАИС» и «Электронная таможня»</t>
  </si>
  <si>
    <t>Строительство центров приема и обработки информации налоговых органов</t>
  </si>
  <si>
    <t>Целевые текущие трансферты областным бюджетам, бюджетам городов Астаны и Алматы на выплату государственной адресной социальной помощи и ежемесячного государственного пособия на детей до 18 лет в связи с ростом размера прожиточного минимума</t>
  </si>
  <si>
    <t>Целевые текущие трансферты областным бюджетам, бюджетам городов Астаны и Алматы на выплату государственной адресной социальной помощи</t>
  </si>
  <si>
    <t>Целевые текущие трансферты областным бюджетам, бюджетам городов Астаны и Алматы на выплату государственных пособий на детей до 18 лет из малообеспеченных семей</t>
  </si>
  <si>
    <t>Социальная поддержка инвалидов</t>
  </si>
  <si>
    <t>Дополнительные виды социальной помощи нуждающимся инвалидам</t>
  </si>
  <si>
    <t>Реабилитация инвалидов и ветеранов</t>
  </si>
  <si>
    <t>Целевые текущие трансферты бюджетам районов (городов областного значения) на выплату государственной адресной социальной помощи</t>
  </si>
  <si>
    <t>Целевые текущие трансферты бюджетам районов (городов областного значения) на выплату государственных пособий на детей до 18 лет из малообеспеченных семей</t>
  </si>
  <si>
    <t>Программа занятости</t>
  </si>
  <si>
    <t>Общественные работы</t>
  </si>
  <si>
    <t>Профессиональная подготовка и переподготовка безработных</t>
  </si>
  <si>
    <t>Дополнительные меры по социальной защите граждан в сфере занятости населения</t>
  </si>
  <si>
    <t>Государственная адресная социальная помощь</t>
  </si>
  <si>
    <t>Жилищная помощь</t>
  </si>
  <si>
    <t>Социальная помощь отдельным категориям нуждающихся граждан по решениям местных представительных органов</t>
  </si>
  <si>
    <t>Материальное обеспечение детей-инвалидов, воспитывающихся и обучающихся на дому</t>
  </si>
  <si>
    <t>Услуги по испытаниям и анализу физических свойств</t>
  </si>
  <si>
    <t>71.20.13</t>
  </si>
  <si>
    <t>090</t>
  </si>
  <si>
    <t>113657600</t>
  </si>
  <si>
    <t>113657605</t>
  </si>
  <si>
    <t>113657606</t>
  </si>
  <si>
    <t>113833600</t>
  </si>
  <si>
    <t>113863600</t>
  </si>
  <si>
    <t>ДОЦ ЗЕРЕН</t>
  </si>
  <si>
    <t>оздоровит. центр Казмунайгаз</t>
  </si>
  <si>
    <t>оздоровит. центр"Сункар"</t>
  </si>
  <si>
    <t>Бурабайский район</t>
  </si>
  <si>
    <t>ДОЦ Дашенька</t>
  </si>
  <si>
    <t>ДОЦ Континент</t>
  </si>
  <si>
    <t>ДОЦ Простор</t>
  </si>
  <si>
    <t>Учебный центр КЕГОК-СЕРВИС</t>
  </si>
  <si>
    <t>База отдыха СПУТНИК</t>
  </si>
  <si>
    <t>санаторий прафил.С.Сейфуллина</t>
  </si>
  <si>
    <t>ДОЦ Чайка</t>
  </si>
  <si>
    <t>ДОЦ Юная смена</t>
  </si>
  <si>
    <t>117057128</t>
  </si>
  <si>
    <t>ДОЦ Восход</t>
  </si>
  <si>
    <t>117057129</t>
  </si>
  <si>
    <t>сезонный дет.сан.Жезказганец</t>
  </si>
  <si>
    <t>117057131</t>
  </si>
  <si>
    <t>ДОЦ  Звездный</t>
  </si>
  <si>
    <t>117057132</t>
  </si>
  <si>
    <t>Центр оздоровит. Приозерный</t>
  </si>
  <si>
    <t>аул Алтай батыра</t>
  </si>
  <si>
    <t>точка аул 7</t>
  </si>
  <si>
    <t>Каландры или машины валковые (роликовые) прочие, кроме машин валковых (роликовых) для металлов или стекла</t>
  </si>
  <si>
    <t>28.29.43</t>
  </si>
  <si>
    <t>Машины посудомоечные промышленные</t>
  </si>
  <si>
    <t>28.29.50</t>
  </si>
  <si>
    <t>Оборудование, не включенное в другие группировки, для обработки материалов с использованием процессов, включающих изменение температуры</t>
  </si>
  <si>
    <t>28.29.60</t>
  </si>
  <si>
    <t>Оборудование неэлектрическое для пайки и сварки и части к нему; машины и аппараты для поверхностного отпуска, работающие на газе</t>
  </si>
  <si>
    <t>28.29.70</t>
  </si>
  <si>
    <t>28.29.81</t>
  </si>
  <si>
    <t>28.29.82</t>
  </si>
  <si>
    <t>Части центрифуг; части машин и аппаратов для фильтрования или очистки жидкостей или газов</t>
  </si>
  <si>
    <t>28.29.83</t>
  </si>
  <si>
    <t>28.29.84</t>
  </si>
  <si>
    <t>28.29.85</t>
  </si>
  <si>
    <t>28.29.86</t>
  </si>
  <si>
    <t>Услуги в области производства оборудования общего назначения прочего, не включенного в другие группировки</t>
  </si>
  <si>
    <t>28.29.99</t>
  </si>
  <si>
    <t>28.30.10</t>
  </si>
  <si>
    <t>28.30.21</t>
  </si>
  <si>
    <t>28.30.22</t>
  </si>
  <si>
    <t>28.30.23</t>
  </si>
  <si>
    <t>28.30.31</t>
  </si>
  <si>
    <t>28.30.32</t>
  </si>
  <si>
    <t>Бороны, рыхлители, культиваторы, пропалыватели и мотыги</t>
  </si>
  <si>
    <t>28.30.33</t>
  </si>
  <si>
    <t>28.30.34</t>
  </si>
  <si>
    <t>28.30.39</t>
  </si>
  <si>
    <t>Почвообрабатывающие машины прочие</t>
  </si>
  <si>
    <t>Сенокосилки, косилки для газонов, парков или спортивных площадок</t>
  </si>
  <si>
    <t>28.30.40</t>
  </si>
  <si>
    <t>28.30.51</t>
  </si>
  <si>
    <t>28.30.52</t>
  </si>
  <si>
    <t>28.30.53</t>
  </si>
  <si>
    <t>Прессы для соломы или сена, включая пресс-подборщики</t>
  </si>
  <si>
    <t>28.30.54</t>
  </si>
  <si>
    <t>Машины по уборке корнеплодов и клубнеплодов</t>
  </si>
  <si>
    <t>28.30.59</t>
  </si>
  <si>
    <t>28.30.60</t>
  </si>
  <si>
    <t>28.30.70</t>
  </si>
  <si>
    <t>28.30.81</t>
  </si>
  <si>
    <t>28.30.82</t>
  </si>
  <si>
    <t>28.30.83</t>
  </si>
  <si>
    <t>Машины для приготовления кормов для животных</t>
  </si>
  <si>
    <t>28.30.84</t>
  </si>
  <si>
    <t>Инкубаторы и брудеры для птицеводства</t>
  </si>
  <si>
    <t>28.30.85</t>
  </si>
  <si>
    <t>Машины для птицеводства</t>
  </si>
  <si>
    <t>28.30.86</t>
  </si>
  <si>
    <t>28.30.91</t>
  </si>
  <si>
    <t>28.30.92</t>
  </si>
  <si>
    <t>Части почвообрабатывающих машин</t>
  </si>
  <si>
    <t>28.30.93</t>
  </si>
  <si>
    <t>Части машин сельскохозяйственных прочих</t>
  </si>
  <si>
    <t>28.30.94</t>
  </si>
  <si>
    <t>28.30.99</t>
  </si>
  <si>
    <t>28.41.11</t>
  </si>
  <si>
    <t>28.41.12</t>
  </si>
  <si>
    <t>Центры обрабатывающие; станки агрегатные однопозиционные и многопозиционные для обработки металлов</t>
  </si>
  <si>
    <t>28.41.21</t>
  </si>
  <si>
    <t>Станки металлорежущие токарные</t>
  </si>
  <si>
    <t>28.41.22</t>
  </si>
  <si>
    <t>28.41.23</t>
  </si>
  <si>
    <t>28.41.24</t>
  </si>
  <si>
    <t>28.41.31</t>
  </si>
  <si>
    <t>28.41.32</t>
  </si>
  <si>
    <t>28.41.33</t>
  </si>
  <si>
    <t>28.41.34</t>
  </si>
  <si>
    <t>Станки для обработки металлов или металлокерамики без удаления материала, не включенные в другие группировки</t>
  </si>
  <si>
    <t>Части и приспособления к станкам металлообрабатывающим</t>
  </si>
  <si>
    <t>28.41.40</t>
  </si>
  <si>
    <t>28.41.99</t>
  </si>
  <si>
    <t>28.49.11</t>
  </si>
  <si>
    <t>28.49.12</t>
  </si>
  <si>
    <t>Станки для обработки дерева, пробки, кости, эбонита, пластмасс твердых или материалов твердых аналогичных; оборудование для гальванопокрытия</t>
  </si>
  <si>
    <t>28.49.21</t>
  </si>
  <si>
    <t>Приспособления для закрепления инструмента и самооткрывающиеся резьбонарезные головки</t>
  </si>
  <si>
    <t>28.49.22</t>
  </si>
  <si>
    <t>Держатели для обрабатываемых деталей</t>
  </si>
  <si>
    <t>28.49.23</t>
  </si>
  <si>
    <t>28.49.24</t>
  </si>
  <si>
    <t>Услуги в области производства станков прочих</t>
  </si>
  <si>
    <t>28.49.99</t>
  </si>
  <si>
    <t>28.91.11</t>
  </si>
  <si>
    <t>28.91.12</t>
  </si>
  <si>
    <t>28.91.99</t>
  </si>
  <si>
    <t>с.Калдыбай</t>
  </si>
  <si>
    <t>с.Битикский водохранилище</t>
  </si>
  <si>
    <t>Кабыршактинский с.о.</t>
  </si>
  <si>
    <t>с.Жыра 1</t>
  </si>
  <si>
    <t>с.Когалы 2</t>
  </si>
  <si>
    <t>274033209</t>
  </si>
  <si>
    <t>с.Когалы 1</t>
  </si>
  <si>
    <t>274033316</t>
  </si>
  <si>
    <t>Материально-техническое оснащение Агентства Республики Казахстан по делам строительства и жилищно-коммунального хозяйства</t>
  </si>
  <si>
    <t>Формирование уставного капитала АО «Казахстанский центр модернизации и развития жилищно-коммунального хозяйства»</t>
  </si>
  <si>
    <t>Целевые текущие трансферты областным бюджетам, бюджетам городов Астаны и Алматы в случаях возникновения чрезывачайных ситуаций природного и техногенного характера, угрожающих политической, экономической и социальной стабильности административно-территориа</t>
  </si>
  <si>
    <t>Услуги по изданию (размещению) игр в сети</t>
  </si>
  <si>
    <t>58.21.30</t>
  </si>
  <si>
    <t>58.21.40</t>
  </si>
  <si>
    <t>58.29.11</t>
  </si>
  <si>
    <t>58.29.12</t>
  </si>
  <si>
    <t>Услуги по изданию готового программного обеспечения сетевого, в отдельной упаковке</t>
  </si>
  <si>
    <t>58.29.13</t>
  </si>
  <si>
    <t>58.29.14</t>
  </si>
  <si>
    <t>58.29.21</t>
  </si>
  <si>
    <t>58.29.29</t>
  </si>
  <si>
    <t>58.29.31</t>
  </si>
  <si>
    <t>58.29.32</t>
  </si>
  <si>
    <t>Услуги по загрузке программного обеспечения прикладного</t>
  </si>
  <si>
    <t>Мебель из пластмасс и мебель из прочих материалов, в том числе тростника, лозы, бамбука или аналогичных материалов</t>
  </si>
  <si>
    <t>31.09.91</t>
  </si>
  <si>
    <t>Услуги по отделке мебели (кроме услуг по обивке стульев и мебели для сидения)</t>
  </si>
  <si>
    <t>31.09.99</t>
  </si>
  <si>
    <t>Монеты и медали</t>
  </si>
  <si>
    <t>Услуги в области производства монет и медалей</t>
  </si>
  <si>
    <t>32.11.99</t>
  </si>
  <si>
    <t>Изделия ювелирные из металлов благородных и их части</t>
  </si>
  <si>
    <t>Услуги в области производства изделий ювелирных и аналогичных</t>
  </si>
  <si>
    <t>32.12.99</t>
  </si>
  <si>
    <t>Бижутерия и изделия аналогичные</t>
  </si>
  <si>
    <t>32.13.10</t>
  </si>
  <si>
    <t>Услуги в области производства бижутерии и изделий аналогичных</t>
  </si>
  <si>
    <t>32.13.99</t>
  </si>
  <si>
    <t>32.20.11</t>
  </si>
  <si>
    <t>32.20.12</t>
  </si>
  <si>
    <t>Услуги по организации и демонстрации музейных экспозиций</t>
  </si>
  <si>
    <t>Услуги по управлению и сохранению музейных коллекций</t>
  </si>
  <si>
    <t>Услуги по охране исторических мест и зданий, памятников культуры</t>
  </si>
  <si>
    <t>Услуги ботанических садов и зоопарков</t>
  </si>
  <si>
    <t>Услуги природных заповедников, в том числе услуги по охране живой природы</t>
  </si>
  <si>
    <t>92.00.11</t>
  </si>
  <si>
    <t>92.00.12</t>
  </si>
  <si>
    <t>Услуги по организации азартных игр на автоматах</t>
  </si>
  <si>
    <t>92.00.13</t>
  </si>
  <si>
    <t>Услуги по организации лотерей, цифровых игр и бинго</t>
  </si>
  <si>
    <t>92.00.14</t>
  </si>
  <si>
    <t>Услуги по организации азартных игр в режиме он-лайн</t>
  </si>
  <si>
    <t>92.00.19</t>
  </si>
  <si>
    <t>Услуги по организации азартных игр прочие</t>
  </si>
  <si>
    <t>92.00.21</t>
  </si>
  <si>
    <t>Услуги по заключению пари в режиме он-лайн</t>
  </si>
  <si>
    <t>92.00.29</t>
  </si>
  <si>
    <t>Услуги по заключению пари прочие</t>
  </si>
  <si>
    <t>Услуги по эксплуатации спортивных сооружений</t>
  </si>
  <si>
    <t>Услуги спортивных клубов</t>
  </si>
  <si>
    <t>Услуги фитнесс клубов</t>
  </si>
  <si>
    <t>93.13.10</t>
  </si>
  <si>
    <t>93.19.11</t>
  </si>
  <si>
    <t>Услуги в области содействия проведению спортивно-оздоровительных мероприятий</t>
  </si>
  <si>
    <t>93.19.12</t>
  </si>
  <si>
    <t>Услуги, оказываемые спортсменами</t>
  </si>
  <si>
    <t>93.19.13</t>
  </si>
  <si>
    <t>93.19.19</t>
  </si>
  <si>
    <t>Услуги в области спорта и спортивно-оздоровительных мероприятий прочие</t>
  </si>
  <si>
    <t>Услуги парков развлечений и тематических парков</t>
  </si>
  <si>
    <t>93.21.10</t>
  </si>
  <si>
    <t>93.29.11</t>
  </si>
  <si>
    <t>Услуги парков отдыха и пляжей</t>
  </si>
  <si>
    <t>93.29.19</t>
  </si>
  <si>
    <t>93.29.21</t>
  </si>
  <si>
    <t>93.29.22</t>
  </si>
  <si>
    <t>Услуги игровых автоматов действующих при опускании монеты</t>
  </si>
  <si>
    <t>93.29.29</t>
  </si>
  <si>
    <t>Услуги коммерческих и предпринимательских организаций</t>
  </si>
  <si>
    <t>Услуги профессиональных организаций</t>
  </si>
  <si>
    <t>Услуги профессиональных союзов</t>
  </si>
  <si>
    <t>94.20.10</t>
  </si>
  <si>
    <t>Услуги религиозных организаций</t>
  </si>
  <si>
    <t>94.91.10</t>
  </si>
  <si>
    <t>Услуги политических организаций</t>
  </si>
  <si>
    <t>94.92.10</t>
  </si>
  <si>
    <t>94.99.11</t>
  </si>
  <si>
    <t>Услуги организаций по защите прав человека</t>
  </si>
  <si>
    <t>94.99.12</t>
  </si>
  <si>
    <t>94.99.13</t>
  </si>
  <si>
    <t>Услуги по защите специальных групп населения</t>
  </si>
  <si>
    <t>94.99.14</t>
  </si>
  <si>
    <t>94.99.15</t>
  </si>
  <si>
    <t>Услуги молодежных ассоциаций</t>
  </si>
  <si>
    <t>94.99.16</t>
  </si>
  <si>
    <t>94.99.17</t>
  </si>
  <si>
    <t>94.99.19</t>
  </si>
  <si>
    <t>Услуги по выдаче грантов членскими организациями</t>
  </si>
  <si>
    <t>94.99.20</t>
  </si>
  <si>
    <t>Услуги по ремонту компьютеров и периферийного оборудования</t>
  </si>
  <si>
    <t>Услуги по ремонту оборудования коммуникационного</t>
  </si>
  <si>
    <t>Услуги по ремонту приборов электронных для пользователей</t>
  </si>
  <si>
    <t>95.21.10</t>
  </si>
  <si>
    <t>95.22.10</t>
  </si>
  <si>
    <t>Услуги по ремонту обуви и изделий из кожи</t>
  </si>
  <si>
    <t>95.23.10</t>
  </si>
  <si>
    <t>Услуги по ремонту мебели и предметов домашнего обихода</t>
  </si>
  <si>
    <t>95.24.10</t>
  </si>
  <si>
    <t>95.25.11</t>
  </si>
  <si>
    <t>95.25.12</t>
  </si>
  <si>
    <t>95.29.11</t>
  </si>
  <si>
    <t>95.29.12</t>
  </si>
  <si>
    <t>Услуги по ремонту велосипедов</t>
  </si>
  <si>
    <t>95.29.13</t>
  </si>
  <si>
    <t>95.29.14</t>
  </si>
  <si>
    <t>95.29.19</t>
  </si>
  <si>
    <t>Услуги прачечных-автоматов, действующих при опускании монеты</t>
  </si>
  <si>
    <t>Услуги по сухой чистке (включая чистку меховых изделий)</t>
  </si>
  <si>
    <t>Услуги по глажению</t>
  </si>
  <si>
    <t>Услуги по окраске и интенсификации цвета</t>
  </si>
  <si>
    <t>Услуги по чистке текстильных изделий прочие</t>
  </si>
  <si>
    <t>Услуги парикмахерских для женщин и девочек</t>
  </si>
  <si>
    <t>Услуги парикмахерских для мужчин и мальчиков</t>
  </si>
  <si>
    <t>Косметические услуги, маникюр и педикюр</t>
  </si>
  <si>
    <t>Волосы человека, необработанные</t>
  </si>
  <si>
    <t>Услуги по захоронению и кремации</t>
  </si>
  <si>
    <t>Услуги похоронных бюро</t>
  </si>
  <si>
    <t>Услуги по обеспечению физического комфорта</t>
  </si>
  <si>
    <t>Услуги по уходу за домашними животными</t>
  </si>
  <si>
    <t>Услуги различные прочие, не включенные в другие группировки</t>
  </si>
  <si>
    <t>Услуги домашних хозяйств в качестве работодателей для домашней прислуги</t>
  </si>
  <si>
    <t>97.00.10</t>
  </si>
  <si>
    <t>Услуги частных домашних хозяйств по производству разнообразных товаров для собственного потребления</t>
  </si>
  <si>
    <t>98.20.10</t>
  </si>
  <si>
    <t>Услуги экстерриториальных организаций и органов</t>
  </si>
  <si>
    <t>99.00.10</t>
  </si>
  <si>
    <t>01.11.11</t>
  </si>
  <si>
    <t>01.11.12</t>
  </si>
  <si>
    <t>01.11.20</t>
  </si>
  <si>
    <t>01.11.31</t>
  </si>
  <si>
    <t>01.11.32</t>
  </si>
  <si>
    <t>01.11.33</t>
  </si>
  <si>
    <t>01.11.41</t>
  </si>
  <si>
    <t>01.11.42</t>
  </si>
  <si>
    <t>01.11.49</t>
  </si>
  <si>
    <t>01.11.50</t>
  </si>
  <si>
    <t>01.11.61</t>
  </si>
  <si>
    <t>01.11.62</t>
  </si>
  <si>
    <t>01.11.69</t>
  </si>
  <si>
    <t>01.11.71</t>
  </si>
  <si>
    <t>01.11.72</t>
  </si>
  <si>
    <t>01.11.73</t>
  </si>
  <si>
    <t>01.11.74</t>
  </si>
  <si>
    <t>01.11.75</t>
  </si>
  <si>
    <t>01.11.79</t>
  </si>
  <si>
    <t>01.11.81</t>
  </si>
  <si>
    <t>01.11.82</t>
  </si>
  <si>
    <t>22.11.15</t>
  </si>
  <si>
    <t>22.11.16</t>
  </si>
  <si>
    <t>22.11.20</t>
  </si>
  <si>
    <t>22.11.99</t>
  </si>
  <si>
    <t>23.11.11</t>
  </si>
  <si>
    <t>23.11.12</t>
  </si>
  <si>
    <t>Отходы нефтепереработки</t>
  </si>
  <si>
    <t>Отходы опасные металлические</t>
  </si>
  <si>
    <t>Отходы опасные прочие</t>
  </si>
  <si>
    <t>Услуги по вывозу отходов опасных</t>
  </si>
  <si>
    <t>38.21.10</t>
  </si>
  <si>
    <t>38.21.21</t>
  </si>
  <si>
    <t>Услуги по закапыванию мусора санитарные</t>
  </si>
  <si>
    <t>38.21.22</t>
  </si>
  <si>
    <t>Услуги по закапыванию мусора прочие</t>
  </si>
  <si>
    <t>38.21.23</t>
  </si>
  <si>
    <t>Услуги по сжиганию отходов неопасных</t>
  </si>
  <si>
    <t>38.21.29</t>
  </si>
  <si>
    <t>Услуги по удалению отходов неопасных прочие</t>
  </si>
  <si>
    <t>Отходы растворителей органических</t>
  </si>
  <si>
    <t>38.21.30</t>
  </si>
  <si>
    <t>38.21.40</t>
  </si>
  <si>
    <t>38.22.11</t>
  </si>
  <si>
    <t>Услуги по обработке отходов ядерных</t>
  </si>
  <si>
    <t>38.22.19</t>
  </si>
  <si>
    <t>Услуги по обработке отходов опасных прочих</t>
  </si>
  <si>
    <t>38.22.21</t>
  </si>
  <si>
    <t>Услуги по удалению отходов ядерных</t>
  </si>
  <si>
    <t>38.22.29</t>
  </si>
  <si>
    <t>Услуги по удалению отходов опасных прочих</t>
  </si>
  <si>
    <t>38.31.11</t>
  </si>
  <si>
    <t>Услуги по хранению</t>
  </si>
  <si>
    <t>66.19.91</t>
  </si>
  <si>
    <t>Услуги по финансовым консультациям</t>
  </si>
  <si>
    <t>66.19.92</t>
  </si>
  <si>
    <t>66.19.99</t>
  </si>
  <si>
    <t>Услуги по оценке риска и ущерба</t>
  </si>
  <si>
    <t>66.21.10</t>
  </si>
  <si>
    <t>66.22.10</t>
  </si>
  <si>
    <t>66.29.11</t>
  </si>
  <si>
    <t>Услуги актуариев</t>
  </si>
  <si>
    <t>66.29.19</t>
  </si>
  <si>
    <t>66.30.11</t>
  </si>
  <si>
    <t>Услуги по управлению портфелем, кроме пенсионных фондов</t>
  </si>
  <si>
    <t>66.30.12</t>
  </si>
  <si>
    <t>Услуги по управлению пенсионными фондами</t>
  </si>
  <si>
    <t>11.01.10</t>
  </si>
  <si>
    <t>11.01.99</t>
  </si>
  <si>
    <t>11.02.11</t>
  </si>
  <si>
    <t>11.02.12</t>
  </si>
  <si>
    <t>11.02.20</t>
  </si>
  <si>
    <t>11.02.99</t>
  </si>
  <si>
    <t>11.03.10</t>
  </si>
  <si>
    <t>11.03.99</t>
  </si>
  <si>
    <t>11.04.10</t>
  </si>
  <si>
    <t>11.04.99</t>
  </si>
  <si>
    <t>11.05.10</t>
  </si>
  <si>
    <t>11.05.20</t>
  </si>
  <si>
    <t>11.05.99</t>
  </si>
  <si>
    <t>11.06.10</t>
  </si>
  <si>
    <t>11.06.99</t>
  </si>
  <si>
    <t>11.07.11</t>
  </si>
  <si>
    <t>11.07.19</t>
  </si>
  <si>
    <t>11.07.99</t>
  </si>
  <si>
    <t>13.10.10</t>
  </si>
  <si>
    <t>13.10.21</t>
  </si>
  <si>
    <t>13.10.22</t>
  </si>
  <si>
    <t>13.10.23</t>
  </si>
  <si>
    <t>13.10.24</t>
  </si>
  <si>
    <t>13.10.25</t>
  </si>
  <si>
    <t>13.10.26</t>
  </si>
  <si>
    <t>13.10.29</t>
  </si>
  <si>
    <t>13.10.31</t>
  </si>
  <si>
    <t>13.10.32</t>
  </si>
  <si>
    <t>13.10.40</t>
  </si>
  <si>
    <t>13.10.50</t>
  </si>
  <si>
    <t>13.10.61</t>
  </si>
  <si>
    <t>13.10.62</t>
  </si>
  <si>
    <t>13.10.71</t>
  </si>
  <si>
    <t>13.10.72</t>
  </si>
  <si>
    <t>13.10.81</t>
  </si>
  <si>
    <t>13.10.82</t>
  </si>
  <si>
    <t>13.10.83</t>
  </si>
  <si>
    <t>13.10.84</t>
  </si>
  <si>
    <t>13.10.85</t>
  </si>
  <si>
    <t>13.10.91</t>
  </si>
  <si>
    <t>13.10.92</t>
  </si>
  <si>
    <t>13.10.93</t>
  </si>
  <si>
    <t>13.10.99</t>
  </si>
  <si>
    <t>14.11.10</t>
  </si>
  <si>
    <t>14.11.99</t>
  </si>
  <si>
    <t>14.12.11</t>
  </si>
  <si>
    <t>14.12.12</t>
  </si>
  <si>
    <t>14.12.21</t>
  </si>
  <si>
    <t>14.12.22</t>
  </si>
  <si>
    <t>14.12.30</t>
  </si>
  <si>
    <t>14.12.99</t>
  </si>
  <si>
    <t>15.11.10</t>
  </si>
  <si>
    <t>15.11.21</t>
  </si>
  <si>
    <t>15.11.22</t>
  </si>
  <si>
    <t>15.11.31</t>
  </si>
  <si>
    <t>15.11.32</t>
  </si>
  <si>
    <t>15.11.33</t>
  </si>
  <si>
    <t>15.11.41</t>
  </si>
  <si>
    <t>15.11.42</t>
  </si>
  <si>
    <t>15.11.43</t>
  </si>
  <si>
    <t>15.11.51</t>
  </si>
  <si>
    <t>15.11.52</t>
  </si>
  <si>
    <t>15.11.99</t>
  </si>
  <si>
    <t>15.12.11</t>
  </si>
  <si>
    <t>15.12.12</t>
  </si>
  <si>
    <t>15.12.13</t>
  </si>
  <si>
    <t>15.12.19</t>
  </si>
  <si>
    <t>15.12.99</t>
  </si>
  <si>
    <t>16.10.10</t>
  </si>
  <si>
    <t>16.10.21</t>
  </si>
  <si>
    <t>16.10.22</t>
  </si>
  <si>
    <t>16.10.23</t>
  </si>
  <si>
    <t>16.10.31</t>
  </si>
  <si>
    <t>16.10.32</t>
  </si>
  <si>
    <t>16.10.39</t>
  </si>
  <si>
    <t>16.10.91</t>
  </si>
  <si>
    <t>16.10.99</t>
  </si>
  <si>
    <t>52.21.21</t>
  </si>
  <si>
    <t>Услуги автовокзалов и станций</t>
  </si>
  <si>
    <t>52.21.22</t>
  </si>
  <si>
    <t>Услуги по эксплуатации автомагистралей</t>
  </si>
  <si>
    <t>52.21.23</t>
  </si>
  <si>
    <t>Услуги по эксплуатации мостов и тоннелей</t>
  </si>
  <si>
    <t>52.21.24</t>
  </si>
  <si>
    <t>Услуги автомобильных стоянок</t>
  </si>
  <si>
    <t>52.21.25</t>
  </si>
  <si>
    <t>52.21.29</t>
  </si>
  <si>
    <t>Услуги вспомогательные для автомобильного транспорта прочие</t>
  </si>
  <si>
    <t>52.21.30</t>
  </si>
  <si>
    <t>Услуги вспомогательные по транспортированию по трубопроводам</t>
  </si>
  <si>
    <t>52.22.11</t>
  </si>
  <si>
    <t>Производные продуктов растительных или смол</t>
  </si>
  <si>
    <t>20.14.72</t>
  </si>
  <si>
    <t>20.14.73</t>
  </si>
  <si>
    <t>Масла и продукты высокотемпературной перегонки каменноугольной смолы прочие и продукты аналогичные</t>
  </si>
  <si>
    <t>20.14.74</t>
  </si>
  <si>
    <t>20.14.75</t>
  </si>
  <si>
    <t>Спирт этиловый и спирты денатурированные прочие любой крепости</t>
  </si>
  <si>
    <t>20.14.80</t>
  </si>
  <si>
    <t>Услуги в области производства веществ химических органических основных прочих</t>
  </si>
  <si>
    <t>20.14.99</t>
  </si>
  <si>
    <t>Кислота азотная; кислота сульфоазотная; аммиак</t>
  </si>
  <si>
    <t>20.15.10</t>
  </si>
  <si>
    <t>Хлорид аммония; нитриты</t>
  </si>
  <si>
    <t>20.15.20</t>
  </si>
  <si>
    <t>20.15.31</t>
  </si>
  <si>
    <t>Мочевина</t>
  </si>
  <si>
    <t>20.15.32</t>
  </si>
  <si>
    <t>Сульфат аммония</t>
  </si>
  <si>
    <t>20.15.33</t>
  </si>
  <si>
    <t>Нитрат аммония</t>
  </si>
  <si>
    <t>20.15.34</t>
  </si>
  <si>
    <t>Соли двойные и смеси нитрата кальция и нитрата аммония</t>
  </si>
  <si>
    <t>20.15.35</t>
  </si>
  <si>
    <t>Смеси нитрата аммония с карбонатом кальция или неорганическими веществами прочими, не являющимися удобрениями</t>
  </si>
  <si>
    <t>20.15.39</t>
  </si>
  <si>
    <t>Удобрения азотные и их смеси прочие</t>
  </si>
  <si>
    <t>20.15.41</t>
  </si>
  <si>
    <t>Суперфосфаты</t>
  </si>
  <si>
    <t>20.15.49</t>
  </si>
  <si>
    <t>Удобрения фосфорные прочие</t>
  </si>
  <si>
    <t>20.15.51</t>
  </si>
  <si>
    <t>Хлорид калия</t>
  </si>
  <si>
    <t>20.15.52</t>
  </si>
  <si>
    <t>Сульфат калия</t>
  </si>
  <si>
    <t>20.15.59</t>
  </si>
  <si>
    <t>Удобрения калийные прочие</t>
  </si>
  <si>
    <t>Нитрат натрия, кроме удобрений в таблетках, формах или упаковках аналогичных, весом не более 10 кг</t>
  </si>
  <si>
    <t>20.15.60</t>
  </si>
  <si>
    <t>20.15.71</t>
  </si>
  <si>
    <t>Удобрения содержащие три питательных элемента: азот, фосфор и калий</t>
  </si>
  <si>
    <t>20.15.72</t>
  </si>
  <si>
    <t>Услуги почтовых отделений</t>
  </si>
  <si>
    <t>Услуги почтовые прочие</t>
  </si>
  <si>
    <t>53.20.11</t>
  </si>
  <si>
    <t>Услуги курьерские по доставке одним или несколькими видами транспорта</t>
  </si>
  <si>
    <t>53.20.12</t>
  </si>
  <si>
    <t>Услуги по доставке пищи на дом</t>
  </si>
  <si>
    <t>53.20.19</t>
  </si>
  <si>
    <t>Услуги по предоставлению помещений для проживания посетителей с ежедневной уборкой и сменой постельного белья (кроме помещений приобретаемых на курортах для ежегодного использования в течение фиксированного периода времени)</t>
  </si>
  <si>
    <t>55.20.11</t>
  </si>
  <si>
    <t>55.20.12</t>
  </si>
  <si>
    <t>55.20.19</t>
  </si>
  <si>
    <t>55.30.11</t>
  </si>
  <si>
    <t>55.30.12</t>
  </si>
  <si>
    <t>Услуги стоянок для передвижных дач и автомобилей для загородного отдыха</t>
  </si>
  <si>
    <t>55.90.11</t>
  </si>
  <si>
    <t>55.90.12</t>
  </si>
  <si>
    <t>55.90.13</t>
  </si>
  <si>
    <t>55.90.19</t>
  </si>
  <si>
    <t>Услуги по обеспечению питанием в железнодорожных вагонах-ресторанах и на судах</t>
  </si>
  <si>
    <t>Услуги по обеспечению питанием в заведениях самообслуживания</t>
  </si>
  <si>
    <t>Услуги по обеспечению питанием прочие</t>
  </si>
  <si>
    <t>56.21.11</t>
  </si>
  <si>
    <t>Услуги по доставке готовой пищи на заказ в частные дома</t>
  </si>
  <si>
    <t>56.21.19</t>
  </si>
  <si>
    <t>Услуги по доставке готовой пищи прочие</t>
  </si>
  <si>
    <t>56.29.11</t>
  </si>
  <si>
    <t>Услуги по доставке готовой пищи для транспортных предприятий</t>
  </si>
  <si>
    <t>56.29.19</t>
  </si>
  <si>
    <t>Услуги столовых</t>
  </si>
  <si>
    <t>56.29.20</t>
  </si>
  <si>
    <t>Услуги по обеспечению напитками</t>
  </si>
  <si>
    <t>56.30.10</t>
  </si>
  <si>
    <t>Учебники образовательные печатные</t>
  </si>
  <si>
    <t>Книги научно-технические и академические печатные</t>
  </si>
  <si>
    <t>Книги для детей печатные</t>
  </si>
  <si>
    <t>Атласы, справочники, буклеты и книги с картами географическими, печатные</t>
  </si>
  <si>
    <t>Книги на дисках, кассетах и на прочих носителях</t>
  </si>
  <si>
    <t>Услуги по изданию (размещению) книг в сети</t>
  </si>
  <si>
    <t>58.11.41</t>
  </si>
  <si>
    <t>58.11.42</t>
  </si>
  <si>
    <t>Издание книг, предоставляемое за вознаграждение или на договорной основе</t>
  </si>
  <si>
    <t>58.11.50</t>
  </si>
  <si>
    <t>58.11.60</t>
  </si>
  <si>
    <t>Справочники и списки адресатов печатные или на носителях</t>
  </si>
  <si>
    <t>Услуги по изданию (размещению) справочников и списков адресатов</t>
  </si>
  <si>
    <t>Газеты печатные</t>
  </si>
  <si>
    <t>58.13.10</t>
  </si>
  <si>
    <t>Услуги по изданию (размещению) газет в сети</t>
  </si>
  <si>
    <t>58.13.20</t>
  </si>
  <si>
    <t>58.13.31</t>
  </si>
  <si>
    <t>Услуги по продаже места для размещения рекламных объявлений в газетах, печатных</t>
  </si>
  <si>
    <t>58.13.32</t>
  </si>
  <si>
    <t>Услуги по продаже места для размещения рекламных объявлений в газетах, в электронном виде</t>
  </si>
  <si>
    <t>58.14.11</t>
  </si>
  <si>
    <t>58.14.12</t>
  </si>
  <si>
    <t>58.14.19</t>
  </si>
  <si>
    <t>58.14.20</t>
  </si>
  <si>
    <t>58.14.31</t>
  </si>
  <si>
    <t>Услуги по продаже места для размещения рекламных объявлений в журналах и изданиях периодических, печатных</t>
  </si>
  <si>
    <t>58.14.32</t>
  </si>
  <si>
    <t>58.14.40</t>
  </si>
  <si>
    <t>58.19.11</t>
  </si>
  <si>
    <t>Открытки почтовые; открытки поздравительные и прочие печатные</t>
  </si>
  <si>
    <t>58.19.12</t>
  </si>
  <si>
    <t>58.19.13</t>
  </si>
  <si>
    <t>58.19.14</t>
  </si>
  <si>
    <t>58.19.15</t>
  </si>
  <si>
    <t>58.19.19</t>
  </si>
  <si>
    <t>58.19.21</t>
  </si>
  <si>
    <t>Услуги по изданию (размещению) содержания для взрослых в сети</t>
  </si>
  <si>
    <t>58.19.29</t>
  </si>
  <si>
    <t>Услуги по изданию (размещению) содержания прочего в сети, не включенного в другие группировки</t>
  </si>
  <si>
    <t>58.19.30</t>
  </si>
  <si>
    <t>Услуги по изданию компьютерных игр, в отдельной упаковке</t>
  </si>
  <si>
    <t>58.21.10</t>
  </si>
  <si>
    <t>Услуги по загрузке компьютерных игр</t>
  </si>
  <si>
    <t>58.21.20</t>
  </si>
  <si>
    <t>Центрифуги, не включенные в другие группировки</t>
  </si>
  <si>
    <t>28.29.42</t>
  </si>
  <si>
    <t>Продукты химические прочие, не включенные в другие группировки</t>
  </si>
  <si>
    <t>20.59.11</t>
  </si>
  <si>
    <t>Фотопластинки и фотопленки; пленки для фотографии моментальной светочувствительные, неэкспонированные; фотобумага</t>
  </si>
  <si>
    <t>20.59.12</t>
  </si>
  <si>
    <t>Жиры и масла животные или растительные химически измененные; смеси не пищевые масел или жиров животных или растительных</t>
  </si>
  <si>
    <t>20.59.20</t>
  </si>
  <si>
    <t>Чернила для письма или рисования и чернила прочие</t>
  </si>
  <si>
    <t>20.59.30</t>
  </si>
  <si>
    <t>20.59.41</t>
  </si>
  <si>
    <t>20.59.42</t>
  </si>
  <si>
    <t>20.59.43</t>
  </si>
  <si>
    <t>20.59.51</t>
  </si>
  <si>
    <t>20.59.52</t>
  </si>
  <si>
    <t>20.59.53</t>
  </si>
  <si>
    <t>20.59.54</t>
  </si>
  <si>
    <t>20.59.55</t>
  </si>
  <si>
    <t>20.59.56</t>
  </si>
  <si>
    <t>20.59.57</t>
  </si>
  <si>
    <t>Вещества связующие для литейных форм или стержней; продукты химические и остаточные смежных производств, не включенные в другие группировки</t>
  </si>
  <si>
    <t>20.59.59</t>
  </si>
  <si>
    <t>Желатины и производные желатинов, включая альбумины</t>
  </si>
  <si>
    <t>20.59.60</t>
  </si>
  <si>
    <t>Услуги в области производства продуктов химических прочих, не включенных в другие группировки</t>
  </si>
  <si>
    <t>20.59.99</t>
  </si>
  <si>
    <t>20.60.11</t>
  </si>
  <si>
    <t>20.60.12</t>
  </si>
  <si>
    <t>Нити филаментные высокопрочные из полиамидов и полиэфиров</t>
  </si>
  <si>
    <t>20.60.13</t>
  </si>
  <si>
    <t>20.60.14</t>
  </si>
  <si>
    <t>Нити монофиламентные синтетические линейной плотности не менее 67 децитекс и нити синтетические ленточные</t>
  </si>
  <si>
    <t>20.60.21</t>
  </si>
  <si>
    <t>20.60.22</t>
  </si>
  <si>
    <t>20.60.23</t>
  </si>
  <si>
    <t>20.60.24</t>
  </si>
  <si>
    <t>20.60.99</t>
  </si>
  <si>
    <t>Сульфонамиды</t>
  </si>
  <si>
    <t>Сахара, химически чистые, не включенные в другие группировки, эфиры сахаров простые и сложные и их соли, не включенные в другие группировки</t>
  </si>
  <si>
    <t>Провитамины, витамины и их производные</t>
  </si>
  <si>
    <t>Гликозиды, алкалоиды растительные, их соли, эфиры простые и сложные и их производные</t>
  </si>
  <si>
    <t>Антибиотики</t>
  </si>
  <si>
    <t>Общеобразовательное обучение одаренных в спорте детей в специализированных организациях образования</t>
  </si>
  <si>
    <t>Управление образования области</t>
  </si>
  <si>
    <t>Общеобразовательное обучение по специальным образовательным учебным программам</t>
  </si>
  <si>
    <t>Общеобразовательное обучение одаренных детей в специализированных организациях образования</t>
  </si>
  <si>
    <t>Целевые текущие трансферты бюджетам районов (городов областного значения) на создание лингафонных и мультимедийных кабинетов в государственных учреждениях начального, основного среднего и общего среднего образования</t>
  </si>
  <si>
    <t>Управление туризма, физической культуры и спорта города республиканского значения, столицы</t>
  </si>
  <si>
    <t>Управление образования города республиканского значения, столицы</t>
  </si>
  <si>
    <t>Общеобразовательное обучение</t>
  </si>
  <si>
    <t>Общеобразовательное обучение по специальным образовательным программам</t>
  </si>
  <si>
    <t>Присуждение грантов государственным учреждениям образования города республиканского значения, столицы за высокие показатели работы</t>
  </si>
  <si>
    <t>Техническое и профессиональное, послесреднее образование</t>
  </si>
  <si>
    <t>Подготовка специалистов в организациях технического и профессионального, послесреднего образования</t>
  </si>
  <si>
    <t>Оказание социальной поддержки обучающимся по программам технического и профессионального, послесреднего образования</t>
  </si>
  <si>
    <t>Целевые текущие трансферты областным бюджетам, бюджетам городов Астаны и Алматы на привлечение зарубежных преподавателей английского языка для профессиональных лицеев</t>
  </si>
  <si>
    <t>Оценка уровня знания казахского языка граждан Республики Казахстан по программе «Казтест»</t>
  </si>
  <si>
    <t>Министерство здравоохранения Республики Казахстан</t>
  </si>
  <si>
    <t>Управление здравоохранения области</t>
  </si>
  <si>
    <t>Масло подсолнечное нерафинированное</t>
  </si>
  <si>
    <t>10.41.25</t>
  </si>
  <si>
    <t>Масло хлопковое нерафинированное</t>
  </si>
  <si>
    <t>10.41.26</t>
  </si>
  <si>
    <t>Масло рапсовое, сурепковое, горчичное нерафинированные</t>
  </si>
  <si>
    <t>10.41.27</t>
  </si>
  <si>
    <t>Масло пальмовое нерафинированное</t>
  </si>
  <si>
    <t>10.41.28</t>
  </si>
  <si>
    <t>Масло кокосовое нерафинированное</t>
  </si>
  <si>
    <t>10.41.29</t>
  </si>
  <si>
    <t>Масло растительное прочее, нерафинированное</t>
  </si>
  <si>
    <t>Пух хлопковый (линт)</t>
  </si>
  <si>
    <t>10.41.30</t>
  </si>
  <si>
    <t>10.41.41</t>
  </si>
  <si>
    <t>Жмых и отходы твердые жиров и масел растительных прочих</t>
  </si>
  <si>
    <t>10.41.42</t>
  </si>
  <si>
    <t>Услуги по разрезке старых судов на металлолом</t>
  </si>
  <si>
    <t>38.31.12</t>
  </si>
  <si>
    <t>Услуги по демонтажу после аварий, кроме аварий судов и плавучих конструкций</t>
  </si>
  <si>
    <t>38.32.11</t>
  </si>
  <si>
    <t>38.32.12</t>
  </si>
  <si>
    <t>Услуги по сортировке и переработке отходов неметаллических для получения вторичного сырья</t>
  </si>
  <si>
    <t>38.32.21</t>
  </si>
  <si>
    <t>38.32.22</t>
  </si>
  <si>
    <t>Вторичное сырье из металлов черных</t>
  </si>
  <si>
    <t>38.32.23</t>
  </si>
  <si>
    <t>38.32.24</t>
  </si>
  <si>
    <t>38.32.25</t>
  </si>
  <si>
    <t>38.32.29</t>
  </si>
  <si>
    <t>Вторичное сырье прочее</t>
  </si>
  <si>
    <t>38.32.31</t>
  </si>
  <si>
    <t>Вторичное сырье из стекла</t>
  </si>
  <si>
    <t>38.32.32</t>
  </si>
  <si>
    <t>Вторичное сырье из бумаги и картона</t>
  </si>
  <si>
    <t>38.32.33</t>
  </si>
  <si>
    <t>Вторичное сырье из пластмассы</t>
  </si>
  <si>
    <t>38.32.34</t>
  </si>
  <si>
    <t>Вторичное сырье из резины</t>
  </si>
  <si>
    <t>38.32.35</t>
  </si>
  <si>
    <t>Вторичное сырье из тканей</t>
  </si>
  <si>
    <t>38.32.39</t>
  </si>
  <si>
    <t>Вторичное сырье неметаллическое прочее</t>
  </si>
  <si>
    <t>39.00.11</t>
  </si>
  <si>
    <t>Услуги по обеззараживанию и очистке почв и вод подземных</t>
  </si>
  <si>
    <t>39.00.12</t>
  </si>
  <si>
    <t>274830219</t>
  </si>
  <si>
    <t>274830306</t>
  </si>
  <si>
    <t>с.Ерикти кала</t>
  </si>
  <si>
    <t>274830418</t>
  </si>
  <si>
    <t>274830419</t>
  </si>
  <si>
    <t>с.Коппатер</t>
  </si>
  <si>
    <t>274833108</t>
  </si>
  <si>
    <t>с.Коссортан</t>
  </si>
  <si>
    <t>274833109</t>
  </si>
  <si>
    <t>с.Такырсуат</t>
  </si>
  <si>
    <t>274835116</t>
  </si>
  <si>
    <t>274835117</t>
  </si>
  <si>
    <t>с.Жунустубек</t>
  </si>
  <si>
    <t>274835118</t>
  </si>
  <si>
    <t>с.Биеолген</t>
  </si>
  <si>
    <t>с.Кулшыман</t>
  </si>
  <si>
    <t>с.Жумыр</t>
  </si>
  <si>
    <t>274845205</t>
  </si>
  <si>
    <t>с.Карасу 2</t>
  </si>
  <si>
    <t>274845206</t>
  </si>
  <si>
    <t>с.Таз</t>
  </si>
  <si>
    <t>274845509</t>
  </si>
  <si>
    <t>с.Каражира</t>
  </si>
  <si>
    <t>274845511</t>
  </si>
  <si>
    <t>274845512</t>
  </si>
  <si>
    <t>с.Султаншеген</t>
  </si>
  <si>
    <t>274849107</t>
  </si>
  <si>
    <t>с.Мамай 2</t>
  </si>
  <si>
    <t>274849109</t>
  </si>
  <si>
    <t>с.Тоскудук 2</t>
  </si>
  <si>
    <t>274853217</t>
  </si>
  <si>
    <t>с.Киши Корган</t>
  </si>
  <si>
    <t>274853218</t>
  </si>
  <si>
    <t>с.Канаткали</t>
  </si>
  <si>
    <t>274853219</t>
  </si>
  <si>
    <t>274853221</t>
  </si>
  <si>
    <t>с.Улкен Корган</t>
  </si>
  <si>
    <t>274853416</t>
  </si>
  <si>
    <t>с.Жана орын</t>
  </si>
  <si>
    <t>274853417</t>
  </si>
  <si>
    <t>с.Шахат</t>
  </si>
  <si>
    <t>274859411</t>
  </si>
  <si>
    <t>с.Кабыршак</t>
  </si>
  <si>
    <t>274859412</t>
  </si>
  <si>
    <t>с.Тамон 1</t>
  </si>
  <si>
    <t>274859413</t>
  </si>
  <si>
    <t>с.Тамон 2</t>
  </si>
  <si>
    <t>с.Жана пункт</t>
  </si>
  <si>
    <t>с.Пазыл</t>
  </si>
  <si>
    <t>точка 390</t>
  </si>
  <si>
    <t>с.Топжиде 1</t>
  </si>
  <si>
    <t>275433118</t>
  </si>
  <si>
    <t>275433119</t>
  </si>
  <si>
    <t>с.Жумахмет</t>
  </si>
  <si>
    <t>275433121</t>
  </si>
  <si>
    <t>с.Топжиде 2</t>
  </si>
  <si>
    <t>с.Уайс</t>
  </si>
  <si>
    <t>с.Жалтыр 1</t>
  </si>
  <si>
    <t>с.Караой 1</t>
  </si>
  <si>
    <t>275433227</t>
  </si>
  <si>
    <t>с.Бисекен</t>
  </si>
  <si>
    <t>275433228</t>
  </si>
  <si>
    <t>с.Досым 4</t>
  </si>
  <si>
    <t>275433229</t>
  </si>
  <si>
    <t>с.Жалтыр 2</t>
  </si>
  <si>
    <t>275433231</t>
  </si>
  <si>
    <t>с.Караой 2</t>
  </si>
  <si>
    <t>275433232</t>
  </si>
  <si>
    <t>с.Караой 3</t>
  </si>
  <si>
    <t>с.Туйеолген 1</t>
  </si>
  <si>
    <t>275433323</t>
  </si>
  <si>
    <t>с.Айткали 2</t>
  </si>
  <si>
    <t>275433324</t>
  </si>
  <si>
    <t>с.Гатау</t>
  </si>
  <si>
    <t>275433325</t>
  </si>
  <si>
    <t>с.Туйеолген 2</t>
  </si>
  <si>
    <t>275433431</t>
  </si>
  <si>
    <t>с.Жалгызшагыл</t>
  </si>
  <si>
    <t>275433432</t>
  </si>
  <si>
    <t>с.Насимолла</t>
  </si>
  <si>
    <t>275433433</t>
  </si>
  <si>
    <t>с.Утебали</t>
  </si>
  <si>
    <t>с.Умирбек</t>
  </si>
  <si>
    <t>275435124</t>
  </si>
  <si>
    <t>с.Байкунак</t>
  </si>
  <si>
    <t>275435125</t>
  </si>
  <si>
    <t>275435126</t>
  </si>
  <si>
    <t>с.Дуйсемали</t>
  </si>
  <si>
    <t>275435127</t>
  </si>
  <si>
    <t>275435128</t>
  </si>
  <si>
    <t>с.Миялыой</t>
  </si>
  <si>
    <t>275435129</t>
  </si>
  <si>
    <t>с.Мусиргали</t>
  </si>
  <si>
    <t>275435131</t>
  </si>
  <si>
    <t>275435223</t>
  </si>
  <si>
    <t>с.Андаш</t>
  </si>
  <si>
    <t>275435224</t>
  </si>
  <si>
    <t>с.о.им.Темира Масина</t>
  </si>
  <si>
    <t>с.Калисакып</t>
  </si>
  <si>
    <t>275437129</t>
  </si>
  <si>
    <t>с.Акбузау</t>
  </si>
  <si>
    <t>275437131</t>
  </si>
  <si>
    <t>275437132</t>
  </si>
  <si>
    <t>275437133</t>
  </si>
  <si>
    <t>с.Кайырболат</t>
  </si>
  <si>
    <t>275437134</t>
  </si>
  <si>
    <t>275437135</t>
  </si>
  <si>
    <t>с.Муханбеткали</t>
  </si>
  <si>
    <t>275437136</t>
  </si>
  <si>
    <t>с.Султаш</t>
  </si>
  <si>
    <t>275437137</t>
  </si>
  <si>
    <t>с.Сырмак</t>
  </si>
  <si>
    <t>275437138</t>
  </si>
  <si>
    <t>с.Уйымдас</t>
  </si>
  <si>
    <t>275437139</t>
  </si>
  <si>
    <t>275437141</t>
  </si>
  <si>
    <t>с.Хасайын</t>
  </si>
  <si>
    <t>275437142</t>
  </si>
  <si>
    <t>с.Шайхолла</t>
  </si>
  <si>
    <t>275437143</t>
  </si>
  <si>
    <t>с.Избас 1</t>
  </si>
  <si>
    <t>275437144</t>
  </si>
  <si>
    <t>с.Избас 2</t>
  </si>
  <si>
    <t>точка 26</t>
  </si>
  <si>
    <t>275439405</t>
  </si>
  <si>
    <t>с.Кабдир 1</t>
  </si>
  <si>
    <t>275439406</t>
  </si>
  <si>
    <t>с.Кабдир 2</t>
  </si>
  <si>
    <t>275439407</t>
  </si>
  <si>
    <t>с.Кабдир 3</t>
  </si>
  <si>
    <t>275439408</t>
  </si>
  <si>
    <t>с.Кубаш</t>
  </si>
  <si>
    <t>275439409</t>
  </si>
  <si>
    <t>с.Майгара 1</t>
  </si>
  <si>
    <t>275439411</t>
  </si>
  <si>
    <t>с.Майгара 2</t>
  </si>
  <si>
    <t>275439412</t>
  </si>
  <si>
    <t>с.Мазилбек 1</t>
  </si>
  <si>
    <t>275439413</t>
  </si>
  <si>
    <t>с.Мазилбек 2</t>
  </si>
  <si>
    <t>275439414</t>
  </si>
  <si>
    <t>с.Мазилбек 3</t>
  </si>
  <si>
    <t>275443205</t>
  </si>
  <si>
    <t>точка 10</t>
  </si>
  <si>
    <t>точка 11</t>
  </si>
  <si>
    <t>275443347</t>
  </si>
  <si>
    <t>с.Бибол</t>
  </si>
  <si>
    <t>275443348</t>
  </si>
  <si>
    <t>с.Елеу</t>
  </si>
  <si>
    <t>275443349</t>
  </si>
  <si>
    <t>с.Жалгыз карагай</t>
  </si>
  <si>
    <t>275443351</t>
  </si>
  <si>
    <t>с.Кара оба</t>
  </si>
  <si>
    <t>275443352</t>
  </si>
  <si>
    <t>с.Солдат жиде</t>
  </si>
  <si>
    <t>Проведение школьных олимпиад, внешкольных мероприятий и конкурсов районного (городского) масштаба</t>
  </si>
  <si>
    <t>Реализация мер социальной поддержки специалистов социальной сферы сельских населенных пунктов за счет целевого трансферта из республиканского бюджета</t>
  </si>
  <si>
    <t>Отдел строительства района (города областного значения)</t>
  </si>
  <si>
    <t>Больницы широкого профиля</t>
  </si>
  <si>
    <t>Охрана здоровья населения</t>
  </si>
  <si>
    <t>Оздоровление, реабилитация и организация отдыха детей</t>
  </si>
  <si>
    <t>Хранение специального медицинского резерва</t>
  </si>
  <si>
    <t>Оказание гарантированного объема бесплатной медицинской помощи на республиканском уровне</t>
  </si>
  <si>
    <t>Пропаганда здорового образа жизни</t>
  </si>
  <si>
    <t>Приобретение тест-систем для проведения дозорного эпидемиологического надзора</t>
  </si>
  <si>
    <t>Производство крови, ее компонентов и препаратов для местных организаций здравоохранения</t>
  </si>
  <si>
    <t>Новоалексеевский  с.о.</t>
  </si>
  <si>
    <t>с.Новоалексеевка</t>
  </si>
  <si>
    <t>с.Арыс</t>
  </si>
  <si>
    <t>с.Нургазы</t>
  </si>
  <si>
    <t>с.Диевка</t>
  </si>
  <si>
    <t>Новонежинский с.о.</t>
  </si>
  <si>
    <t>с.Новонежинка</t>
  </si>
  <si>
    <t>Новоселовский с.о.</t>
  </si>
  <si>
    <t>с.Новоселовка</t>
  </si>
  <si>
    <t>с.Набережное</t>
  </si>
  <si>
    <t>Некрасовский с.о.</t>
  </si>
  <si>
    <t>с.Некрасовка</t>
  </si>
  <si>
    <t>Аккольский а.о.</t>
  </si>
  <si>
    <t>с.Олмес</t>
  </si>
  <si>
    <t>с.Тургеновка</t>
  </si>
  <si>
    <t>с.Научное</t>
  </si>
  <si>
    <t>с.Назаровка</t>
  </si>
  <si>
    <t>с.Котлованное</t>
  </si>
  <si>
    <t>с.Надеждинка</t>
  </si>
  <si>
    <t>Новотроицкий с.о.</t>
  </si>
  <si>
    <t>с.Новотроицкое</t>
  </si>
  <si>
    <t>Белорусский с.о.</t>
  </si>
  <si>
    <t>Восточный  с.о.</t>
  </si>
  <si>
    <t>с.Алыкпаш</t>
  </si>
  <si>
    <t>с.Носовка</t>
  </si>
  <si>
    <t>Новопавловский с.о.</t>
  </si>
  <si>
    <t>с.Новопавловка</t>
  </si>
  <si>
    <t>Надеждинский с.о.</t>
  </si>
  <si>
    <t>с.Нечаевка</t>
  </si>
  <si>
    <t>с.Боровской</t>
  </si>
  <si>
    <t>с.Новоборковское</t>
  </si>
  <si>
    <t>с.Кызыл Ту</t>
  </si>
  <si>
    <t>с.Никитинка</t>
  </si>
  <si>
    <t>с.Новостройка</t>
  </si>
  <si>
    <t>Наурзумский с.о.</t>
  </si>
  <si>
    <t>с.Наурзум</t>
  </si>
  <si>
    <t>с.Новобарвиновка</t>
  </si>
  <si>
    <t>с.Новое</t>
  </si>
  <si>
    <t>с.Новодудаковка</t>
  </si>
  <si>
    <t>с.Николаевка</t>
  </si>
  <si>
    <t>с.Нагорное</t>
  </si>
  <si>
    <t>Набережный с.о.</t>
  </si>
  <si>
    <t>Нелюбинский с.о.</t>
  </si>
  <si>
    <t>с.Нелюбинка</t>
  </si>
  <si>
    <t>Новоильинский с.о.</t>
  </si>
  <si>
    <t>с.Новоильиновка</t>
  </si>
  <si>
    <t>Тобольская п.а.</t>
  </si>
  <si>
    <t>Новопокровский с.о.</t>
  </si>
  <si>
    <t>с.Новопокровка</t>
  </si>
  <si>
    <t>с.Нововасильевка</t>
  </si>
  <si>
    <t>с.Новоукраинка</t>
  </si>
  <si>
    <t>Новошумный с.о.</t>
  </si>
  <si>
    <t>с.Новошумное</t>
  </si>
  <si>
    <t>433644105</t>
  </si>
  <si>
    <t>433645105</t>
  </si>
  <si>
    <t>с.о.им.Алдашбай Ахуна</t>
  </si>
  <si>
    <t>с.о.им.Ильясова</t>
  </si>
  <si>
    <t>с.о.им.Токмаганбетова</t>
  </si>
  <si>
    <t>отд. Шаян</t>
  </si>
  <si>
    <t>с.Ески Абай</t>
  </si>
  <si>
    <t>санаторий водолечебница</t>
  </si>
  <si>
    <t>с.Акпан аулы</t>
  </si>
  <si>
    <t>с.Ащы аулы</t>
  </si>
  <si>
    <t>с.Шапырашты</t>
  </si>
  <si>
    <t>с.Низамабад</t>
  </si>
  <si>
    <t>с.Кызыл сай</t>
  </si>
  <si>
    <t>с.Тагайна</t>
  </si>
  <si>
    <t>с.Балдыберек</t>
  </si>
  <si>
    <t>Отд. 1</t>
  </si>
  <si>
    <t>Отд. 2</t>
  </si>
  <si>
    <t>Отд. 3</t>
  </si>
  <si>
    <t>Отд. 4</t>
  </si>
  <si>
    <t>ферма Жусанды</t>
  </si>
  <si>
    <t>ферма МТФ</t>
  </si>
  <si>
    <t>отд. Парамоновка</t>
  </si>
  <si>
    <t>с.о.им.Мамаита Омарова</t>
  </si>
  <si>
    <t>с.им.Мамаита Омарова</t>
  </si>
  <si>
    <t>ст.Таскудык</t>
  </si>
  <si>
    <t>Отд.3</t>
  </si>
  <si>
    <t>с.о.им.Алькея Маргулана</t>
  </si>
  <si>
    <t>с.им.Алькея Маргулана</t>
  </si>
  <si>
    <t>с."Ќоянды"</t>
  </si>
  <si>
    <t>с."Ќўрылысшы"</t>
  </si>
  <si>
    <t>с."Теміртас"</t>
  </si>
  <si>
    <t>ферма Азат</t>
  </si>
  <si>
    <t>ферма Уштобе</t>
  </si>
  <si>
    <t>ферма Абен</t>
  </si>
  <si>
    <t>ферма Акбаз</t>
  </si>
  <si>
    <t>ферма Аккозы</t>
  </si>
  <si>
    <t>ферма Балыкты</t>
  </si>
  <si>
    <t>ферма Жылысай</t>
  </si>
  <si>
    <t>ферма Конкашбай</t>
  </si>
  <si>
    <t>ферма Карадыр</t>
  </si>
  <si>
    <t>ферма Каратас</t>
  </si>
  <si>
    <t>ферма Шенгельды</t>
  </si>
  <si>
    <t>ферма Шакшан</t>
  </si>
  <si>
    <t>ферма Акши 1</t>
  </si>
  <si>
    <t>ферма Акши 2</t>
  </si>
  <si>
    <t>ферма Бакай</t>
  </si>
  <si>
    <t>ферма Болдей</t>
  </si>
  <si>
    <t>ферма Жыланды</t>
  </si>
  <si>
    <t>ферма Камсакты</t>
  </si>
  <si>
    <t>ферма Айкен</t>
  </si>
  <si>
    <t>ферма Айдос</t>
  </si>
  <si>
    <t>ферма Дукенбай</t>
  </si>
  <si>
    <t>ферма Караунгур</t>
  </si>
  <si>
    <t>ферма Кулак</t>
  </si>
  <si>
    <t>ферма Сакаушеген</t>
  </si>
  <si>
    <t>ферма Сарышокы</t>
  </si>
  <si>
    <t>ферма Ыргайлы</t>
  </si>
  <si>
    <t>ферма Азатбек</t>
  </si>
  <si>
    <t>ферма Айнабулак</t>
  </si>
  <si>
    <t>ферма Акшокы</t>
  </si>
  <si>
    <t>ферма Жуантобе</t>
  </si>
  <si>
    <t>ферма Кызыладыр</t>
  </si>
  <si>
    <t>ферма Ыргайлы-II</t>
  </si>
  <si>
    <t>ферма Аксуат</t>
  </si>
  <si>
    <t>ферма Байтеке</t>
  </si>
  <si>
    <t>ферма Досара</t>
  </si>
  <si>
    <t>ферма Елберген</t>
  </si>
  <si>
    <t>ферма Басшилик</t>
  </si>
  <si>
    <t>ферма Кокман</t>
  </si>
  <si>
    <t>ферма Орташилик</t>
  </si>
  <si>
    <t>ферма Сарыкамыс</t>
  </si>
  <si>
    <t>ферма Муздыкудык</t>
  </si>
  <si>
    <t>ферма Шанраккемер</t>
  </si>
  <si>
    <t>ферма Абылда</t>
  </si>
  <si>
    <t>ферма Актасты</t>
  </si>
  <si>
    <t>ферма Атей</t>
  </si>
  <si>
    <t>ферма Досжан</t>
  </si>
  <si>
    <t>ферма Искакпек</t>
  </si>
  <si>
    <t>ферма Каракус 1</t>
  </si>
  <si>
    <t>ферма Каракус 2</t>
  </si>
  <si>
    <t>ферма Кайнар</t>
  </si>
  <si>
    <t>ферма Макан 1</t>
  </si>
  <si>
    <t>ферма Омардаригер</t>
  </si>
  <si>
    <t>ферма Темирбек</t>
  </si>
  <si>
    <t>ферма Тезекбай</t>
  </si>
  <si>
    <t>ферма Уркек</t>
  </si>
  <si>
    <t>ферма Айыртас</t>
  </si>
  <si>
    <t>ферма Акбоз</t>
  </si>
  <si>
    <t>ферма Байгоже</t>
  </si>
  <si>
    <t>ферма Баубек</t>
  </si>
  <si>
    <t>ферма Биримжан</t>
  </si>
  <si>
    <t>ферма Жабыш</t>
  </si>
  <si>
    <t>ферма Кабылбек</t>
  </si>
  <si>
    <t>ферма Казарет</t>
  </si>
  <si>
    <t>ферма Калимола</t>
  </si>
  <si>
    <t>ферма Кошкар</t>
  </si>
  <si>
    <t>ферма Маныкы</t>
  </si>
  <si>
    <t>ферма Мантик</t>
  </si>
  <si>
    <t>ферма Толеубай</t>
  </si>
  <si>
    <t>ферма Тлесбай</t>
  </si>
  <si>
    <t>ферма Шокпар</t>
  </si>
  <si>
    <t>ферма Мауке</t>
  </si>
  <si>
    <t>ферма Алабас</t>
  </si>
  <si>
    <t>ферма Итжатпас</t>
  </si>
  <si>
    <t>ферма Карагандыозек</t>
  </si>
  <si>
    <t>ферма Керегетас</t>
  </si>
  <si>
    <t>ферма Кызылжар</t>
  </si>
  <si>
    <t>ферма Топай</t>
  </si>
  <si>
    <t>ферма Шоктал</t>
  </si>
  <si>
    <t>ферма Актобе</t>
  </si>
  <si>
    <t>ферма Бериктас</t>
  </si>
  <si>
    <t>ферма Коксу</t>
  </si>
  <si>
    <t>ферма Кокдомбай</t>
  </si>
  <si>
    <t>ферма Аккелин</t>
  </si>
  <si>
    <t>ферма Каратумсык</t>
  </si>
  <si>
    <t>ферма Сатти</t>
  </si>
  <si>
    <t>ферма Айдарлы</t>
  </si>
  <si>
    <t>ферма Аякшилик</t>
  </si>
  <si>
    <t>ферма Ботайбулак</t>
  </si>
  <si>
    <t>ферма Есжанбулак</t>
  </si>
  <si>
    <t>ферма Сарытау</t>
  </si>
  <si>
    <t>ферма Шорабай</t>
  </si>
  <si>
    <t>ферма Аякул</t>
  </si>
  <si>
    <t>ферма Жалгызкайн</t>
  </si>
  <si>
    <t>ферма Жунус</t>
  </si>
  <si>
    <t>ферма Карамола</t>
  </si>
  <si>
    <t>ферма Карасор</t>
  </si>
  <si>
    <t>ферма Сарыжал</t>
  </si>
  <si>
    <t>ферма Толжан</t>
  </si>
  <si>
    <t>ферма Уйрекматай</t>
  </si>
  <si>
    <t>ферма Анай</t>
  </si>
  <si>
    <t>ферма Сарытобе</t>
  </si>
  <si>
    <t>ферма Тасбулак</t>
  </si>
  <si>
    <t>ферма Туатай</t>
  </si>
  <si>
    <t>ферма Карашокы</t>
  </si>
  <si>
    <t>ферма Таскудык</t>
  </si>
  <si>
    <t>с.Караоткель</t>
  </si>
  <si>
    <t>26.52.11</t>
  </si>
  <si>
    <t>26.52.12</t>
  </si>
  <si>
    <t>26.52.13</t>
  </si>
  <si>
    <t>Часы, устанавливаемые на приборных панелях и часы аналогичного типа для транспортных средств</t>
  </si>
  <si>
    <t>01.24.28</t>
  </si>
  <si>
    <t>Терн</t>
  </si>
  <si>
    <t>01.24.29</t>
  </si>
  <si>
    <t>01.25.11</t>
  </si>
  <si>
    <t>26.52.99</t>
  </si>
  <si>
    <t>26.60.11</t>
  </si>
  <si>
    <t>Аппаратура, основанная на использовании рентгеновского, а также альфа-, бета- или гамма излучений</t>
  </si>
  <si>
    <t>26.60.12</t>
  </si>
  <si>
    <t>Аппаратура электродиагностическая, применяемая в медицине</t>
  </si>
  <si>
    <t>26.60.13</t>
  </si>
  <si>
    <t>26.60.14</t>
  </si>
  <si>
    <t>Бумага и картон гофрированные перфорированные, в рулонах или листах</t>
  </si>
  <si>
    <t>17.21.12</t>
  </si>
  <si>
    <t>17.21.13</t>
  </si>
  <si>
    <t>Коробки, ящики и сумки из бумаги или картона гофрированных</t>
  </si>
  <si>
    <t>17.21.14</t>
  </si>
  <si>
    <t>17.21.15</t>
  </si>
  <si>
    <t>17.21.99</t>
  </si>
  <si>
    <t>17.22.11</t>
  </si>
  <si>
    <t>17.22.12</t>
  </si>
  <si>
    <t>17.22.13</t>
  </si>
  <si>
    <t>Подносы, блюда, тарелки и чашки и изделия аналогичные бумажные или картонные</t>
  </si>
  <si>
    <t>17.22.99</t>
  </si>
  <si>
    <t>17.23.11</t>
  </si>
  <si>
    <t>17.23.12</t>
  </si>
  <si>
    <t>17.23.13</t>
  </si>
  <si>
    <t>Журналы регистрационные, книги бухгалтерские, скоросшиватели, бланки и принадлежности канцелярские прочие из бумаги и картона</t>
  </si>
  <si>
    <t>17.23.14</t>
  </si>
  <si>
    <t>17.23.99</t>
  </si>
  <si>
    <t>17.24.11</t>
  </si>
  <si>
    <t>17.24.12</t>
  </si>
  <si>
    <t>Материалы текстильные для обивки стен</t>
  </si>
  <si>
    <t>Услуги в области производства обоев</t>
  </si>
  <si>
    <t>17.24.99</t>
  </si>
  <si>
    <t>17.29.11</t>
  </si>
  <si>
    <t>17.29.12</t>
  </si>
  <si>
    <t>Блоки, плиты и пластины фильтровальные из массы бумажной</t>
  </si>
  <si>
    <t>17.29.19</t>
  </si>
  <si>
    <t>Услуги в области производства изделий из бумаги и картона прочих</t>
  </si>
  <si>
    <t>17.29.99</t>
  </si>
  <si>
    <t>Услуги по печатанию газет</t>
  </si>
  <si>
    <t>Услуги по печатанию марок почтовых; налоговых форм, титульных документов; смарт-карт, чеков и ценных бумаг прочих</t>
  </si>
  <si>
    <t>Услуги по печатанию рекламных каталогов, проспектов, постеров и продукции рекламной печатной прочей</t>
  </si>
  <si>
    <t>Услуги по печатанию книг, атласов, карт гидрографических и любых других, репродукций, гравюр и фотографий, открыток почтовых</t>
  </si>
  <si>
    <t>Услуги по печатанию прямо на пластике, стекле, металле, дереве и керамике</t>
  </si>
  <si>
    <t>Услуги по подготовке набора</t>
  </si>
  <si>
    <t>18.13.10</t>
  </si>
  <si>
    <t>18.13.20</t>
  </si>
  <si>
    <t>18.13.30</t>
  </si>
  <si>
    <t>Услуги переплетные и отделочные и связанные с ними</t>
  </si>
  <si>
    <t>18.14.10</t>
  </si>
  <si>
    <t>Услуги по копированию звукозаписи</t>
  </si>
  <si>
    <t>18.20.10</t>
  </si>
  <si>
    <t>Услуги по копированию видеозаписи</t>
  </si>
  <si>
    <t>18.20.20</t>
  </si>
  <si>
    <t>Услуги по копированию программных средств</t>
  </si>
  <si>
    <t>18.20.30</t>
  </si>
  <si>
    <t>Пек и кокс пековый</t>
  </si>
  <si>
    <t>19.20.11</t>
  </si>
  <si>
    <t>19.20.12</t>
  </si>
  <si>
    <t>19.20.13</t>
  </si>
  <si>
    <t>19.20.21</t>
  </si>
  <si>
    <t>Топливо моторное (бензин, в том числе авиационный)</t>
  </si>
  <si>
    <t>19.20.22</t>
  </si>
  <si>
    <t>Топливо реактивное типа бензина</t>
  </si>
  <si>
    <t>19.20.23</t>
  </si>
  <si>
    <t>19.20.24</t>
  </si>
  <si>
    <t>Керосин</t>
  </si>
  <si>
    <t>19.20.25</t>
  </si>
  <si>
    <t>Топливо реактивное типа керосина</t>
  </si>
  <si>
    <t>19.20.26</t>
  </si>
  <si>
    <t>Газойли (топливо дизельное)</t>
  </si>
  <si>
    <t>19.20.27</t>
  </si>
  <si>
    <t>Продукты перегонки нефти средние прочие, дистилляты нефтяные средние, не включенные в другие группировки</t>
  </si>
  <si>
    <t>19.20.28</t>
  </si>
  <si>
    <t>Топливо нефтяное (мазут), не включенное в другие группировки</t>
  </si>
  <si>
    <t>19.20.29</t>
  </si>
  <si>
    <t>Дистилляты нефтяные тяжелые, не включенные в другие группировки</t>
  </si>
  <si>
    <t>19.20.31</t>
  </si>
  <si>
    <t>Пропан и бутан, сжиженные</t>
  </si>
  <si>
    <t>87.90.11</t>
  </si>
  <si>
    <t>87.90.12</t>
  </si>
  <si>
    <t>Услуги по социальной помощи с обеспечением проживания женщин и детей, подвергнувшихся бытовому насилию</t>
  </si>
  <si>
    <t>Услуги по социальной помощи с обеспечением проживания взрослых прочие</t>
  </si>
  <si>
    <t>Услуги по посещению и оказанию помощи пожилым людям</t>
  </si>
  <si>
    <t>Услуги центров по дневному уходу за пожилыми людьми</t>
  </si>
  <si>
    <t>Услуги по проведению реабилитационных мероприятий лицам, имеющим инвалидность</t>
  </si>
  <si>
    <t>Услуги центров по дневному уходу за инвалидами-взрослыми</t>
  </si>
  <si>
    <t>88.91.11</t>
  </si>
  <si>
    <t>88.91.12</t>
  </si>
  <si>
    <t>88.91.13</t>
  </si>
  <si>
    <t>Услуги нянек</t>
  </si>
  <si>
    <t>88.99.11</t>
  </si>
  <si>
    <t>Услуги воспитательные и консультационные, связанные с детьми, не включенные в другие группировки</t>
  </si>
  <si>
    <t>88.99.12</t>
  </si>
  <si>
    <t>Услуги благотворительные без обеспечения проживания</t>
  </si>
  <si>
    <t>88.99.13</t>
  </si>
  <si>
    <t>Услуги по восстановлению трудоспособности для безработных</t>
  </si>
  <si>
    <t>88.99.19</t>
  </si>
  <si>
    <t>Услуги социальные без обеспечения проживания, не включенные в другие группировки</t>
  </si>
  <si>
    <t>Услуги в области организации и содействию проведения зрелищных мероприятий</t>
  </si>
  <si>
    <t>Услуги, предоставляемые авторами, композиторами, скульпторами и прочими артистами, кроме артистов-исполнителей</t>
  </si>
  <si>
    <t>Услуги по эксплуатации театрального оборудования</t>
  </si>
  <si>
    <t>Услуги библиотек</t>
  </si>
  <si>
    <t>Услуги архивов</t>
  </si>
  <si>
    <t>46.69.19</t>
  </si>
  <si>
    <t>46.71.11</t>
  </si>
  <si>
    <t>46.71.12</t>
  </si>
  <si>
    <t>46.71.13</t>
  </si>
  <si>
    <t>46.72.11</t>
  </si>
  <si>
    <t>46.72.12</t>
  </si>
  <si>
    <t>46.72.13</t>
  </si>
  <si>
    <t>46.72.14</t>
  </si>
  <si>
    <t>46.73.11</t>
  </si>
  <si>
    <t>46.73.12</t>
  </si>
  <si>
    <t>46.73.13</t>
  </si>
  <si>
    <t>46.73.14</t>
  </si>
  <si>
    <t>46.73.15</t>
  </si>
  <si>
    <t>46.73.16</t>
  </si>
  <si>
    <t>46.73.17</t>
  </si>
  <si>
    <t>46.73.18</t>
  </si>
  <si>
    <t>46.74.11</t>
  </si>
  <si>
    <t>46.74.12</t>
  </si>
  <si>
    <t>46.74.13</t>
  </si>
  <si>
    <t>46.75.11</t>
  </si>
  <si>
    <t>46.75.12</t>
  </si>
  <si>
    <t>46.76.11</t>
  </si>
  <si>
    <t>46.76.12</t>
  </si>
  <si>
    <t>46.76.13</t>
  </si>
  <si>
    <t>46.76.19</t>
  </si>
  <si>
    <t>46.77.10</t>
  </si>
  <si>
    <t>Услуги по торговле оптовой неспециализированной</t>
  </si>
  <si>
    <t>46.90.10</t>
  </si>
  <si>
    <t>47.00.11</t>
  </si>
  <si>
    <t>47.00.12</t>
  </si>
  <si>
    <t>47.00.13</t>
  </si>
  <si>
    <t>Услуги по торговле розничной мясом</t>
  </si>
  <si>
    <t>47.00.14</t>
  </si>
  <si>
    <t>47.00.15</t>
  </si>
  <si>
    <t>Услуги по торговле розничной рыбой, ракообразными и моллюсками</t>
  </si>
  <si>
    <t>47.00.16</t>
  </si>
  <si>
    <t>Услуги по торговле розничной изделиями хлебобулочными</t>
  </si>
  <si>
    <t>47.00.17</t>
  </si>
  <si>
    <t>Услуги по торговле розничной изделиями кондитерскими из сахара</t>
  </si>
  <si>
    <t>47.00.18</t>
  </si>
  <si>
    <t>Услуги по торговле розничной продуктами молочными</t>
  </si>
  <si>
    <t>47.00.19</t>
  </si>
  <si>
    <t>Услуги по торговле розничной яйцами</t>
  </si>
  <si>
    <t>47.00.21</t>
  </si>
  <si>
    <t>Услуги по торговле розничной кофе, чаем, какао и специями</t>
  </si>
  <si>
    <t>47.00.22</t>
  </si>
  <si>
    <t>Услуги по торговле розничной маслами и жирами пищевыми</t>
  </si>
  <si>
    <t>47.00.23</t>
  </si>
  <si>
    <t>47.00.24</t>
  </si>
  <si>
    <t>47.00.25</t>
  </si>
  <si>
    <t>47.00.26</t>
  </si>
  <si>
    <t>Услуги по торговле розничной напитками прочими</t>
  </si>
  <si>
    <t>47.00.27</t>
  </si>
  <si>
    <t>47.00.31</t>
  </si>
  <si>
    <t>47.00.32</t>
  </si>
  <si>
    <t>Услуги по торговле розничной оборудованием электросвязи</t>
  </si>
  <si>
    <t>47.00.33</t>
  </si>
  <si>
    <t>47.00.41</t>
  </si>
  <si>
    <t>Услуги по торговле розничной товарами скобяными</t>
  </si>
  <si>
    <t>47.00.42</t>
  </si>
  <si>
    <t>Услуги по торговле розничной красками, лаками и эмалями</t>
  </si>
  <si>
    <t>47.00.43</t>
  </si>
  <si>
    <t>Услуги по торговле розничной стеклом листовым</t>
  </si>
  <si>
    <t>47.00.44</t>
  </si>
  <si>
    <t>Услуги по торговле розничной оборудованием для газонов и садов</t>
  </si>
  <si>
    <t>47.00.45</t>
  </si>
  <si>
    <t>47.00.46</t>
  </si>
  <si>
    <t>47.00.47</t>
  </si>
  <si>
    <t>Услуги по торговле розничной инструментами ручными</t>
  </si>
  <si>
    <t>47.00.49</t>
  </si>
  <si>
    <t>Услуги по торговле розничной материалами строительными, не включенными в другие группировки</t>
  </si>
  <si>
    <t>47.00.51</t>
  </si>
  <si>
    <t>47.00.52</t>
  </si>
  <si>
    <t>47.00.53</t>
  </si>
  <si>
    <t>47.00.54</t>
  </si>
  <si>
    <t>47.00.55</t>
  </si>
  <si>
    <t>47.00.56</t>
  </si>
  <si>
    <t>47.00.57</t>
  </si>
  <si>
    <t>47.00.58</t>
  </si>
  <si>
    <t>47.00.59</t>
  </si>
  <si>
    <t>47.00.61</t>
  </si>
  <si>
    <t>Услуги по торговле розничной книгами</t>
  </si>
  <si>
    <t>47.00.62</t>
  </si>
  <si>
    <t>Услуги по торговле розничной газетами и журналами</t>
  </si>
  <si>
    <t>47.00.63</t>
  </si>
  <si>
    <t>47.00.64</t>
  </si>
  <si>
    <t>Услуги по торговле розничной музыкальными и видеозаписями</t>
  </si>
  <si>
    <t>47.00.65</t>
  </si>
  <si>
    <t>47.00.66</t>
  </si>
  <si>
    <t>Услуги по торговле розничной оборудованием кемпингов</t>
  </si>
  <si>
    <t>47.00.67</t>
  </si>
  <si>
    <t>Услуги по торговле розничной играми и игрушками</t>
  </si>
  <si>
    <t>47.00.68</t>
  </si>
  <si>
    <t>Услуги по торговле розничной марками почтовыми и монетами</t>
  </si>
  <si>
    <t>47.00.69</t>
  </si>
  <si>
    <t>Услуги по торговле розничной сувенирами и картинами</t>
  </si>
  <si>
    <t>47.00.71</t>
  </si>
  <si>
    <t>Услуги по торговле розничной одеждой</t>
  </si>
  <si>
    <t>47.00.72</t>
  </si>
  <si>
    <t>Услуги по торговле розничной обувью</t>
  </si>
  <si>
    <t>47.00.73</t>
  </si>
  <si>
    <t>47.00.74</t>
  </si>
  <si>
    <t>47.00.75</t>
  </si>
  <si>
    <t>47.00.76</t>
  </si>
  <si>
    <t>47.00.77</t>
  </si>
  <si>
    <t>Услуги по торговле розничной цветами, растениями и семенами</t>
  </si>
  <si>
    <t>47.00.78</t>
  </si>
  <si>
    <t>47.00.79</t>
  </si>
  <si>
    <t>Услуги по торговле розничной животными домашними и кормами для них</t>
  </si>
  <si>
    <t>47.00.81</t>
  </si>
  <si>
    <t>Услуги по торговле розничной топливом моторным</t>
  </si>
  <si>
    <t>47.00.82</t>
  </si>
  <si>
    <t>47.00.83</t>
  </si>
  <si>
    <t>47.00.84</t>
  </si>
  <si>
    <t>Услуги по торговле розничной средствами чистящими</t>
  </si>
  <si>
    <t>47.00.85</t>
  </si>
  <si>
    <t>47.00.86</t>
  </si>
  <si>
    <t>47.00.87</t>
  </si>
  <si>
    <t>Услуги по торговле розничной сырьем сельскохозяйственным, не включенным в другие группировки</t>
  </si>
  <si>
    <t>47.00.88</t>
  </si>
  <si>
    <t>47.00.89</t>
  </si>
  <si>
    <t>47.00.91</t>
  </si>
  <si>
    <t>47.00.92</t>
  </si>
  <si>
    <t>47.00.99</t>
  </si>
  <si>
    <t>01.11.83</t>
  </si>
  <si>
    <t>01.11.84</t>
  </si>
  <si>
    <t>01.11.91</t>
  </si>
  <si>
    <t>01.11.92</t>
  </si>
  <si>
    <t>01.11.93</t>
  </si>
  <si>
    <t>01.11.94</t>
  </si>
  <si>
    <t>01.11.95</t>
  </si>
  <si>
    <t>01.11.99</t>
  </si>
  <si>
    <t>01.12.10</t>
  </si>
  <si>
    <t>Услуги по сбору отходов опасных промышленных прочих</t>
  </si>
  <si>
    <t>Услуги по сбору отходов опасных муниципальных (городских)</t>
  </si>
  <si>
    <t>Отходы фармацевтические</t>
  </si>
  <si>
    <t>Отходы опасные медицинские прочие</t>
  </si>
  <si>
    <t>Отходы опасные химические</t>
  </si>
  <si>
    <t>Услуги по аренде городских и междугородных автобусов с водителем</t>
  </si>
  <si>
    <t>49.39.32</t>
  </si>
  <si>
    <t>Услуги сухопутного транспорта экскурсионного</t>
  </si>
  <si>
    <t>49.39.33</t>
  </si>
  <si>
    <t>Услуги местных и чартерных автобусов по перевозкам пассажиров не по расписанию</t>
  </si>
  <si>
    <t>49.39.34</t>
  </si>
  <si>
    <t>49.39.35</t>
  </si>
  <si>
    <t>Услуги по перевозкам пассажиров сухопутными транспортными средствами, приводимыми в движение человеком или животными</t>
  </si>
  <si>
    <t>49.39.39</t>
  </si>
  <si>
    <t>Услуги сухопутного транспорта по перевозкам пассажиров прочие, не включенные в другие группировки</t>
  </si>
  <si>
    <t>49.41.11</t>
  </si>
  <si>
    <t>Услуги автомобильного транспорта по перевозкам замороженных или охлажденных грузов авторефрижераторами</t>
  </si>
  <si>
    <t>49.41.12</t>
  </si>
  <si>
    <t>Услуги автомобильного транспорта по перевозкам нефтепродуктов автоцистернами или полуприцепами-автоцистернами</t>
  </si>
  <si>
    <t>49.41.13</t>
  </si>
  <si>
    <t>49.41.14</t>
  </si>
  <si>
    <t>49.41.15</t>
  </si>
  <si>
    <t>Услуги автомобильного транспорта по перевозкам грузов навалом</t>
  </si>
  <si>
    <t>49.41.16</t>
  </si>
  <si>
    <t>Услуги автомобильного транспорта по перевозкам животных живых</t>
  </si>
  <si>
    <t>49.41.17</t>
  </si>
  <si>
    <t>49.41.18</t>
  </si>
  <si>
    <t>Услуги автомобильного транспорта по перевозкам почты</t>
  </si>
  <si>
    <t>49.41.19</t>
  </si>
  <si>
    <t>Услуги автомобильного транспорта по перевозкам грузов прочих</t>
  </si>
  <si>
    <t>Услуги по аренде грузовых транспортных средств с водителем</t>
  </si>
  <si>
    <t>49.41.20</t>
  </si>
  <si>
    <t>49.42.11</t>
  </si>
  <si>
    <t>Услуги по перевозкам, оказываемые домашним хозяйствам</t>
  </si>
  <si>
    <t>49.42.19</t>
  </si>
  <si>
    <t>Услуги по перевозкам прочие</t>
  </si>
  <si>
    <t>49.50.11</t>
  </si>
  <si>
    <t>Услуги по транспортированию неочищенной или очищенной нефти и нефтепродуктов</t>
  </si>
  <si>
    <t>49.50.12</t>
  </si>
  <si>
    <t>Услуги по транспортированию по трубопроводам природного газа</t>
  </si>
  <si>
    <t>49.50.19</t>
  </si>
  <si>
    <t>Услуги морского транспорта по перевозкам пассажиров паромами</t>
  </si>
  <si>
    <t>Услуги морского транспорта по перевозкам пассажиров прочие</t>
  </si>
  <si>
    <t>Услуги по аренде морских пассажирских транспортных средств с экипажем</t>
  </si>
  <si>
    <t>50.20.11</t>
  </si>
  <si>
    <t>50.20.12</t>
  </si>
  <si>
    <t>50.20.13</t>
  </si>
  <si>
    <t>50.20.14</t>
  </si>
  <si>
    <t>26.60.91</t>
  </si>
  <si>
    <t>Услуги по производству медицинских инструментов</t>
  </si>
  <si>
    <t>26.60.99</t>
  </si>
  <si>
    <t>26.70.11</t>
  </si>
  <si>
    <t>Объективы фотокамер, кинокамер, проекторов, фотоувеличителей или фотоуменьшителей</t>
  </si>
  <si>
    <t>26.70.12</t>
  </si>
  <si>
    <t>26.70.13</t>
  </si>
  <si>
    <t>Камеры цифровые</t>
  </si>
  <si>
    <t>26.70.14</t>
  </si>
  <si>
    <t>26.70.15</t>
  </si>
  <si>
    <t>Кинокамеры</t>
  </si>
  <si>
    <t>26.70.16</t>
  </si>
  <si>
    <t>Кинопроекторы; проекторы слайдов; прочие проекторы изображений</t>
  </si>
  <si>
    <t>26.70.17</t>
  </si>
  <si>
    <t>26.70.18</t>
  </si>
  <si>
    <t>Устройства для считывания микрофильмов, микрофиш и прочих микроносителей</t>
  </si>
  <si>
    <t>26.70.19</t>
  </si>
  <si>
    <t>Части и принадлежности фотооборудования</t>
  </si>
  <si>
    <t>26.70.21</t>
  </si>
  <si>
    <t>26.70.22</t>
  </si>
  <si>
    <t>26.70.23</t>
  </si>
  <si>
    <t>Устройства на кристаллах жидких; лазеры (кроме диодов лазерных); приборы и аппараты оптические прочие, не включенные в другие группировки</t>
  </si>
  <si>
    <t>26.70.24</t>
  </si>
  <si>
    <t>26.70.25</t>
  </si>
  <si>
    <t>с.им.Абылхаира Баймульдина</t>
  </si>
  <si>
    <t>с.Коктюбе</t>
  </si>
  <si>
    <t>ферма 3</t>
  </si>
  <si>
    <t>Отд. 8 Марта</t>
  </si>
  <si>
    <t>ферма 2</t>
  </si>
  <si>
    <t>Дом отд. Черноярская жемчужина</t>
  </si>
  <si>
    <t>Дом отд. Золотая Hива</t>
  </si>
  <si>
    <t>с. "Бґріктал"</t>
  </si>
  <si>
    <t>с.Силекти</t>
  </si>
  <si>
    <t>с.Новый Быт</t>
  </si>
  <si>
    <t>с.Малое Белое</t>
  </si>
  <si>
    <t>с.Карлуга</t>
  </si>
  <si>
    <t>52.22.12</t>
  </si>
  <si>
    <t>Услуги по эксплуатации внутренних водных путей, кроме обработки грузов</t>
  </si>
  <si>
    <t>52.22.13</t>
  </si>
  <si>
    <t>52.22.14</t>
  </si>
  <si>
    <t>52.22.15</t>
  </si>
  <si>
    <t>52.22.16</t>
  </si>
  <si>
    <t>52.22.19</t>
  </si>
  <si>
    <t>Услуги вспомогательные для водного транспорта прочие</t>
  </si>
  <si>
    <t>52.23.11</t>
  </si>
  <si>
    <t>Услуги аэропортов, кроме обработки грузов</t>
  </si>
  <si>
    <t>52.23.12</t>
  </si>
  <si>
    <t>Услуги по управлению воздушным движением</t>
  </si>
  <si>
    <t>52.23.19</t>
  </si>
  <si>
    <t>Услуги вспомогательные для воздушного транспорта прочие</t>
  </si>
  <si>
    <t>Услуги вспомогательные в области транспортировки в космическом пространстве</t>
  </si>
  <si>
    <t>52.23.20</t>
  </si>
  <si>
    <t>52.24.11</t>
  </si>
  <si>
    <t>Услуги по обработке контейнеров в портах</t>
  </si>
  <si>
    <t>52.24.12</t>
  </si>
  <si>
    <t>52.24.13</t>
  </si>
  <si>
    <t>Услуги по обработке грузов прочие в портах</t>
  </si>
  <si>
    <t>52.24.19</t>
  </si>
  <si>
    <t>Услуги по обработке грузов прочие</t>
  </si>
  <si>
    <t>52.29.11</t>
  </si>
  <si>
    <t>Услуги судового маклера</t>
  </si>
  <si>
    <t>52.29.12</t>
  </si>
  <si>
    <t>Услуги посреднические касающиеся грузов прочие</t>
  </si>
  <si>
    <t>52.29.19</t>
  </si>
  <si>
    <t>Услуги транспортные вспомогательные, не включенные в другие группировки</t>
  </si>
  <si>
    <t>52.29.20</t>
  </si>
  <si>
    <t>Услуги почтовые, связанные с газетами и другими периодическими изданиями</t>
  </si>
  <si>
    <t>Услуги почтовые, связанные с письмами</t>
  </si>
  <si>
    <t>Услуги почтовые, связанные с посылками и бандеролями</t>
  </si>
  <si>
    <t>уч.Косай</t>
  </si>
  <si>
    <t>Улкен Нарынский с.о.</t>
  </si>
  <si>
    <t>с.Улкен Нарын</t>
  </si>
  <si>
    <t>с.Жазаба</t>
  </si>
  <si>
    <t>с.Акшарбак</t>
  </si>
  <si>
    <t>с.Бекалка</t>
  </si>
  <si>
    <t>635435205</t>
  </si>
  <si>
    <t>635445107</t>
  </si>
  <si>
    <t>635453605</t>
  </si>
  <si>
    <t>с.Мало Нарымка</t>
  </si>
  <si>
    <t>с.Огиз кора</t>
  </si>
  <si>
    <t>с.Аушык</t>
  </si>
  <si>
    <t>с.Мойынтам</t>
  </si>
  <si>
    <t>Донкора</t>
  </si>
  <si>
    <t>с.Каркес</t>
  </si>
  <si>
    <t>с.Долымбек</t>
  </si>
  <si>
    <t>с.Кулмандай</t>
  </si>
  <si>
    <t>с.Киши сейт</t>
  </si>
  <si>
    <t>с.Улкен сейт</t>
  </si>
  <si>
    <t>с.Акежантуна</t>
  </si>
  <si>
    <t>635855432</t>
  </si>
  <si>
    <t>635855433</t>
  </si>
  <si>
    <t>635855434</t>
  </si>
  <si>
    <t>635855435</t>
  </si>
  <si>
    <t>635855436</t>
  </si>
  <si>
    <t>635855437</t>
  </si>
  <si>
    <t>635855438</t>
  </si>
  <si>
    <t>635855439</t>
  </si>
  <si>
    <t>635855441</t>
  </si>
  <si>
    <t>635855442</t>
  </si>
  <si>
    <t>635855443</t>
  </si>
  <si>
    <t>635855444</t>
  </si>
  <si>
    <t>635855445</t>
  </si>
  <si>
    <t>635855446</t>
  </si>
  <si>
    <t>635855447</t>
  </si>
  <si>
    <t>635855448</t>
  </si>
  <si>
    <t>635855449</t>
  </si>
  <si>
    <t>635855451</t>
  </si>
  <si>
    <t>635855452</t>
  </si>
  <si>
    <t>635855453</t>
  </si>
  <si>
    <t>635855454</t>
  </si>
  <si>
    <t>635855455</t>
  </si>
  <si>
    <t>635855456</t>
  </si>
  <si>
    <t>с.Сарашы</t>
  </si>
  <si>
    <t>с.Мынбай</t>
  </si>
  <si>
    <t>с.Шолак булак</t>
  </si>
  <si>
    <t>с.Окшетай</t>
  </si>
  <si>
    <t>635865112</t>
  </si>
  <si>
    <t>636237105</t>
  </si>
  <si>
    <t>636237106</t>
  </si>
  <si>
    <t>с.им.Айтбая</t>
  </si>
  <si>
    <t>ферма 1 Абай</t>
  </si>
  <si>
    <t>р.Казахстанский</t>
  </si>
  <si>
    <t>Баранина мороженая</t>
  </si>
  <si>
    <t>Козлятина, мороженая</t>
  </si>
  <si>
    <t>Конина и мясо животных семейства лошадиных, мороженое</t>
  </si>
  <si>
    <t>Шерсть щипаная, немытая, включая промытую руном</t>
  </si>
  <si>
    <t>Шкуры и кожи сырые целые скота крупного рогатого или животных семейства лошадиных</t>
  </si>
  <si>
    <t>Шкуры и кожи сырые прочие скота крупного рогатого или животных семейства лошадиных</t>
  </si>
  <si>
    <t>Отходы необработанные непищевые</t>
  </si>
  <si>
    <t>Мясо птицы домашней свежее или охлажденное</t>
  </si>
  <si>
    <t>Мясо птицы домашней, мороженое</t>
  </si>
  <si>
    <t>Жир птицы домашней</t>
  </si>
  <si>
    <t>Субпродукты пищевые птицы домашней</t>
  </si>
  <si>
    <t>Пух и шкурки птиц с перьями</t>
  </si>
  <si>
    <t>Услуги по промышленной обработке и хранению мяса домашней птицы переработанного и консервированного</t>
  </si>
  <si>
    <t>10.13.11</t>
  </si>
  <si>
    <t>10.13.12</t>
  </si>
  <si>
    <t>Говядина и телятина, соленая, сушеная или копченая</t>
  </si>
  <si>
    <t>10.13.13</t>
  </si>
  <si>
    <t>10.13.14</t>
  </si>
  <si>
    <t>Рыба живая аквариумная</t>
  </si>
  <si>
    <t>03.00.12</t>
  </si>
  <si>
    <t>Рыба живая, морская, не обработанная</t>
  </si>
  <si>
    <t>03.00.13</t>
  </si>
  <si>
    <t>Рыба живая, пресноводная, не обработанная</t>
  </si>
  <si>
    <t>03.00.14</t>
  </si>
  <si>
    <t>03.00.15</t>
  </si>
  <si>
    <t>Рыба живая, пресноводная, обработанная</t>
  </si>
  <si>
    <t>03.00.21</t>
  </si>
  <si>
    <t>Рыба свежая или охлажденная, морская, не обработанная</t>
  </si>
  <si>
    <t>03.00.22</t>
  </si>
  <si>
    <t>Рыба свежая или охлажденная, пресноводная, не обработанная</t>
  </si>
  <si>
    <t>03.00.23</t>
  </si>
  <si>
    <t>Рыба свежая или охлажденная, морская, обработанная</t>
  </si>
  <si>
    <t>03.00.24</t>
  </si>
  <si>
    <t>Рыба свежая или охлажденная, пресноводная, обработанная</t>
  </si>
  <si>
    <t>03.00.31</t>
  </si>
  <si>
    <t>Ракообразные, немороженые, не обработанные</t>
  </si>
  <si>
    <t>03.00.32</t>
  </si>
  <si>
    <t>Ракообразные, немороженые, обработанные</t>
  </si>
  <si>
    <t>03.00.41</t>
  </si>
  <si>
    <t>Устрицы, живые, свежие или охлажденные, не обработанные</t>
  </si>
  <si>
    <t>03.00.42</t>
  </si>
  <si>
    <t>Моллюски (кроме устриц) и водные беспозвоночные, живые, свежие или охлажденные, не обработанные</t>
  </si>
  <si>
    <t>03.00.43</t>
  </si>
  <si>
    <t>Устрицы, живые, свежие или охлажденные, обработанные</t>
  </si>
  <si>
    <t>03.00.44</t>
  </si>
  <si>
    <t>Моллюски (кроме устриц) и водные беспозвоночные, живые, свежие или охлажденные, обработанные</t>
  </si>
  <si>
    <t>03.00.51</t>
  </si>
  <si>
    <t>Жемчуг природный необработанный</t>
  </si>
  <si>
    <t>03.00.52</t>
  </si>
  <si>
    <t>Жемчуг культивированный необработанный</t>
  </si>
  <si>
    <t>03.00.61</t>
  </si>
  <si>
    <t>03.00.62</t>
  </si>
  <si>
    <t>Губки натуральные животного происхождения</t>
  </si>
  <si>
    <t>03.00.63</t>
  </si>
  <si>
    <t>Водоросли морские и прочие свежие или сушеные, не обработанные</t>
  </si>
  <si>
    <t>03.00.64</t>
  </si>
  <si>
    <t>Водоросли морские и прочие свежие или сушеные, обработанные</t>
  </si>
  <si>
    <t>03.00.69</t>
  </si>
  <si>
    <t>Растения, животные водные прочие и их продукция, не включенные в другие группировки</t>
  </si>
  <si>
    <t>03.00.71</t>
  </si>
  <si>
    <t>03.00.72</t>
  </si>
  <si>
    <t>Услуги вспомогательные в области рыбоводства</t>
  </si>
  <si>
    <t>Уголь каменный</t>
  </si>
  <si>
    <t>Лигнит (уголь бурый)</t>
  </si>
  <si>
    <t>05.20.10</t>
  </si>
  <si>
    <t>Газ природный в жидком или газообразном состоянии</t>
  </si>
  <si>
    <t>06.20.10</t>
  </si>
  <si>
    <t>Руды железные</t>
  </si>
  <si>
    <t>07.21.10</t>
  </si>
  <si>
    <t>Руды и концентраты металлов цветных прочих</t>
  </si>
  <si>
    <t>07.29.11</t>
  </si>
  <si>
    <t>07.29.12</t>
  </si>
  <si>
    <t>07.29.13</t>
  </si>
  <si>
    <t>07.29.14</t>
  </si>
  <si>
    <t>Руды и концентраты металлов драгоценных</t>
  </si>
  <si>
    <t>07.29.15</t>
  </si>
  <si>
    <t>Руды и концентраты свинцовые, цинковые и оловянные</t>
  </si>
  <si>
    <t>07.29.19</t>
  </si>
  <si>
    <t>Мрамор и камень известняковый прочий для памятников, отделки или строительства</t>
  </si>
  <si>
    <t>Известняк и гипс</t>
  </si>
  <si>
    <t>Мел и доломит некальцинированный</t>
  </si>
  <si>
    <t>Сланец</t>
  </si>
  <si>
    <t>Пески природные</t>
  </si>
  <si>
    <t>Смеси шлака и отходов промышленных аналогичных, включая или нет гальку, гравий, щебень или камень дробленный для строительства</t>
  </si>
  <si>
    <t>Каолин и глины каолиновые прочие</t>
  </si>
  <si>
    <t>08.91.11</t>
  </si>
  <si>
    <t>Фосфаты кальция или алюминия природные</t>
  </si>
  <si>
    <t>08.91.12</t>
  </si>
  <si>
    <t>08.91.19</t>
  </si>
  <si>
    <t>Торф</t>
  </si>
  <si>
    <t>08.92.10</t>
  </si>
  <si>
    <t>08.93.10</t>
  </si>
  <si>
    <t>Управление туризма, физической культуры и спорта области</t>
  </si>
  <si>
    <t>154847304</t>
  </si>
  <si>
    <t>154847305</t>
  </si>
  <si>
    <t>154847306</t>
  </si>
  <si>
    <t>точка Тассай</t>
  </si>
  <si>
    <t>154851307</t>
  </si>
  <si>
    <t>ст.Кудук</t>
  </si>
  <si>
    <t>154851308</t>
  </si>
  <si>
    <t xml:space="preserve"> рзд.56</t>
  </si>
  <si>
    <t>154857105</t>
  </si>
  <si>
    <t>ст.Кыргыз</t>
  </si>
  <si>
    <t>155230204</t>
  </si>
  <si>
    <t>точка Тайлакбай</t>
  </si>
  <si>
    <t>155230205</t>
  </si>
  <si>
    <t>точка Ащикара</t>
  </si>
  <si>
    <t>ст.Просторная</t>
  </si>
  <si>
    <t>с.о.им.Есета Котибарова</t>
  </si>
  <si>
    <t>рзд.Железнодоржный</t>
  </si>
  <si>
    <t>санаторий Металлург</t>
  </si>
  <si>
    <t>ферма Байбарак</t>
  </si>
  <si>
    <t>ферма Аккудук</t>
  </si>
  <si>
    <t>с.Киши Тобе</t>
  </si>
  <si>
    <t>с.Киши Жаланаш</t>
  </si>
  <si>
    <t>с.о.им.Бактыбая Жолбарысулы</t>
  </si>
  <si>
    <t>аул Аккала</t>
  </si>
  <si>
    <t>аул Жарсуат</t>
  </si>
  <si>
    <t>аул Актан</t>
  </si>
  <si>
    <t>234047400</t>
  </si>
  <si>
    <t>уч.5</t>
  </si>
  <si>
    <t>рзд.Афанасьева</t>
  </si>
  <si>
    <t>с.Саржала</t>
  </si>
  <si>
    <t>с.Сексен 1</t>
  </si>
  <si>
    <t>с.Сексен 2</t>
  </si>
  <si>
    <t>Услуги по страхованию водного транспорта прочего</t>
  </si>
  <si>
    <t>65.12.36</t>
  </si>
  <si>
    <t>Услуги по страхованию грузов</t>
  </si>
  <si>
    <t>65.12.41</t>
  </si>
  <si>
    <t>65.12.49</t>
  </si>
  <si>
    <t>Услуги по страхованию имущественному прочему</t>
  </si>
  <si>
    <t>Услуги по страхованию ответственности</t>
  </si>
  <si>
    <t>65.12.50</t>
  </si>
  <si>
    <t>65.12.61</t>
  </si>
  <si>
    <t>Услуги страхования кредита</t>
  </si>
  <si>
    <t>65.12.62</t>
  </si>
  <si>
    <t>Услуги страхования обязательств</t>
  </si>
  <si>
    <t>65.12.71</t>
  </si>
  <si>
    <t>Услуги по страхованию помощи и поездок</t>
  </si>
  <si>
    <t>65.12.72</t>
  </si>
  <si>
    <t>Услуги по страхованию судебных издержек</t>
  </si>
  <si>
    <t>65.12.73</t>
  </si>
  <si>
    <t>Услуги по страхованию прочие, кроме страхования жизни</t>
  </si>
  <si>
    <t>65.12.90</t>
  </si>
  <si>
    <t>65.20.11</t>
  </si>
  <si>
    <t>Услуги по перестрахованию жизни</t>
  </si>
  <si>
    <t>65.20.12</t>
  </si>
  <si>
    <t>Услуги по перестрахованию страхования от несчастных случаев</t>
  </si>
  <si>
    <t>65.20.13</t>
  </si>
  <si>
    <t>Услуги по перестрахованию страхования медицинского</t>
  </si>
  <si>
    <t>65.20.21</t>
  </si>
  <si>
    <t>65.20.22</t>
  </si>
  <si>
    <t>Услуги по перестрахованию автотранспорта прочие</t>
  </si>
  <si>
    <t>65.20.23</t>
  </si>
  <si>
    <t>Услуги по перестрахованию транспорта водного, воздушного и транспорта прочего (кроме автотранспорта)</t>
  </si>
  <si>
    <t>65.20.24</t>
  </si>
  <si>
    <t>Услуги по перестрахованию грузов</t>
  </si>
  <si>
    <t>65.20.25</t>
  </si>
  <si>
    <t>46.35.10</t>
  </si>
  <si>
    <t>46.36.11</t>
  </si>
  <si>
    <t>46.36.12</t>
  </si>
  <si>
    <t>46.36.13</t>
  </si>
  <si>
    <t>46.37.10</t>
  </si>
  <si>
    <t>46.38.10</t>
  </si>
  <si>
    <t>46.38.21</t>
  </si>
  <si>
    <t>46.38.29</t>
  </si>
  <si>
    <t>46.39.11</t>
  </si>
  <si>
    <t>46.39.12</t>
  </si>
  <si>
    <t>46.41.11</t>
  </si>
  <si>
    <t>46.41.12</t>
  </si>
  <si>
    <t>46.41.13</t>
  </si>
  <si>
    <t>46.41.14</t>
  </si>
  <si>
    <t>46.42.11</t>
  </si>
  <si>
    <t>46.42.12</t>
  </si>
  <si>
    <t>46.43.11</t>
  </si>
  <si>
    <t>46.43.12</t>
  </si>
  <si>
    <t>46.43.13</t>
  </si>
  <si>
    <t>46.43.14</t>
  </si>
  <si>
    <t>46.44.11</t>
  </si>
  <si>
    <t>46.44.12</t>
  </si>
  <si>
    <t>46.45.10</t>
  </si>
  <si>
    <t>46.46.11</t>
  </si>
  <si>
    <t>46.46.12</t>
  </si>
  <si>
    <t>46.47.11</t>
  </si>
  <si>
    <t>46.47.12</t>
  </si>
  <si>
    <t>46.47.13</t>
  </si>
  <si>
    <t>46.48.10</t>
  </si>
  <si>
    <t>46.49.11</t>
  </si>
  <si>
    <t>46.49.12</t>
  </si>
  <si>
    <t>46.49.19</t>
  </si>
  <si>
    <t>46.49.21</t>
  </si>
  <si>
    <t>46.49.22</t>
  </si>
  <si>
    <t>46.49.23</t>
  </si>
  <si>
    <t>46.49.31</t>
  </si>
  <si>
    <t>46.49.32</t>
  </si>
  <si>
    <t>46.49.33</t>
  </si>
  <si>
    <t>46.49.34</t>
  </si>
  <si>
    <t>46.49.35</t>
  </si>
  <si>
    <t>46.49.36</t>
  </si>
  <si>
    <t>46.49.39</t>
  </si>
  <si>
    <t>46.51.10</t>
  </si>
  <si>
    <t>46.52.11</t>
  </si>
  <si>
    <t>46.52.12</t>
  </si>
  <si>
    <t>46.52.13</t>
  </si>
  <si>
    <t>46.61.11</t>
  </si>
  <si>
    <t>46.61.12</t>
  </si>
  <si>
    <t>46.62.11</t>
  </si>
  <si>
    <t>46.62.12</t>
  </si>
  <si>
    <t>46.62.19</t>
  </si>
  <si>
    <t>46.63.10</t>
  </si>
  <si>
    <t>46.64.10</t>
  </si>
  <si>
    <t>46.65.10</t>
  </si>
  <si>
    <t>46.66.10</t>
  </si>
  <si>
    <t>46.69.11</t>
  </si>
  <si>
    <t>46.69.12</t>
  </si>
  <si>
    <t>46.69.13</t>
  </si>
  <si>
    <t>46.69.14</t>
  </si>
  <si>
    <t>46.69.15</t>
  </si>
  <si>
    <t>46.69.16</t>
  </si>
  <si>
    <t>Отходы резиновые прочие</t>
  </si>
  <si>
    <t>38.11.55</t>
  </si>
  <si>
    <t>Отходы пластиковые</t>
  </si>
  <si>
    <t>38.11.56</t>
  </si>
  <si>
    <t>Отходы текстильные</t>
  </si>
  <si>
    <t>38.11.57</t>
  </si>
  <si>
    <t>Отходы кожи</t>
  </si>
  <si>
    <t>38.11.58</t>
  </si>
  <si>
    <t>38.11.59</t>
  </si>
  <si>
    <t>38.11.61</t>
  </si>
  <si>
    <t>38.11.69</t>
  </si>
  <si>
    <t>Услуги по вывозу отходов неопасных прочих</t>
  </si>
  <si>
    <t>Насосы ротационные объемные для перекачки жидкостей</t>
  </si>
  <si>
    <t>28.13.14</t>
  </si>
  <si>
    <t>Насосы центробежные для перекачки жидкостей; насосы прочие</t>
  </si>
  <si>
    <t>28.13.21</t>
  </si>
  <si>
    <t>28.13.22</t>
  </si>
  <si>
    <t>28.13.23</t>
  </si>
  <si>
    <t>Компрессоры для холодильного оборудования</t>
  </si>
  <si>
    <t>28.13.24</t>
  </si>
  <si>
    <t>28.13.25</t>
  </si>
  <si>
    <t>Турбокомпрессоры</t>
  </si>
  <si>
    <t>28.13.26</t>
  </si>
  <si>
    <t>28.13.27</t>
  </si>
  <si>
    <t>28.13.28</t>
  </si>
  <si>
    <t>Компрессоры прочие</t>
  </si>
  <si>
    <t>28.13.31</t>
  </si>
  <si>
    <t>Части насосов для жидкостей и подъемников жидкостей</t>
  </si>
  <si>
    <t>28.13.32</t>
  </si>
  <si>
    <t>28.13.99</t>
  </si>
  <si>
    <t>28.14.11</t>
  </si>
  <si>
    <t>28.14.12</t>
  </si>
  <si>
    <t>28.14.13</t>
  </si>
  <si>
    <t>Части кранов и клапанов и арматуры аналогичной</t>
  </si>
  <si>
    <t>28.14.20</t>
  </si>
  <si>
    <t>Услуги в области производства кранов и клапанов прочих</t>
  </si>
  <si>
    <t>28.14.99</t>
  </si>
  <si>
    <t>Подшипники шариковые или роликовые</t>
  </si>
  <si>
    <t>28.15.10</t>
  </si>
  <si>
    <t>28.15.21</t>
  </si>
  <si>
    <t>28.15.22</t>
  </si>
  <si>
    <t>28.15.23</t>
  </si>
  <si>
    <t>Корпуса подшипников и подшипники скольжения</t>
  </si>
  <si>
    <t>28.15.24</t>
  </si>
  <si>
    <t>28.15.25</t>
  </si>
  <si>
    <t>Маховики и шкивы, включая полиспасты</t>
  </si>
  <si>
    <t>28.15.26</t>
  </si>
  <si>
    <t>Муфты и соединения шарнирные, включая универсальные</t>
  </si>
  <si>
    <t>28.15.31</t>
  </si>
  <si>
    <t>28.15.32</t>
  </si>
  <si>
    <t>28.15.39</t>
  </si>
  <si>
    <t>Части подшипников и элементов приводов, не включенные в другие группировки</t>
  </si>
  <si>
    <t>28.15.99</t>
  </si>
  <si>
    <t>28.21.11</t>
  </si>
  <si>
    <t>28.21.12</t>
  </si>
  <si>
    <t>Печи и камеры промышленные или лабораторные, включая печи для сжигания отходов неэлектрические (кроме печей хлебопекарных)</t>
  </si>
  <si>
    <t>28.21.13</t>
  </si>
  <si>
    <t>28.21.14</t>
  </si>
  <si>
    <t>Части топок печных и печей</t>
  </si>
  <si>
    <t>Услуги в области производства печей и горелок печных</t>
  </si>
  <si>
    <t>28.21.99</t>
  </si>
  <si>
    <t>28.22.11</t>
  </si>
  <si>
    <t>Услуги по изданию (размещению) программного обеспечения в сети</t>
  </si>
  <si>
    <t>58.29.40</t>
  </si>
  <si>
    <t>58.29.50</t>
  </si>
  <si>
    <t>Услуги по производству кинофильмов</t>
  </si>
  <si>
    <t>Услуги по производству кино- и видеофильмов пропагандистских и рекламных</t>
  </si>
  <si>
    <t>Услуги по производству телевизионных программ прочие</t>
  </si>
  <si>
    <t>Оригиналы кино-, видеофильмов и телепрограмм</t>
  </si>
  <si>
    <t>Кинопленка</t>
  </si>
  <si>
    <t>Загрузка фильмов и видеопродукции прочей</t>
  </si>
  <si>
    <t>Услуги по продаже и аренде места или времени для рекламы в видео-, кинофильмах и телепрограммах, предоставляемые за вознаграждение или на договорной основе</t>
  </si>
  <si>
    <t>Услуги по редактированию аудиовизуальной продукции</t>
  </si>
  <si>
    <t>Услуги по корректировке цвета и цифровой реставрации</t>
  </si>
  <si>
    <t>Услуги по созданию зрительных эффектов</t>
  </si>
  <si>
    <t>Услуги по созданию титров, субтитров и вводу титров между кадрами</t>
  </si>
  <si>
    <t>Услуги по монтажу звука и дизайну</t>
  </si>
  <si>
    <t>59.13.11</t>
  </si>
  <si>
    <t>59.13.12</t>
  </si>
  <si>
    <t>Услуги по демонстрации кинофильмов</t>
  </si>
  <si>
    <t>59.14.10</t>
  </si>
  <si>
    <t>21.10.10</t>
  </si>
  <si>
    <t>21.10.20</t>
  </si>
  <si>
    <t>21.10.31</t>
  </si>
  <si>
    <t>21.10.32</t>
  </si>
  <si>
    <t>21.10.40</t>
  </si>
  <si>
    <t>Услуги вспомогательные прочие для правительства</t>
  </si>
  <si>
    <t>Услуги общие для правительства по кадровым вопросам</t>
  </si>
  <si>
    <t>Услуги административные в области образования</t>
  </si>
  <si>
    <t>Услуги административные в области здравоохранения</t>
  </si>
  <si>
    <t>Услуги административные в области жилищного и коммунального обслуживания</t>
  </si>
  <si>
    <t>84.13.11</t>
  </si>
  <si>
    <t>Услуги административные в области сельского хозяйства, лесного хозяйства, рыболовства и охоты</t>
  </si>
  <si>
    <t>84.13.12</t>
  </si>
  <si>
    <t>Услуги административные в области топливной промышленности и электроэнергетики</t>
  </si>
  <si>
    <t>84.13.13</t>
  </si>
  <si>
    <t>84.13.14</t>
  </si>
  <si>
    <t>Услуги административные в области транспорта и связи</t>
  </si>
  <si>
    <t>84.13.15</t>
  </si>
  <si>
    <t>Услуги административные, связанные с отраслями распределения и обеспечением питанием, гостиницами и ресторанами</t>
  </si>
  <si>
    <t>84.13.16</t>
  </si>
  <si>
    <t>Услуги административные, связанные с туризмом</t>
  </si>
  <si>
    <t>84.13.17</t>
  </si>
  <si>
    <t>Услуги административные, связанные с многоцелевыми проектами развития</t>
  </si>
  <si>
    <t>84.13.18</t>
  </si>
  <si>
    <t>84.21.11</t>
  </si>
  <si>
    <t>84.21.12</t>
  </si>
  <si>
    <t>Услуги, связанные с внешнеэкономической помощью</t>
  </si>
  <si>
    <t>84.21.13</t>
  </si>
  <si>
    <t>Услуги, связанные с иностранной военной помощью</t>
  </si>
  <si>
    <t>84.22.11</t>
  </si>
  <si>
    <t>Услуги в области военной обороны</t>
  </si>
  <si>
    <t>84.22.12</t>
  </si>
  <si>
    <t>Услуги в области гражданской обороны</t>
  </si>
  <si>
    <t>84.23.11</t>
  </si>
  <si>
    <t>Услуги административные, связанные с судами</t>
  </si>
  <si>
    <t>84.23.12</t>
  </si>
  <si>
    <t>84.24.11</t>
  </si>
  <si>
    <t>Услуги органов полиции</t>
  </si>
  <si>
    <t>84.24.19</t>
  </si>
  <si>
    <t>84.25.11</t>
  </si>
  <si>
    <t>Услуги по тушению пожаров и предупреждению пожаров</t>
  </si>
  <si>
    <t>84.25.19</t>
  </si>
  <si>
    <t>Прочие услуги пожарной охраны</t>
  </si>
  <si>
    <t>17.21.11</t>
  </si>
  <si>
    <t>Информатизация системы образования в государственных учреждениях образования района (города областного значения)</t>
  </si>
  <si>
    <t>Приобретение и доставка учебников, учебно-методических комплексов для государственных учреждений образования района (города областного значения)</t>
  </si>
  <si>
    <t>Услуги телефонные фиксированные - доступ и пользование</t>
  </si>
  <si>
    <t>Услуги связи по предоставлению телекоммуникаций проводных</t>
  </si>
  <si>
    <t>61.10.41</t>
  </si>
  <si>
    <t>Услуги магистральные по Интернету</t>
  </si>
  <si>
    <t>61.10.42</t>
  </si>
  <si>
    <t>Услуги по доступу к Интернету узкополосному по сетям проводным</t>
  </si>
  <si>
    <t>61.10.43</t>
  </si>
  <si>
    <t>61.10.49</t>
  </si>
  <si>
    <t>61.10.51</t>
  </si>
  <si>
    <t>61.10.52</t>
  </si>
  <si>
    <t>Услуги по распространению программ по инфраструктуре кабельной, дискреционный программный пакет</t>
  </si>
  <si>
    <t>61.10.53</t>
  </si>
  <si>
    <t>Услуги по распространению программ по инфраструктуре кабельной, на абонентской основе</t>
  </si>
  <si>
    <t>61.20.11</t>
  </si>
  <si>
    <t>Услуги мобильной связи - доступ и пользование</t>
  </si>
  <si>
    <t>61.20.12</t>
  </si>
  <si>
    <t>Кредитование проекта по постприватизационной поддержке сельского хозяйства</t>
  </si>
  <si>
    <t>Бюджетные кредиты местным исполнительным органам для реализации мер социальной поддержки специалистов социальной сферы сельских населенных пунктов</t>
  </si>
  <si>
    <t>Целевые текущие трансферты областным бюджетам, бюджетам городов Астаны и Алматы для реализации мер социальной поддержки специалистов социальной сферы сельских населенных пунктов</t>
  </si>
  <si>
    <t>Пшеница твердая</t>
  </si>
  <si>
    <t>Пшеница, кроме пшеницы твердой</t>
  </si>
  <si>
    <t>Ячмень</t>
  </si>
  <si>
    <t>Рожь</t>
  </si>
  <si>
    <t>Овес</t>
  </si>
  <si>
    <t>Сорго (джугара)</t>
  </si>
  <si>
    <t>Просо</t>
  </si>
  <si>
    <t>Культуры зерновые прочие</t>
  </si>
  <si>
    <t>Солома и шелуха зерновых</t>
  </si>
  <si>
    <t>Бобы, зеленые</t>
  </si>
  <si>
    <t>Горошек, зеленый</t>
  </si>
  <si>
    <t>Овощи бобовые зеленые прочие</t>
  </si>
  <si>
    <t>Бобы, сушеные</t>
  </si>
  <si>
    <t>Бобы кормовые, сушенные</t>
  </si>
  <si>
    <t>Горошек зеленый, сухой</t>
  </si>
  <si>
    <t>Чечевица, сухая</t>
  </si>
  <si>
    <t>Бобы соевые</t>
  </si>
  <si>
    <t>Орехи земляные, в скорлупе</t>
  </si>
  <si>
    <t>Орехи земляные, лущеные</t>
  </si>
  <si>
    <t>Семена хлопка</t>
  </si>
  <si>
    <t>Семена льна</t>
  </si>
  <si>
    <t>Семена горчицы</t>
  </si>
  <si>
    <t>Семена кунжута</t>
  </si>
  <si>
    <t>Семена подсолнечника</t>
  </si>
  <si>
    <t>Семена масличные, не включенные в другие группировки</t>
  </si>
  <si>
    <t>Рис, необрушенный</t>
  </si>
  <si>
    <t>01.13.11</t>
  </si>
  <si>
    <t>Спаржа</t>
  </si>
  <si>
    <t>01.13.12</t>
  </si>
  <si>
    <t>Капуста</t>
  </si>
  <si>
    <t>01.13.13</t>
  </si>
  <si>
    <t>Санитарно-эпидемиологическое благополучие населения на республиканском уровне</t>
  </si>
  <si>
    <t>Оказание медицинской помощи отдельным категориям граждан</t>
  </si>
  <si>
    <t>Материально-техническое оснащение медицинских организаций Управления делами Президента Республики Казахстан</t>
  </si>
  <si>
    <t>Специализированная медицинская помощь</t>
  </si>
  <si>
    <t>Целевые текущие трансферты областным бюджетам, бюджетам городов Астаны и Алматы на закуп лекарственных средств, вакцин и других иммунобиологических препаратов</t>
  </si>
  <si>
    <t>Целевые текущие трансферты областным бюджетам, бюджетам городов Астаны и Алматы на материально-техническое оснащение медицинских организаций здравоохранения на местном уровне</t>
  </si>
  <si>
    <t>Обеспечение больных диабетом противодиабетическими препаратами</t>
  </si>
  <si>
    <t>Обеспечение онкологических больных химиопрепаратами</t>
  </si>
  <si>
    <t>Обеспечение больных с почечной недостаточностью лекарственными средствами, диализаторами, расходными материалами и больных после трансплантации почек лекарственными средствами</t>
  </si>
  <si>
    <t>Обеспечение факторами свертывания крови при лечении взрослых, больных гемофилией</t>
  </si>
  <si>
    <t>Централизованный закуп вакцин и других медицинских иммунобиологических препаратов для проведения иммунопрофилактики населения</t>
  </si>
  <si>
    <t>Обеспечение лекарственными средствами и специализированными продуктами детского и лечебного питания отдельных категорий населения на амбулаторном уровне</t>
  </si>
  <si>
    <t>Другие виды медицинской помощи</t>
  </si>
  <si>
    <t>Областные базы спецмедснабжения</t>
  </si>
  <si>
    <t>Базы спецмедснабжения города республиканского значения, столицы</t>
  </si>
  <si>
    <t>Прочие услуги в области здравоохранения</t>
  </si>
  <si>
    <t>Организация в экстренных случаях доставки тяжелобольных людей до ближайшей организации здравоохранения, оказывающей врачебную помощь</t>
  </si>
  <si>
    <t>Целевые трансферты на развитие областным бюджетам, бюджетам городов Астаны и Алматы на строительство и реконструкцию объектов здравоохранения и областному бюджету Алматинской области и бюджету города Алматы для сейсмоусиления объектов здравоохранения</t>
  </si>
  <si>
    <t>Прикладные научные исследования в области здравоохранения</t>
  </si>
  <si>
    <t>Материально-техническое оснащение Министерства здравоохранения Республики Казахстан</t>
  </si>
  <si>
    <t>Субсидирование убытков операторов сельской связи по предоставлению универсальных услуг связи</t>
  </si>
  <si>
    <t>Водный транспорт</t>
  </si>
  <si>
    <t>Обеспечение водных путей в судоходном состоянии и содержание шлюзов</t>
  </si>
  <si>
    <t>Обеспечение классификации и технической безопасности судов внутреннего водного плавания «река-море»</t>
  </si>
  <si>
    <t>Строительство и реконструкция инфраструктуры водного транспорта</t>
  </si>
  <si>
    <t>Воздушный транспорт</t>
  </si>
  <si>
    <t>Субсидирование регулярных внутренних авиаперевозок</t>
  </si>
  <si>
    <t>Обеспечение первоначальной подготовки пилотов</t>
  </si>
  <si>
    <t>46.17.11</t>
  </si>
  <si>
    <t>Услуги по торговле оптовой, предоставляемые за вознаграждение или на договорной основе, продуктами пищевыми</t>
  </si>
  <si>
    <t>46.17.12</t>
  </si>
  <si>
    <t>46.17.13</t>
  </si>
  <si>
    <t>46.18.11</t>
  </si>
  <si>
    <t>46.18.12</t>
  </si>
  <si>
    <t>46.18.19</t>
  </si>
  <si>
    <t>Услуги по торговле оптовой, предоставляемые за вознаграждение или на договорной основе, товарами широкого ассортимента</t>
  </si>
  <si>
    <t>46.19.10</t>
  </si>
  <si>
    <t>46.21.11</t>
  </si>
  <si>
    <t>46.21.12</t>
  </si>
  <si>
    <t>46.21.13</t>
  </si>
  <si>
    <t>46.21.14</t>
  </si>
  <si>
    <t>46.21.19</t>
  </si>
  <si>
    <t>46.21.20</t>
  </si>
  <si>
    <t>46.22.10</t>
  </si>
  <si>
    <t>46.23.10</t>
  </si>
  <si>
    <t>46.24.10</t>
  </si>
  <si>
    <t>46.31.11</t>
  </si>
  <si>
    <t>46.31.12</t>
  </si>
  <si>
    <t>46.32.11</t>
  </si>
  <si>
    <t>46.32.12</t>
  </si>
  <si>
    <t>46.33.11</t>
  </si>
  <si>
    <t>46.33.12</t>
  </si>
  <si>
    <t>46.33.13</t>
  </si>
  <si>
    <t>46.34.11</t>
  </si>
  <si>
    <t>46.34.12</t>
  </si>
  <si>
    <t>Платформы плавучие и погружные для бурения или эксплуатации скважин морские</t>
  </si>
  <si>
    <t>Услуги в области производства судов и конструкций плавучих</t>
  </si>
  <si>
    <t>Суда и лодки прогулочные и спортивные надувные</t>
  </si>
  <si>
    <t>30.20.11</t>
  </si>
  <si>
    <t>Локомотивы железнодорожные, работающие от внешнего источника электроэнергии</t>
  </si>
  <si>
    <t>30.20.12</t>
  </si>
  <si>
    <t>30.20.13</t>
  </si>
  <si>
    <t>Локомотивы железнодорожные прочие и тендеры локомотивов</t>
  </si>
  <si>
    <t>30.20.20</t>
  </si>
  <si>
    <t>30.20.31</t>
  </si>
  <si>
    <t>Средства транспортные для ремонта и технического обслуживания железнодорожных и трамвайных путей</t>
  </si>
  <si>
    <t>30.20.32</t>
  </si>
  <si>
    <t>30.20.33</t>
  </si>
  <si>
    <t>Вагоны грузовые несамоходные</t>
  </si>
  <si>
    <t>30.20.40</t>
  </si>
  <si>
    <t>26.52.14</t>
  </si>
  <si>
    <t>26.52.21</t>
  </si>
  <si>
    <t>26.52.22</t>
  </si>
  <si>
    <t>Механизмы часовые для часов, не предназначенных для ношения с собой или на себе, укомплектованные и собранные</t>
  </si>
  <si>
    <t>26.52.23</t>
  </si>
  <si>
    <t>26.52.24</t>
  </si>
  <si>
    <t>26.52.25</t>
  </si>
  <si>
    <t>26.52.26</t>
  </si>
  <si>
    <t>Корпуса часов и их части</t>
  </si>
  <si>
    <t>26.52.27</t>
  </si>
  <si>
    <t>26.52.28</t>
  </si>
  <si>
    <t>85.31.13</t>
  </si>
  <si>
    <t>85.31.14</t>
  </si>
  <si>
    <t>85.32.11</t>
  </si>
  <si>
    <t>Услуги в области первого этапа технического и профессионального среднего образования, предоставляемые через Интернет</t>
  </si>
  <si>
    <t>85.32.12</t>
  </si>
  <si>
    <t>85.32.13</t>
  </si>
  <si>
    <t>85.32.14</t>
  </si>
  <si>
    <t>85.41.11</t>
  </si>
  <si>
    <t>85.41.12</t>
  </si>
  <si>
    <t>85.41.13</t>
  </si>
  <si>
    <t>85.41.14</t>
  </si>
  <si>
    <t>85.42.11</t>
  </si>
  <si>
    <t>85.42.12</t>
  </si>
  <si>
    <t>Услуги в области первого этапа высшего образования</t>
  </si>
  <si>
    <t>85.42.13</t>
  </si>
  <si>
    <t>85.42.14</t>
  </si>
  <si>
    <t>85.42.15</t>
  </si>
  <si>
    <t>85.42.16</t>
  </si>
  <si>
    <t>85.51.10</t>
  </si>
  <si>
    <t>85.52.11</t>
  </si>
  <si>
    <t>Услуги танцевальных школ и учителей танцев</t>
  </si>
  <si>
    <t>85.52.12</t>
  </si>
  <si>
    <t>Услуги музыкальных школ и учителей музыки</t>
  </si>
  <si>
    <t>85.52.13</t>
  </si>
  <si>
    <t>Услуги школ изобразительного искусства и учителей рисования</t>
  </si>
  <si>
    <t>85.52.19</t>
  </si>
  <si>
    <t>Услуги культурно-образовательные прочие</t>
  </si>
  <si>
    <t>85.53.11</t>
  </si>
  <si>
    <t>Услуги школ подготовки водителей машин</t>
  </si>
  <si>
    <t>85.53.12</t>
  </si>
  <si>
    <t>Услуги школ подготовки летного и мореходного персонала</t>
  </si>
  <si>
    <t>85.59.11</t>
  </si>
  <si>
    <t>Услуги школ по изучению языков</t>
  </si>
  <si>
    <t>85.59.12</t>
  </si>
  <si>
    <t>Услуги школ по изучению информационных технологий</t>
  </si>
  <si>
    <t>85.59.13</t>
  </si>
  <si>
    <t>85.59.19</t>
  </si>
  <si>
    <t>Услуги образовательные, не включенные в другие группировки</t>
  </si>
  <si>
    <t>Услуги образовательные вспомогательные</t>
  </si>
  <si>
    <t>85.60.10</t>
  </si>
  <si>
    <t>Услуги хирургических отделений больниц</t>
  </si>
  <si>
    <t>Услуги гинекологических отделений больниц и родильных домов</t>
  </si>
  <si>
    <t>Услуги центров реабилитации</t>
  </si>
  <si>
    <t>Услуги психиатрических больниц</t>
  </si>
  <si>
    <t>Услуги больниц, предоставляемые под контролем врачей прочие</t>
  </si>
  <si>
    <t>Услуги прочих больниц</t>
  </si>
  <si>
    <t>Услуги в области врачебной практики общей</t>
  </si>
  <si>
    <t>86.21.10</t>
  </si>
  <si>
    <t>86.22.11</t>
  </si>
  <si>
    <t>Анализы и расшифровка их результатов</t>
  </si>
  <si>
    <t>86.22.19</t>
  </si>
  <si>
    <t>Услуги в области врачебной практики специализированной прочие</t>
  </si>
  <si>
    <t>86.23.11</t>
  </si>
  <si>
    <t>86.23.19</t>
  </si>
  <si>
    <t>Услуги стоматологические прочие</t>
  </si>
  <si>
    <t>86.90.11</t>
  </si>
  <si>
    <t>Услуги, оказываемые во время беременности</t>
  </si>
  <si>
    <t>86.90.12</t>
  </si>
  <si>
    <t>Услуги медсестер</t>
  </si>
  <si>
    <t>86.90.13</t>
  </si>
  <si>
    <t>86.90.14</t>
  </si>
  <si>
    <t>Услуги скорой и неотложной медицинской помощи</t>
  </si>
  <si>
    <t>86.90.15</t>
  </si>
  <si>
    <t>Услуги медицинских лабораторий</t>
  </si>
  <si>
    <t>86.90.16</t>
  </si>
  <si>
    <t>86.90.17</t>
  </si>
  <si>
    <t>86.90.18</t>
  </si>
  <si>
    <t>Услуги по психотерапии и психоанализу</t>
  </si>
  <si>
    <t>86.90.19</t>
  </si>
  <si>
    <t>Услуги по охране здоровья человека прочие, не включенные в другие группировки</t>
  </si>
  <si>
    <t>Услуги по уходу за больными с обеспечением проживания</t>
  </si>
  <si>
    <t>87.20.11</t>
  </si>
  <si>
    <t>87.20.12</t>
  </si>
  <si>
    <t>87.30.11</t>
  </si>
  <si>
    <t>87.30.12</t>
  </si>
  <si>
    <t>87.30.13</t>
  </si>
  <si>
    <t>Ракообразные, мороженные</t>
  </si>
  <si>
    <t>10.20.32</t>
  </si>
  <si>
    <t>Моллюски мороженые, сушеные, соленые или в рассоле, копченые</t>
  </si>
  <si>
    <t>10.20.33</t>
  </si>
  <si>
    <t>Водные беспозвоночные прочие мороженые, сушеные, соленые или в рассоле, копченые</t>
  </si>
  <si>
    <t>10.20.34</t>
  </si>
  <si>
    <t>10.20.41</t>
  </si>
  <si>
    <t>Мука, порошок и гранулы из рыбы, ракообразных, моллюсков или водных беспозвоночных прочих непищевые</t>
  </si>
  <si>
    <t>10.20.42</t>
  </si>
  <si>
    <t>10.20.91</t>
  </si>
  <si>
    <t>Услуги по копчению и прочим способам сохранения и переработки рыбных продуктов</t>
  </si>
  <si>
    <t>10.20.99</t>
  </si>
  <si>
    <t>Картофель переработанный и консервированный</t>
  </si>
  <si>
    <t>10.31.11</t>
  </si>
  <si>
    <t>Картофель замороженный</t>
  </si>
  <si>
    <t>10.31.12</t>
  </si>
  <si>
    <t>10.31.13</t>
  </si>
  <si>
    <t>Картофель сушеный в виде муки, крупы, хлопьев, гранул и таблеток</t>
  </si>
  <si>
    <t>10.31.14</t>
  </si>
  <si>
    <t>10.31.91</t>
  </si>
  <si>
    <t>10.31.99</t>
  </si>
  <si>
    <t>10.32.11</t>
  </si>
  <si>
    <t>Сок томатный</t>
  </si>
  <si>
    <t>10.32.12</t>
  </si>
  <si>
    <t>10.32.13</t>
  </si>
  <si>
    <t>Сок грейпфрутовый</t>
  </si>
  <si>
    <t>10.32.14</t>
  </si>
  <si>
    <t>10.32.15</t>
  </si>
  <si>
    <t>10.32.16</t>
  </si>
  <si>
    <t>Сок яблочный</t>
  </si>
  <si>
    <t>10.32.17</t>
  </si>
  <si>
    <t>Смеси соков фруктовых и овощных</t>
  </si>
  <si>
    <t>10.32.19</t>
  </si>
  <si>
    <t>Соки фруктовые и овощные прочие</t>
  </si>
  <si>
    <t>Услуги в области производства соков фруктовых и овощных</t>
  </si>
  <si>
    <t>10.32.99</t>
  </si>
  <si>
    <t>10.39.11</t>
  </si>
  <si>
    <t>Овощи (кроме картофеля) и грибы (сырые или сваренные в воде или на пару), замороженные</t>
  </si>
  <si>
    <t>10.39.12</t>
  </si>
  <si>
    <t>Овощи и грибы, консервированные для кратковременного хранения</t>
  </si>
  <si>
    <t>10.39.13</t>
  </si>
  <si>
    <t>10.39.14</t>
  </si>
  <si>
    <t>Овощи и фрукты нарезанные и упакованные</t>
  </si>
  <si>
    <t>10.39.15</t>
  </si>
  <si>
    <t>10.39.16</t>
  </si>
  <si>
    <t>10.39.17</t>
  </si>
  <si>
    <t>Овощи прочие (кроме картофеля), консервированные без применения уксуса или кислоты уксусной, кроме блюд овощных готовых</t>
  </si>
  <si>
    <t>10.39.18</t>
  </si>
  <si>
    <t>10.39.21</t>
  </si>
  <si>
    <t>10.39.22</t>
  </si>
  <si>
    <t>10.39.23</t>
  </si>
  <si>
    <t>Орехи, обжаренные, соленые или обработанные другим способом</t>
  </si>
  <si>
    <t>10.39.24</t>
  </si>
  <si>
    <t>10.39.25</t>
  </si>
  <si>
    <t>Фрукты готовые или консервированные прочие</t>
  </si>
  <si>
    <t>10.39.30</t>
  </si>
  <si>
    <t>10.39.91</t>
  </si>
  <si>
    <t>10.39.99</t>
  </si>
  <si>
    <t>10.41.11</t>
  </si>
  <si>
    <t>10.41.12</t>
  </si>
  <si>
    <t>Жиры и масла и их фракции из рыбы и млекопитающих морских</t>
  </si>
  <si>
    <t>10.41.19</t>
  </si>
  <si>
    <t>10.41.21</t>
  </si>
  <si>
    <t>Масло соевое нерафинированное</t>
  </si>
  <si>
    <t>10.41.22</t>
  </si>
  <si>
    <t>Масло арахисовое нерафинированное</t>
  </si>
  <si>
    <t>10.41.23</t>
  </si>
  <si>
    <t>Масло оливковое нерафинированное</t>
  </si>
  <si>
    <t>10.41.24</t>
  </si>
  <si>
    <t>Услуги по испытаниям и анализу комплексных электромеханических систем</t>
  </si>
  <si>
    <t>71.20.14</t>
  </si>
  <si>
    <t>71.20.19</t>
  </si>
  <si>
    <t>Услуги по испытаниям и анализу техническим прочие</t>
  </si>
  <si>
    <t>72.19.11</t>
  </si>
  <si>
    <t>72.19.12</t>
  </si>
  <si>
    <t>72.19.13</t>
  </si>
  <si>
    <t>72.19.14</t>
  </si>
  <si>
    <t>72.19.15</t>
  </si>
  <si>
    <t>72.19.16</t>
  </si>
  <si>
    <t>72.19.19</t>
  </si>
  <si>
    <t>72.19.21</t>
  </si>
  <si>
    <t>72.19.29</t>
  </si>
  <si>
    <t>Услуги по исследованиям и экспериментальным разработкам прочие в области технических наук и технологий, кроме биотехнологий</t>
  </si>
  <si>
    <t>72.19.30</t>
  </si>
  <si>
    <t>72.19.40</t>
  </si>
  <si>
    <t>72.19.50</t>
  </si>
  <si>
    <t>72.20.11</t>
  </si>
  <si>
    <t>72.20.12</t>
  </si>
  <si>
    <t>72.20.13</t>
  </si>
  <si>
    <t>72.20.19</t>
  </si>
  <si>
    <t>72.20.21</t>
  </si>
  <si>
    <t>72.20.29</t>
  </si>
  <si>
    <t>Услуги по исследованиям и экспериментальным разработкам прочие в области гуманитарных наук</t>
  </si>
  <si>
    <t>72.20.30</t>
  </si>
  <si>
    <t>Услуги по предоставлению рекламных услуг</t>
  </si>
  <si>
    <t>Услуги в области рекламы прочие</t>
  </si>
  <si>
    <t>Услуги по продаже и аренде места или времени для рекламы прочие, предоставляемые за вознаграждение или на договорной основе</t>
  </si>
  <si>
    <t>73.20.11</t>
  </si>
  <si>
    <t>Услуги по изучению рынка: обзоры качественные</t>
  </si>
  <si>
    <t>73.20.12</t>
  </si>
  <si>
    <t>73.20.13</t>
  </si>
  <si>
    <t>Услуги по изучению рынка: обзоры количественные постоянные и регулярные</t>
  </si>
  <si>
    <t>73.20.14</t>
  </si>
  <si>
    <t>Услуги по изучению рынка, кроме обзоров</t>
  </si>
  <si>
    <t>73.20.19</t>
  </si>
  <si>
    <t>Услуги по изучению рынка прочие</t>
  </si>
  <si>
    <t>Услуги по изучению общественного мнения</t>
  </si>
  <si>
    <t>73.20.20</t>
  </si>
  <si>
    <t>Услуги по дизайну интерьеров</t>
  </si>
  <si>
    <t>Услуги по дизайну промышленных изделий</t>
  </si>
  <si>
    <t>Услуги по дизайну специализированному прочие</t>
  </si>
  <si>
    <t>Оригиналы проектов</t>
  </si>
  <si>
    <t>74.20.11</t>
  </si>
  <si>
    <t>Фотопластины и фотопленка, экспонированные, но не проявленные</t>
  </si>
  <si>
    <t>74.20.12</t>
  </si>
  <si>
    <t>Услуги по координации деятельности в области строительства и жилищно-коммунального хозяйства</t>
  </si>
  <si>
    <t>Замша (включая замшу композиционную)</t>
  </si>
  <si>
    <t>Кожа из шкур целых скота крупного рогатого без волосяного покрова</t>
  </si>
  <si>
    <t>Кожа из шкур овечьих без волосяного покрова</t>
  </si>
  <si>
    <t>Кожа из шкур козьих без волосяного покрова</t>
  </si>
  <si>
    <t>Кожа свиная без волосяного покрова</t>
  </si>
  <si>
    <t>Услуги по обеззараживанию и очистке вод поверхностных</t>
  </si>
  <si>
    <t>39.00.13</t>
  </si>
  <si>
    <t>Услуги по обеззараживанию и очистке воздуха</t>
  </si>
  <si>
    <t>39.00.14</t>
  </si>
  <si>
    <t>Услуги по обеззараживанию зданий</t>
  </si>
  <si>
    <t>39.00.21</t>
  </si>
  <si>
    <t>39.00.22</t>
  </si>
  <si>
    <t>Услуги по обеззараживанию прочие</t>
  </si>
  <si>
    <t>39.00.23</t>
  </si>
  <si>
    <t>Услуги по контролю за загрязнением специализированные прочие</t>
  </si>
  <si>
    <t>Здания жилые</t>
  </si>
  <si>
    <t>41.00.10</t>
  </si>
  <si>
    <t>Здания нежилые</t>
  </si>
  <si>
    <t>41.00.20</t>
  </si>
  <si>
    <t>Работы строительные по возведению жилых зданий (домов) (новое строительство, ремонт, реконструкция, работы по восстановлению)</t>
  </si>
  <si>
    <t>41.00.30</t>
  </si>
  <si>
    <t>41.00.40</t>
  </si>
  <si>
    <t>Железные дороги и метро</t>
  </si>
  <si>
    <t>Работы строительные по сооружению железных дорог и метро</t>
  </si>
  <si>
    <t>Мосты и тоннели</t>
  </si>
  <si>
    <t>42.13.10</t>
  </si>
  <si>
    <t>Работы строительные по возведению мостов и тоннелей</t>
  </si>
  <si>
    <t>42.13.20</t>
  </si>
  <si>
    <t>42.21.11</t>
  </si>
  <si>
    <t>42.21.12</t>
  </si>
  <si>
    <t>Трубопроводы местные для транспортировки жидких веществ</t>
  </si>
  <si>
    <t>42.21.13</t>
  </si>
  <si>
    <t>42.21.21</t>
  </si>
  <si>
    <t>42.21.22</t>
  </si>
  <si>
    <t>Работы строительные по прокладке трубопроводов местных, включая работы вспомогательные</t>
  </si>
  <si>
    <t>42.21.23</t>
  </si>
  <si>
    <t>42.21.24</t>
  </si>
  <si>
    <t>42.22.11</t>
  </si>
  <si>
    <t>42.22.12</t>
  </si>
  <si>
    <t>Линии электропередач и линии связи местные</t>
  </si>
  <si>
    <t>42.22.13</t>
  </si>
  <si>
    <t>Электростанции</t>
  </si>
  <si>
    <t>42.22.21</t>
  </si>
  <si>
    <t>Работы строительные по прокладке линий электропередач и линий связи магистральных</t>
  </si>
  <si>
    <t>42.22.22</t>
  </si>
  <si>
    <t>Работы строительные по прокладке линий электропередач и линий связи местных</t>
  </si>
  <si>
    <t>42.22.23</t>
  </si>
  <si>
    <t>Работы строительные по возведению электростанций</t>
  </si>
  <si>
    <t>42.91.10</t>
  </si>
  <si>
    <t>42.91.20</t>
  </si>
  <si>
    <t>42.99.11</t>
  </si>
  <si>
    <t>42.99.12</t>
  </si>
  <si>
    <t>Сооружения спортивные и места отдыха</t>
  </si>
  <si>
    <t>42.99.19</t>
  </si>
  <si>
    <t>42.99.21</t>
  </si>
  <si>
    <t>Работы строительные по возведению предприятий и сооружений для горнодобывающей и обрабатывающей промышленности</t>
  </si>
  <si>
    <t>42.99.22</t>
  </si>
  <si>
    <t>42.99.29</t>
  </si>
  <si>
    <t>Работы по разборке и сносу зданий и сооружений</t>
  </si>
  <si>
    <t>Экскавация и работы земляные</t>
  </si>
  <si>
    <t>Работы по бурению разведочному</t>
  </si>
  <si>
    <t>43.13.10</t>
  </si>
  <si>
    <t>Работы электромонтажные</t>
  </si>
  <si>
    <t>43.21.10</t>
  </si>
  <si>
    <t>43.22.11</t>
  </si>
  <si>
    <t>43.22.12</t>
  </si>
  <si>
    <t>Работы по установке арматуры газовой</t>
  </si>
  <si>
    <t>43.22.20</t>
  </si>
  <si>
    <t>43.29.11</t>
  </si>
  <si>
    <t>Работы изоляционные</t>
  </si>
  <si>
    <t>43.29.12</t>
  </si>
  <si>
    <t>Работы по установке заборов и оград</t>
  </si>
  <si>
    <t>43.29.19</t>
  </si>
  <si>
    <t>Работы по монтажу (установке) прочие, не включенные в другие группировки</t>
  </si>
  <si>
    <t>Работы штукатурные</t>
  </si>
  <si>
    <t>43.31.10</t>
  </si>
  <si>
    <t>Работы столярные по монтажу</t>
  </si>
  <si>
    <t>43.32.10</t>
  </si>
  <si>
    <t>Работы по облицовке</t>
  </si>
  <si>
    <t>43.33.10</t>
  </si>
  <si>
    <t>43.33.21</t>
  </si>
  <si>
    <t>43.33.29</t>
  </si>
  <si>
    <t>Работы по настилу покрытий напольных, обшивке и оклейке стен прочие</t>
  </si>
  <si>
    <t>Работы малярные</t>
  </si>
  <si>
    <t>43.34.10</t>
  </si>
  <si>
    <t>Работы стекольные</t>
  </si>
  <si>
    <t>43.34.20</t>
  </si>
  <si>
    <t>43.39.11</t>
  </si>
  <si>
    <t>Работы по отделке декоративной</t>
  </si>
  <si>
    <t>43.39.19</t>
  </si>
  <si>
    <t>Услуги агентств по временному трудоустройству по обеспечению персоналом для гостиниц и ресторанов</t>
  </si>
  <si>
    <t>78.20.16</t>
  </si>
  <si>
    <t>Услуги агентств по временному трудоустройству по обеспечению персоналом медицинским</t>
  </si>
  <si>
    <t>78.20.19</t>
  </si>
  <si>
    <t>78.30.11</t>
  </si>
  <si>
    <t>78.30.12</t>
  </si>
  <si>
    <t>78.30.13</t>
  </si>
  <si>
    <t>Услуги по обеспечению рабочими торговыми прочие</t>
  </si>
  <si>
    <t>78.30.14</t>
  </si>
  <si>
    <t>Услуги по обеспечению рабочими транспортными, складскими, снабженческими и промышленными прочие</t>
  </si>
  <si>
    <t>78.30.15</t>
  </si>
  <si>
    <t>78.30.16</t>
  </si>
  <si>
    <t>Услуги по обеспечению персоналом медицинским прочие</t>
  </si>
  <si>
    <t>78.30.19</t>
  </si>
  <si>
    <t>Услуги по бронированию мест в самолетах</t>
  </si>
  <si>
    <t>Услуги по бронированию мест в поездах</t>
  </si>
  <si>
    <t>Услуги по бронированию мест в автобусах</t>
  </si>
  <si>
    <t>Услуги по бронированию средств транспортных арендованных</t>
  </si>
  <si>
    <t>Услуги туристских агентств по бронированию транспорта прочие</t>
  </si>
  <si>
    <t>Работы по кладке кирпичной и каменной</t>
  </si>
  <si>
    <t>43.99.60</t>
  </si>
  <si>
    <t>Работы по монтажу и возведению сооружений</t>
  </si>
  <si>
    <t>43.99.70</t>
  </si>
  <si>
    <t>Работы строительные специализированные, не включенные в другие группировки</t>
  </si>
  <si>
    <t>43.99.90</t>
  </si>
  <si>
    <t>45.11.31</t>
  </si>
  <si>
    <t>45.11.39</t>
  </si>
  <si>
    <t>45.11.41</t>
  </si>
  <si>
    <t>45.11.49</t>
  </si>
  <si>
    <t>45.19.11</t>
  </si>
  <si>
    <t>45.19.12</t>
  </si>
  <si>
    <t>45.19.21</t>
  </si>
  <si>
    <t>45.19.22</t>
  </si>
  <si>
    <t>45.19.31</t>
  </si>
  <si>
    <t>45.19.39</t>
  </si>
  <si>
    <t>45.19.41</t>
  </si>
  <si>
    <t>45.19.49</t>
  </si>
  <si>
    <t>45.20.11</t>
  </si>
  <si>
    <t>Услуги по техническому обслуживанию и ремонту автомобилей и средств автотранспортных легковых, кроме услуг по ремонту системы электрической, шин и кузовов</t>
  </si>
  <si>
    <t>45.20.12</t>
  </si>
  <si>
    <t>Услуги по ремонту системы электрической автомобилей и средств автотранспортных легковых</t>
  </si>
  <si>
    <t>45.20.13</t>
  </si>
  <si>
    <t>45.20.14</t>
  </si>
  <si>
    <t>45.20.21</t>
  </si>
  <si>
    <t>Услуги по техническому обслуживанию и ремонту, кроме услуг по ремонту систем электрических и кузовов, автомобилей прочих</t>
  </si>
  <si>
    <t>45.20.22</t>
  </si>
  <si>
    <t>45.20.23</t>
  </si>
  <si>
    <t>Услуги по ремонту кузовов и услуги аналогичные, включая ремонт дверей, замков, окон, перекраска, ремонт после повреждений, средств транспортных прочих</t>
  </si>
  <si>
    <t>Услуги по мойке машин, полировке и услуги аналогичные</t>
  </si>
  <si>
    <t>45.20.30</t>
  </si>
  <si>
    <t>Услуги по покупке и продаже участков земельных пустующих, не пригодных для строительства жилья</t>
  </si>
  <si>
    <t>68.20.11</t>
  </si>
  <si>
    <t>68.20.12</t>
  </si>
  <si>
    <t>68.31.11</t>
  </si>
  <si>
    <t>68.31.12</t>
  </si>
  <si>
    <t>68.31.13</t>
  </si>
  <si>
    <t>68.31.14</t>
  </si>
  <si>
    <t>68.31.15</t>
  </si>
  <si>
    <t>68.31.16</t>
  </si>
  <si>
    <t>68.32.11</t>
  </si>
  <si>
    <t>68.32.12</t>
  </si>
  <si>
    <t>68.32.13</t>
  </si>
  <si>
    <t>Услуги нотариальные</t>
  </si>
  <si>
    <t>Услуги аукционные юридические</t>
  </si>
  <si>
    <t>Услуги по проведению ревизий финансовых (аудита)</t>
  </si>
  <si>
    <t>69.20.10</t>
  </si>
  <si>
    <t>Услуги по проверке счетов (отчетов)</t>
  </si>
  <si>
    <t>69.20.21</t>
  </si>
  <si>
    <t>69.20.22</t>
  </si>
  <si>
    <t>Услуги по составлению финансовых отчетов (балансов)</t>
  </si>
  <si>
    <t>69.20.23</t>
  </si>
  <si>
    <t>69.20.24</t>
  </si>
  <si>
    <t>Услуги бухгалтерские по заработной платы</t>
  </si>
  <si>
    <t>69.20.29</t>
  </si>
  <si>
    <t>Услуги по составлению счетов прочие</t>
  </si>
  <si>
    <t>69.20.31</t>
  </si>
  <si>
    <t>69.20.32</t>
  </si>
  <si>
    <t>Услуги по подготовке и планированию индивидуального налога</t>
  </si>
  <si>
    <t>69.20.40</t>
  </si>
  <si>
    <t>Услуги головных компаний</t>
  </si>
  <si>
    <t>Услуги по поддержанию связей с общественностью</t>
  </si>
  <si>
    <t>70.21.10</t>
  </si>
  <si>
    <t>70.22.11</t>
  </si>
  <si>
    <t>Услуги консультационные по стратегическому управлению</t>
  </si>
  <si>
    <t>70.22.12</t>
  </si>
  <si>
    <t>Услуги консультационные по управлению финансовой деятельностью (кроме налога корпоративного)</t>
  </si>
  <si>
    <t>70.22.13</t>
  </si>
  <si>
    <t>Услуги консультационные по вопросам управления маркетингом</t>
  </si>
  <si>
    <t>70.22.14</t>
  </si>
  <si>
    <t>70.22.15</t>
  </si>
  <si>
    <t>Услуги консультационные по вопросам управления производством</t>
  </si>
  <si>
    <t>70.22.16</t>
  </si>
  <si>
    <t>70.22.17</t>
  </si>
  <si>
    <t>Услуги по управлению бизнес-процессом</t>
  </si>
  <si>
    <t>70.22.20</t>
  </si>
  <si>
    <t>70.22.30</t>
  </si>
  <si>
    <t>Торговые знаки и привилегии</t>
  </si>
  <si>
    <t>70.22.40</t>
  </si>
  <si>
    <t>Планы и чертежи для архитектурных целей</t>
  </si>
  <si>
    <t>71.11.31</t>
  </si>
  <si>
    <t>Услуги по планированию городов</t>
  </si>
  <si>
    <t>71.11.32</t>
  </si>
  <si>
    <t>Услуги по планированию земель сельскохозяйственных</t>
  </si>
  <si>
    <t>71.11.33</t>
  </si>
  <si>
    <t>Услуги по планированию проектов места расположения</t>
  </si>
  <si>
    <t>71.11.41</t>
  </si>
  <si>
    <t>Услуги в области садово-парковой архитектуры</t>
  </si>
  <si>
    <t>71.11.42</t>
  </si>
  <si>
    <t>Услуги консультационные в области садово-парковой архитектуры</t>
  </si>
  <si>
    <t>Услуги консультационные инженерные</t>
  </si>
  <si>
    <t>Услуги инженерные по проектированию зданий</t>
  </si>
  <si>
    <t>Услуги инженерные по проектированию электростанций</t>
  </si>
  <si>
    <t>Услуги инженерные по проектированию транспортных средств</t>
  </si>
  <si>
    <t>Услуги инженерные по проектированию прочему</t>
  </si>
  <si>
    <t>71.12.32</t>
  </si>
  <si>
    <t>71.12.33</t>
  </si>
  <si>
    <t>Услуги по разведке и оценке полезных ископаемых</t>
  </si>
  <si>
    <t>71.12.34</t>
  </si>
  <si>
    <t>71.12.35</t>
  </si>
  <si>
    <t>Услуги по картографии</t>
  </si>
  <si>
    <t>71.20.11</t>
  </si>
  <si>
    <t>Услуги по проверке и анализу чистоты и состава воздуха и различных веществ</t>
  </si>
  <si>
    <t>71.20.12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</si>
  <si>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</si>
  <si>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</si>
  <si>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</si>
  <si>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</si>
  <si>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</si>
  <si>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</si>
  <si>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</si>
  <si>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</si>
  <si>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</si>
  <si>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</si>
  <si>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</si>
  <si>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</si>
  <si>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</si>
  <si>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</si>
  <si>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</si>
  <si>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</si>
  <si>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</si>
  <si>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</si>
  <si>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</si>
  <si>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</si>
  <si>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</si>
  <si>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</si>
  <si>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</si>
  <si>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</si>
  <si>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</si>
  <si>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</si>
  <si>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</si>
  <si>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</si>
  <si>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</si>
  <si>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</si>
  <si>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</si>
  <si>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</si>
  <si>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</si>
  <si>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</si>
  <si>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</si>
  <si>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</si>
  <si>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</si>
  <si>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</si>
  <si>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</si>
  <si>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</si>
  <si>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</si>
  <si>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</si>
  <si>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</si>
  <si>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</si>
  <si>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</si>
  <si>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</si>
  <si>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</si>
  <si>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</si>
  <si>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</si>
  <si>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а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</si>
  <si>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</si>
  <si>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</si>
  <si>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</si>
  <si>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</si>
  <si>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</si>
  <si>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</si>
  <si>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</si>
  <si>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</si>
  <si>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</si>
  <si>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</si>
  <si>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</si>
  <si>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</si>
  <si>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</si>
  <si>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</si>
  <si>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</si>
  <si>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</si>
  <si>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</si>
  <si>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</si>
  <si>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</si>
  <si>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</si>
  <si>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</si>
  <si>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</si>
  <si>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</si>
  <si>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</si>
  <si>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</si>
  <si>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</si>
  <si>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</si>
  <si>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</si>
  <si>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</si>
  <si>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</si>
  <si>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</si>
  <si>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</si>
  <si>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</si>
  <si>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</si>
  <si>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</si>
  <si>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</si>
  <si>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</si>
  <si>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</si>
  <si>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</si>
  <si>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</si>
  <si>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</si>
  <si>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</si>
  <si>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</si>
  <si>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</si>
  <si>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</si>
  <si>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</si>
  <si>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</si>
  <si>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</si>
  <si>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</si>
  <si>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</si>
  <si>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</si>
  <si>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</si>
  <si>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</si>
  <si>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</si>
  <si>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</si>
  <si>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</si>
  <si>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</si>
  <si>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>репчатый</t>
  </si>
  <si>
    <t xml:space="preserve">лук </t>
  </si>
  <si>
    <t xml:space="preserve">морковь 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</si>
  <si>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</si>
  <si>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</si>
  <si>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</si>
  <si>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</si>
  <si>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</si>
  <si>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</si>
  <si>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</si>
  <si>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</si>
  <si>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</si>
  <si>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</si>
  <si>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</si>
  <si>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</si>
  <si>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</si>
  <si>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</si>
  <si>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</si>
  <si>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</si>
  <si>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</si>
  <si>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</si>
  <si>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</si>
  <si>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</si>
  <si>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</si>
  <si>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</si>
  <si>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</si>
  <si>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</si>
  <si>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</si>
  <si>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</si>
  <si>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</si>
  <si>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</si>
  <si>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</si>
  <si>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</si>
  <si>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</si>
  <si>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</si>
  <si>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</si>
  <si>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</si>
  <si>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</si>
  <si>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</si>
  <si>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</si>
  <si>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</si>
  <si>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</si>
  <si>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</si>
  <si>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</si>
  <si>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</si>
  <si>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</si>
  <si>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</si>
  <si>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</si>
  <si>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</si>
  <si>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</si>
  <si>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</si>
  <si>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</si>
  <si>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</si>
  <si>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</si>
  <si>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</si>
  <si>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</si>
  <si>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</si>
  <si>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</si>
  <si>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</si>
  <si>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</si>
  <si>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</si>
  <si>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</si>
  <si>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</si>
  <si>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</si>
  <si>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</si>
  <si>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</si>
  <si>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</si>
  <si>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</si>
  <si>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</si>
  <si>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</si>
  <si>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</si>
  <si>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</si>
  <si>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</si>
  <si>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</si>
  <si>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</si>
  <si>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</si>
  <si>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</si>
  <si>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</si>
  <si>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</si>
  <si>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</si>
  <si>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</si>
  <si>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</si>
  <si>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</si>
  <si>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</si>
  <si>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</si>
  <si>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</si>
  <si>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</si>
  <si>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</si>
  <si>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</si>
  <si>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</si>
  <si>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</si>
  <si>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</si>
  <si>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</si>
  <si>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</si>
  <si>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</si>
  <si>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</si>
  <si>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</si>
  <si>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</si>
  <si>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</si>
  <si>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</si>
  <si>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</si>
  <si>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</si>
  <si>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</si>
  <si>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</si>
  <si>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</si>
  <si>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</si>
  <si>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</si>
  <si>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</si>
  <si>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</si>
  <si>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</si>
  <si>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</si>
  <si>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</si>
  <si>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</si>
  <si>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</si>
  <si>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</si>
  <si>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</si>
  <si>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</si>
  <si>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</si>
  <si>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</si>
  <si>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</si>
  <si>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</si>
  <si>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</si>
  <si>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</si>
  <si>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</si>
  <si>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</si>
  <si>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</si>
  <si>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</si>
  <si>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</si>
  <si>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</si>
  <si>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</si>
  <si>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</si>
  <si>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</si>
  <si>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</si>
  <si>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</si>
  <si>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</si>
  <si>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</si>
  <si>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</si>
  <si>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</si>
  <si>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</si>
  <si>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</si>
  <si>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</si>
  <si>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</si>
  <si>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</si>
  <si>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</si>
  <si>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</si>
  <si>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</si>
  <si>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</si>
  <si>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</si>
  <si>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</si>
  <si>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</si>
  <si>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</si>
  <si>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</si>
  <si>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</si>
  <si>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</si>
  <si>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</si>
  <si>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</si>
  <si>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</si>
  <si>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</si>
  <si>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</si>
  <si>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</si>
  <si>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</si>
  <si>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</si>
  <si>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</si>
  <si>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</si>
  <si>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</si>
  <si>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</si>
  <si>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</si>
  <si>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</si>
  <si>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</si>
  <si>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</si>
  <si>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</si>
  <si>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</si>
  <si>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</si>
  <si>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</si>
  <si>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</si>
  <si>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</si>
  <si>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</si>
  <si>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</si>
  <si>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</si>
  <si>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</si>
  <si>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</si>
  <si>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</si>
  <si>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</si>
  <si>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</si>
  <si>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</si>
  <si>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</si>
  <si>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</si>
  <si>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</si>
  <si>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</si>
  <si>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</si>
  <si>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</si>
  <si>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</si>
  <si>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</si>
  <si>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</si>
  <si>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Инверторный аппарат для сварки  плавящимся электродом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</si>
  <si>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</si>
  <si>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</si>
  <si>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</si>
  <si>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</si>
  <si>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</si>
  <si>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</si>
  <si>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</si>
  <si>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</si>
  <si>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</si>
  <si>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</si>
  <si>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</si>
  <si>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</si>
  <si>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</si>
  <si>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</si>
  <si>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</si>
  <si>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</si>
  <si>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</si>
  <si>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</si>
  <si>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</si>
  <si>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</si>
  <si>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</si>
  <si>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</si>
  <si>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</si>
  <si>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</si>
  <si>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</si>
  <si>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</si>
  <si>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</si>
  <si>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</si>
  <si>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 xml:space="preserve">Мебель для сидения </t>
  </si>
  <si>
    <t xml:space="preserve">подушки </t>
  </si>
  <si>
    <t>бельё постельное</t>
  </si>
  <si>
    <t>Одежда рабочая</t>
  </si>
  <si>
    <t>обувь из резины</t>
  </si>
  <si>
    <t>Фартуки одноразовые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</si>
  <si>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</si>
  <si>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</si>
  <si>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</si>
  <si>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</si>
  <si>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</si>
  <si>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</si>
  <si>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</si>
  <si>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</si>
  <si>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</si>
  <si>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Ведро эмалированное с крышкой</t>
  </si>
  <si>
    <t>Веселки большие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</si>
  <si>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</si>
  <si>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</si>
  <si>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</si>
  <si>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</si>
  <si>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</si>
  <si>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</si>
  <si>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</si>
  <si>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</si>
  <si>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</si>
  <si>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</si>
  <si>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</si>
  <si>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</si>
  <si>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</si>
  <si>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</si>
  <si>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</si>
  <si>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</si>
  <si>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</si>
  <si>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</si>
  <si>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</si>
  <si>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</si>
  <si>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</si>
  <si>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</si>
  <si>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</si>
  <si>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</si>
  <si>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</si>
  <si>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</si>
  <si>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</si>
  <si>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</si>
  <si>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</si>
  <si>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</si>
  <si>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</si>
  <si>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</si>
  <si>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</si>
  <si>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</si>
  <si>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</si>
  <si>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</si>
  <si>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</si>
  <si>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</si>
  <si>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</si>
  <si>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</si>
  <si>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</si>
  <si>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</si>
  <si>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</si>
  <si>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</si>
  <si>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</si>
  <si>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</si>
  <si>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</si>
  <si>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</si>
  <si>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</si>
  <si>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</si>
  <si>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</si>
  <si>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</si>
  <si>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</si>
  <si>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</si>
  <si>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</si>
  <si>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</si>
  <si>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</si>
  <si>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>Тройник косой д-50Х50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</si>
  <si>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</si>
  <si>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</si>
  <si>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</si>
  <si>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</si>
  <si>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</si>
  <si>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</si>
  <si>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</si>
  <si>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</si>
  <si>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</si>
  <si>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</si>
  <si>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</si>
  <si>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</si>
  <si>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</si>
  <si>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</si>
  <si>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</si>
  <si>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</si>
  <si>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</si>
  <si>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</si>
  <si>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</si>
  <si>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</si>
  <si>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</si>
  <si>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</si>
  <si>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</si>
  <si>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</si>
  <si>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</si>
  <si>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</si>
  <si>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</si>
  <si>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</si>
  <si>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Электроды ОК-46</t>
  </si>
  <si>
    <t>Вентиль д-40</t>
  </si>
  <si>
    <t>Уголок д-32</t>
  </si>
  <si>
    <t>Муфта д-32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</si>
  <si>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</si>
  <si>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</si>
  <si>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</si>
  <si>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</si>
  <si>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</si>
  <si>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t>Переходы 20Х40</t>
  </si>
  <si>
    <t>Валик Вестан180мм03-0-13</t>
  </si>
  <si>
    <t>Водоэмульсия"Белоснежная" 15кг "Гауди"</t>
  </si>
  <si>
    <t>Грунтовка Гауди ПраймерЭКО 10л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</si>
  <si>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</si>
  <si>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</si>
  <si>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</si>
  <si>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</si>
  <si>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</si>
  <si>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КлейПВА№801 стандарт</t>
  </si>
  <si>
    <t>Сердцевина д\я замков</t>
  </si>
  <si>
    <t>Эмаль ПФ-115"лакра " белая,2,8кг</t>
  </si>
  <si>
    <t>Эмаль ПФ-115"лакра " голубая,2,8кг</t>
  </si>
  <si>
    <t>Эмаль коричневая 2,8кг ОПТИМАРостовские краски</t>
  </si>
  <si>
    <t>Линолеум3м</t>
  </si>
  <si>
    <t>Цемент</t>
  </si>
  <si>
    <t>Доска обрезная (сосна)50*200-6м м3</t>
  </si>
  <si>
    <t>Доска обрезная25м3</t>
  </si>
  <si>
    <t>Кафель настенный (Россия)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</si>
  <si>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</si>
  <si>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</si>
  <si>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</si>
  <si>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</si>
  <si>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</si>
  <si>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Тепловая пушка электрическая</t>
  </si>
  <si>
    <t>Шнур колоночный 10-метровый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</si>
  <si>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</si>
  <si>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</si>
  <si>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</si>
  <si>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</si>
  <si>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</si>
  <si>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</si>
  <si>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</si>
  <si>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</si>
  <si>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</si>
  <si>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</si>
  <si>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</si>
  <si>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</si>
  <si>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</si>
  <si>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</si>
  <si>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</si>
  <si>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</si>
  <si>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</si>
  <si>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</si>
  <si>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</si>
  <si>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</si>
  <si>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</si>
  <si>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</si>
  <si>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</si>
  <si>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</si>
  <si>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</si>
  <si>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</si>
  <si>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</si>
  <si>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</si>
  <si>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</si>
  <si>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</si>
  <si>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</si>
  <si>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</si>
  <si>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</si>
  <si>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</si>
  <si>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</si>
  <si>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</si>
  <si>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</si>
  <si>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</si>
  <si>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Байланыстың басқа түрлері (абонир. жәшігі.)</t>
  </si>
  <si>
    <t xml:space="preserve">Байланыстың басқа түрлері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</si>
  <si>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</si>
  <si>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</si>
  <si>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</si>
  <si>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</si>
  <si>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</si>
  <si>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</si>
  <si>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</si>
  <si>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</si>
  <si>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</si>
  <si>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</si>
  <si>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</si>
  <si>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</si>
  <si>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</si>
  <si>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</si>
  <si>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</si>
  <si>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</si>
  <si>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</si>
  <si>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</si>
  <si>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</si>
  <si>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</si>
  <si>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</si>
  <si>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</si>
  <si>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</si>
  <si>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</si>
  <si>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</si>
  <si>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Камерная обработка белья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</si>
  <si>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</si>
  <si>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</si>
  <si>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</si>
  <si>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</si>
  <si>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</si>
  <si>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</si>
  <si>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</si>
  <si>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</si>
  <si>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</si>
  <si>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</si>
  <si>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</si>
  <si>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</si>
  <si>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Услуга по переосвидетельствованию огнетушителей</t>
  </si>
  <si>
    <t>Услуга по перезарядке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</si>
  <si>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</si>
  <si>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</si>
  <si>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</si>
  <si>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</si>
  <si>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>Опрессовка и промывка системы отопления</t>
  </si>
  <si>
    <t>Монтаж бытовых кондиционеров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</si>
  <si>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</si>
  <si>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</si>
  <si>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</si>
  <si>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</si>
  <si>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Участие в семинаре 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</si>
  <si>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</si>
  <si>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</si>
  <si>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</si>
  <si>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</si>
  <si>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</si>
  <si>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</si>
  <si>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</si>
  <si>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</si>
  <si>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</si>
  <si>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</si>
  <si>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</si>
  <si>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</si>
  <si>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</si>
  <si>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</si>
  <si>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</si>
  <si>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</si>
  <si>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</si>
  <si>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</si>
  <si>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</si>
  <si>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</si>
  <si>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</si>
  <si>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</si>
  <si>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</si>
  <si>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</si>
  <si>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</si>
  <si>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</si>
  <si>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</si>
  <si>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</si>
  <si>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</si>
  <si>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</si>
  <si>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</si>
  <si>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</si>
  <si>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</si>
  <si>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</si>
  <si>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</si>
  <si>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</si>
  <si>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</si>
  <si>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</si>
  <si>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</si>
  <si>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</si>
  <si>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</si>
  <si>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</si>
  <si>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</si>
  <si>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</si>
  <si>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</si>
  <si>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</si>
  <si>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</si>
  <si>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</si>
  <si>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</si>
  <si>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</si>
  <si>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</si>
  <si>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</si>
  <si>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</si>
  <si>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</si>
  <si>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</si>
  <si>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</si>
  <si>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</si>
  <si>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</si>
  <si>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</si>
  <si>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</si>
  <si>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</si>
  <si>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</si>
  <si>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</si>
  <si>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</si>
  <si>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</si>
  <si>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</si>
  <si>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</si>
  <si>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</si>
  <si>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</si>
  <si>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</si>
  <si>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</si>
  <si>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</si>
  <si>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</si>
  <si>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</si>
  <si>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</si>
  <si>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</si>
  <si>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</si>
  <si>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</si>
  <si>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</si>
  <si>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</si>
  <si>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</si>
  <si>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</si>
  <si>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</si>
  <si>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</si>
  <si>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</si>
  <si>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</si>
  <si>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</si>
  <si>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</si>
  <si>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</si>
  <si>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</si>
  <si>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</si>
  <si>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</si>
  <si>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</si>
  <si>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</si>
  <si>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</si>
  <si>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</si>
  <si>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</si>
  <si>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</si>
  <si>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</si>
  <si>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</si>
  <si>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</si>
  <si>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</si>
  <si>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</si>
  <si>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</si>
  <si>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</si>
  <si>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</si>
  <si>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</si>
  <si>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</si>
  <si>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</si>
  <si>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</si>
  <si>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</si>
  <si>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</si>
  <si>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</si>
  <si>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</si>
  <si>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</si>
  <si>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</si>
  <si>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</si>
  <si>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</si>
  <si>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</si>
  <si>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</si>
  <si>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</si>
  <si>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</si>
  <si>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</si>
  <si>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</si>
  <si>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</si>
  <si>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</si>
  <si>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</si>
  <si>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</si>
  <si>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</si>
  <si>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</si>
  <si>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</si>
  <si>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</si>
  <si>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</si>
  <si>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</si>
  <si>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</si>
  <si>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</si>
  <si>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</si>
  <si>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</si>
  <si>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</si>
  <si>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</si>
  <si>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</si>
  <si>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</si>
  <si>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</si>
  <si>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</si>
  <si>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</si>
  <si>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</si>
  <si>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</si>
  <si>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</si>
  <si>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</si>
  <si>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</si>
  <si>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</si>
  <si>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</si>
  <si>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</si>
  <si>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</si>
  <si>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</si>
  <si>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</si>
  <si>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</si>
  <si>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</si>
  <si>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</si>
  <si>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</si>
  <si>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</si>
  <si>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</si>
  <si>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</si>
  <si>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</si>
  <si>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</si>
  <si>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</si>
  <si>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</si>
  <si>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</si>
  <si>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</si>
  <si>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</si>
  <si>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</si>
  <si>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</si>
  <si>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</si>
  <si>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</si>
  <si>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</si>
  <si>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</si>
  <si>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</si>
  <si>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</si>
  <si>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</si>
  <si>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</si>
  <si>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</si>
  <si>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</si>
  <si>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</si>
  <si>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</si>
  <si>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</si>
  <si>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</si>
  <si>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</si>
  <si>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</si>
  <si>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</si>
  <si>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</si>
  <si>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</si>
  <si>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</si>
  <si>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</si>
  <si>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</si>
  <si>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</si>
  <si>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</si>
  <si>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</si>
  <si>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</si>
  <si>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</si>
  <si>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</si>
  <si>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</si>
  <si>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</si>
  <si>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</si>
  <si>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</si>
  <si>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</si>
  <si>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</si>
  <si>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</si>
  <si>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</si>
  <si>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</si>
  <si>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</si>
  <si>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</si>
  <si>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</si>
  <si>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</si>
  <si>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</si>
  <si>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</si>
  <si>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</si>
  <si>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</si>
  <si>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</si>
  <si>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</si>
  <si>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</si>
  <si>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</si>
  <si>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</si>
  <si>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</si>
  <si>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31.01.16</t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</si>
  <si>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</si>
  <si>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</si>
  <si>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</si>
  <si>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</si>
  <si>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</si>
  <si>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</si>
  <si>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</si>
  <si>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t>Крючки для потол.гардин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</si>
  <si>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</si>
  <si>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</si>
  <si>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</si>
  <si>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</si>
  <si>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</si>
  <si>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</si>
  <si>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</si>
  <si>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</si>
  <si>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</si>
  <si>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</si>
  <si>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</si>
  <si>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</si>
  <si>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</si>
  <si>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</si>
  <si>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</si>
  <si>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</si>
  <si>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</si>
  <si>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</si>
  <si>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</si>
  <si>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</si>
  <si>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</si>
  <si>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</si>
  <si>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</si>
  <si>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</si>
  <si>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</si>
  <si>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</si>
  <si>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</si>
  <si>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</si>
  <si>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</si>
  <si>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</si>
  <si>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</si>
  <si>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</si>
  <si>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</si>
  <si>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</si>
  <si>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</si>
  <si>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</si>
  <si>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</si>
  <si>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</si>
  <si>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</si>
  <si>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</si>
  <si>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</si>
  <si>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</si>
  <si>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</si>
  <si>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</si>
  <si>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</si>
  <si>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</si>
  <si>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</si>
  <si>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</si>
  <si>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</si>
  <si>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</si>
  <si>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</si>
  <si>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</si>
  <si>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</si>
  <si>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</si>
  <si>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</si>
  <si>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</si>
  <si>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</si>
  <si>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</si>
  <si>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</si>
  <si>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</si>
  <si>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</si>
  <si>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</si>
  <si>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</si>
  <si>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</si>
  <si>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</si>
  <si>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</si>
  <si>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</si>
  <si>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</si>
  <si>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</si>
  <si>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</si>
  <si>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</si>
  <si>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</si>
  <si>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</si>
  <si>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</si>
  <si>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</si>
  <si>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</si>
  <si>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</si>
  <si>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</si>
  <si>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</si>
  <si>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</si>
  <si>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</si>
  <si>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</si>
  <si>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</si>
  <si>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</si>
  <si>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</si>
  <si>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</si>
  <si>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</si>
  <si>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</si>
  <si>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</si>
  <si>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</si>
  <si>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</si>
  <si>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</si>
  <si>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</si>
  <si>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</si>
  <si>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</si>
  <si>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</si>
  <si>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</si>
  <si>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</si>
  <si>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</si>
  <si>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</si>
  <si>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</si>
  <si>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</si>
  <si>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</si>
  <si>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</si>
  <si>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</si>
  <si>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</si>
  <si>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</si>
  <si>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</si>
  <si>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</si>
  <si>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</si>
  <si>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</si>
  <si>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</si>
  <si>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</si>
  <si>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</si>
  <si>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</si>
  <si>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</si>
  <si>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</si>
  <si>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</si>
  <si>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</si>
  <si>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</si>
  <si>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</si>
  <si>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</si>
  <si>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</si>
  <si>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</si>
  <si>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</si>
  <si>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</si>
  <si>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</si>
  <si>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перезарядка огнетушителей 20 шт</t>
  </si>
  <si>
    <t>Переосвидетельствование огнетушителей 20 шт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</si>
  <si>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</si>
  <si>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</si>
  <si>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</si>
  <si>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</si>
  <si>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</si>
  <si>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</si>
  <si>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</si>
  <si>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</si>
  <si>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</si>
  <si>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</si>
  <si>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</si>
  <si>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</si>
  <si>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</si>
  <si>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</si>
  <si>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</si>
  <si>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</si>
  <si>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</si>
  <si>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</si>
  <si>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</si>
  <si>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</si>
  <si>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</si>
  <si>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</si>
  <si>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</si>
  <si>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</si>
  <si>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</si>
  <si>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</si>
  <si>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</si>
  <si>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</si>
  <si>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</si>
  <si>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</si>
  <si>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</si>
  <si>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</si>
  <si>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</si>
  <si>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</si>
  <si>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</si>
  <si>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</si>
  <si>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</si>
  <si>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</si>
  <si>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</si>
  <si>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</si>
  <si>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</si>
  <si>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</si>
  <si>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</si>
  <si>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</si>
  <si>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</si>
  <si>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</si>
  <si>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</si>
  <si>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</si>
  <si>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</si>
  <si>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</si>
  <si>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</si>
  <si>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</si>
  <si>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</si>
  <si>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</si>
  <si>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</si>
  <si>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</si>
  <si>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</si>
  <si>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</si>
  <si>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</si>
  <si>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</si>
  <si>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</si>
  <si>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</si>
  <si>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</si>
  <si>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</si>
  <si>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</si>
  <si>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</si>
  <si>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</si>
  <si>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</si>
  <si>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</si>
  <si>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</si>
  <si>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</si>
  <si>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</si>
  <si>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</si>
  <si>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</si>
  <si>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</si>
  <si>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</si>
  <si>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</si>
  <si>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</si>
  <si>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</si>
  <si>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</si>
  <si>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</si>
  <si>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</si>
  <si>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</si>
  <si>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</si>
  <si>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</si>
  <si>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</si>
  <si>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</si>
  <si>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</si>
  <si>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</si>
  <si>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</si>
  <si>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</si>
  <si>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</si>
  <si>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</si>
  <si>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</si>
  <si>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</si>
  <si>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</si>
  <si>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</si>
  <si>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</si>
  <si>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</si>
  <si>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</si>
  <si>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</si>
  <si>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</si>
  <si>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</si>
  <si>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</si>
  <si>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</si>
  <si>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</si>
  <si>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</si>
  <si>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</si>
  <si>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</si>
  <si>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</si>
  <si>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</si>
  <si>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</si>
  <si>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</si>
  <si>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</si>
  <si>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</si>
  <si>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</si>
  <si>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</si>
  <si>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</si>
  <si>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</si>
  <si>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</si>
  <si>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</si>
  <si>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</si>
  <si>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</si>
  <si>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</si>
  <si>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</si>
  <si>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</si>
  <si>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</si>
  <si>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</si>
  <si>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</si>
  <si>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</si>
  <si>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</si>
  <si>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</si>
  <si>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</si>
  <si>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</si>
  <si>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</si>
  <si>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</si>
  <si>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</si>
  <si>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</si>
  <si>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</si>
  <si>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</si>
  <si>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</si>
  <si>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</si>
  <si>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</si>
  <si>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</si>
  <si>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</si>
  <si>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</si>
  <si>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</si>
  <si>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</si>
  <si>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</si>
  <si>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</si>
  <si>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</si>
  <si>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</si>
  <si>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</si>
  <si>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</si>
  <si>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</si>
  <si>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</si>
  <si>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</si>
  <si>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</si>
  <si>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</si>
  <si>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</si>
  <si>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</si>
  <si>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</si>
  <si>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</si>
  <si>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</si>
  <si>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</si>
  <si>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</si>
  <si>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</si>
  <si>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</si>
  <si>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</si>
  <si>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</si>
  <si>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</si>
  <si>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</si>
  <si>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</si>
  <si>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</si>
  <si>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</si>
  <si>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</si>
  <si>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</si>
  <si>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</si>
  <si>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</si>
  <si>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</si>
  <si>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</si>
  <si>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</si>
  <si>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</si>
  <si>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</si>
  <si>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</si>
  <si>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</si>
  <si>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</si>
  <si>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</si>
  <si>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</si>
  <si>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</si>
  <si>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</si>
  <si>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</si>
  <si>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</si>
  <si>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</si>
  <si>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</si>
  <si>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</si>
  <si>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</si>
  <si>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</si>
  <si>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</si>
  <si>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</si>
  <si>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</si>
  <si>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</si>
  <si>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</si>
  <si>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</si>
  <si>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</si>
  <si>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</si>
  <si>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</si>
  <si>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</si>
  <si>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</si>
  <si>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</si>
  <si>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</si>
  <si>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</si>
  <si>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</si>
  <si>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</si>
  <si>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</si>
  <si>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</si>
  <si>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</si>
  <si>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</si>
  <si>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</si>
  <si>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</si>
  <si>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</si>
  <si>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</si>
  <si>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</si>
  <si>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</si>
  <si>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</si>
  <si>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</si>
  <si>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</si>
  <si>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</si>
  <si>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</si>
  <si>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</si>
  <si>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</si>
  <si>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</si>
  <si>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</si>
  <si>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</si>
  <si>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</si>
  <si>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</si>
  <si>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</si>
  <si>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</si>
  <si>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</si>
  <si>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</si>
  <si>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</si>
  <si>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</si>
  <si>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</si>
  <si>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</si>
  <si>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</si>
  <si>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</si>
  <si>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</si>
  <si>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</si>
  <si>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</si>
  <si>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</si>
  <si>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</si>
  <si>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</si>
  <si>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</si>
  <si>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</si>
  <si>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</si>
  <si>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</si>
  <si>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</si>
  <si>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</si>
  <si>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</si>
  <si>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</si>
  <si>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</si>
  <si>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</si>
  <si>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</si>
  <si>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</si>
  <si>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</si>
  <si>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</si>
  <si>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</si>
  <si>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</si>
  <si>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</si>
  <si>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</si>
  <si>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</si>
  <si>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</si>
  <si>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</si>
  <si>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</si>
  <si>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</si>
  <si>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</si>
  <si>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</si>
  <si>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</si>
  <si>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</si>
  <si>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</si>
  <si>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</si>
  <si>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</si>
  <si>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</si>
  <si>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</si>
  <si>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</si>
  <si>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үлкен көңілшектер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</si>
  <si>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</si>
  <si>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</si>
  <si>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</si>
  <si>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</si>
  <si>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</si>
  <si>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</si>
  <si>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</si>
  <si>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</si>
  <si>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</si>
  <si>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</si>
  <si>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</si>
  <si>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</si>
  <si>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>Тәрелке 1 бл.</t>
  </si>
  <si>
    <t>Тәрелке 2 бл.</t>
  </si>
  <si>
    <t xml:space="preserve">  пластмассалық нансалғыш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</si>
  <si>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</si>
  <si>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</si>
  <si>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</si>
  <si>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</si>
  <si>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</si>
  <si>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</si>
  <si>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</si>
  <si>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</si>
  <si>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</si>
  <si>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</si>
  <si>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</si>
  <si>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</si>
  <si>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</si>
  <si>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</si>
  <si>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</si>
  <si>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</si>
  <si>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</si>
  <si>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</si>
  <si>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</si>
  <si>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</si>
  <si>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</si>
  <si>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</si>
  <si>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</si>
  <si>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</si>
  <si>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</si>
  <si>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</si>
  <si>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</si>
  <si>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</si>
  <si>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</si>
  <si>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</si>
  <si>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</si>
  <si>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</si>
  <si>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</si>
  <si>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</si>
  <si>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</si>
  <si>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</si>
  <si>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</si>
  <si>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 xml:space="preserve">  электр жылу зеңбірегі</t>
  </si>
  <si>
    <t xml:space="preserve">  10-метрлік жалғау жіп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</si>
  <si>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</si>
  <si>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</si>
  <si>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</si>
  <si>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</si>
  <si>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</si>
  <si>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</si>
  <si>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</si>
  <si>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</si>
  <si>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</si>
  <si>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</si>
  <si>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</si>
  <si>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</si>
  <si>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</si>
  <si>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</si>
  <si>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</si>
  <si>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</si>
  <si>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</si>
  <si>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</si>
  <si>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</si>
  <si>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</si>
  <si>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</si>
  <si>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</si>
  <si>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</si>
  <si>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</si>
  <si>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</si>
  <si>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</si>
  <si>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</si>
  <si>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</si>
  <si>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</si>
  <si>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</si>
  <si>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</si>
  <si>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</si>
  <si>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</si>
  <si>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</si>
  <si>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</si>
  <si>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</si>
  <si>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</si>
  <si>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</si>
  <si>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</si>
  <si>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</si>
  <si>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</si>
  <si>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</si>
  <si>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</si>
  <si>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</si>
  <si>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</si>
  <si>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</si>
  <si>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</si>
  <si>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</si>
  <si>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</si>
  <si>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</si>
  <si>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</si>
  <si>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</si>
  <si>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</si>
  <si>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</si>
  <si>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</si>
  <si>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</si>
  <si>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</si>
  <si>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</si>
  <si>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</si>
  <si>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</si>
  <si>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</si>
  <si>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</si>
  <si>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</si>
  <si>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</si>
  <si>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</si>
  <si>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</si>
  <si>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</si>
  <si>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</si>
  <si>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</si>
  <si>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</si>
  <si>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</si>
  <si>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</si>
  <si>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</si>
  <si>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</si>
  <si>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</si>
  <si>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</si>
  <si>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</si>
  <si>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</si>
  <si>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</si>
  <si>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</si>
  <si>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</si>
  <si>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</si>
  <si>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</si>
  <si>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</si>
  <si>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</si>
  <si>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</si>
  <si>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</si>
  <si>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</si>
  <si>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</si>
  <si>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</si>
  <si>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</si>
  <si>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</si>
  <si>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</si>
  <si>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</si>
  <si>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</si>
  <si>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</si>
  <si>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</si>
  <si>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</si>
  <si>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</si>
  <si>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</si>
  <si>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</si>
  <si>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</si>
  <si>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</si>
  <si>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План государственных закупок  2012 года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</si>
  <si>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</si>
  <si>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</si>
  <si>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</si>
  <si>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</si>
  <si>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</si>
  <si>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</si>
  <si>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</si>
  <si>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</si>
  <si>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</si>
  <si>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</si>
  <si>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</si>
  <si>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</si>
  <si>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</si>
  <si>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</si>
  <si>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</si>
  <si>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</si>
  <si>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</si>
  <si>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</si>
  <si>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</si>
  <si>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</si>
  <si>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</si>
  <si>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</si>
  <si>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</si>
  <si>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</si>
  <si>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</si>
  <si>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</si>
  <si>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</si>
  <si>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</si>
  <si>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</si>
  <si>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</si>
  <si>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</si>
  <si>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</si>
  <si>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</si>
  <si>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</si>
  <si>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</si>
  <si>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</si>
  <si>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</si>
  <si>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</si>
  <si>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</si>
  <si>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</si>
  <si>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</si>
  <si>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</si>
  <si>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</si>
  <si>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</si>
  <si>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</si>
  <si>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</si>
  <si>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</si>
  <si>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</si>
  <si>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</si>
  <si>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</si>
  <si>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</si>
  <si>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</si>
  <si>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</si>
  <si>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</si>
  <si>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</si>
  <si>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</si>
  <si>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</si>
  <si>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</si>
  <si>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</si>
  <si>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</si>
  <si>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</si>
  <si>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</si>
  <si>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</si>
  <si>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</si>
  <si>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</si>
  <si>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</si>
  <si>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</si>
  <si>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</si>
  <si>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</si>
  <si>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</si>
  <si>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</si>
  <si>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</si>
  <si>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</si>
  <si>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</si>
  <si>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</si>
  <si>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</si>
  <si>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</si>
  <si>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</si>
  <si>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</si>
  <si>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</si>
  <si>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</si>
  <si>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</si>
  <si>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</si>
  <si>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</si>
  <si>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</si>
  <si>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</si>
  <si>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</si>
  <si>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</si>
  <si>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</si>
  <si>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</si>
  <si>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</si>
  <si>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</si>
  <si>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</si>
  <si>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</si>
  <si>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</si>
  <si>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</si>
  <si>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</si>
  <si>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</si>
  <si>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</si>
  <si>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</si>
  <si>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</si>
  <si>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</si>
  <si>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</si>
  <si>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</si>
  <si>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</si>
  <si>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</si>
  <si>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</si>
  <si>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</si>
  <si>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</si>
  <si>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</si>
  <si>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</si>
  <si>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</si>
  <si>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</si>
  <si>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</si>
  <si>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</si>
  <si>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</si>
  <si>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</si>
  <si>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</si>
  <si>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</si>
  <si>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</si>
  <si>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</si>
  <si>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</si>
  <si>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</si>
  <si>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</si>
  <si>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</si>
  <si>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</si>
  <si>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</si>
  <si>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</si>
  <si>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</si>
  <si>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</si>
  <si>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</si>
  <si>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</si>
  <si>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</si>
  <si>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</si>
  <si>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</si>
  <si>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</si>
  <si>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</si>
  <si>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</si>
  <si>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</si>
  <si>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</si>
  <si>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</si>
  <si>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</si>
  <si>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</si>
  <si>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</si>
  <si>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</si>
  <si>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</si>
  <si>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</si>
  <si>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</si>
  <si>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</si>
  <si>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</si>
  <si>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</si>
  <si>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</si>
  <si>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</si>
  <si>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 на 6 комп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</si>
  <si>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</si>
  <si>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</si>
  <si>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</si>
  <si>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</si>
  <si>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</si>
  <si>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</si>
  <si>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</si>
  <si>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</si>
  <si>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</si>
  <si>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</si>
  <si>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</si>
  <si>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</si>
  <si>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</si>
  <si>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</si>
  <si>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</si>
  <si>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</si>
  <si>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</si>
  <si>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</si>
  <si>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</si>
  <si>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</si>
  <si>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</si>
  <si>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</si>
  <si>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</si>
  <si>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</si>
  <si>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</si>
  <si>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</si>
  <si>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</si>
  <si>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</si>
  <si>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</si>
  <si>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</si>
  <si>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</si>
  <si>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</si>
  <si>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</si>
  <si>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</si>
  <si>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</si>
  <si>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</si>
  <si>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</si>
  <si>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</si>
  <si>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</si>
  <si>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</si>
  <si>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</si>
  <si>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</si>
  <si>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</si>
  <si>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</si>
  <si>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</si>
  <si>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</si>
  <si>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</si>
  <si>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</si>
  <si>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</si>
  <si>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</si>
  <si>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</si>
  <si>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</si>
  <si>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</si>
  <si>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</si>
  <si>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</si>
  <si>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</si>
  <si>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</si>
  <si>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</si>
  <si>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</si>
  <si>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</si>
  <si>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</si>
  <si>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</si>
  <si>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</si>
  <si>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</si>
  <si>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</si>
  <si>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</si>
  <si>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</si>
  <si>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</si>
  <si>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</si>
  <si>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</si>
  <si>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</si>
  <si>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</si>
  <si>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</si>
  <si>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</si>
  <si>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</si>
  <si>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</si>
  <si>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</si>
  <si>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</si>
  <si>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</si>
  <si>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</si>
  <si>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</si>
  <si>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</si>
  <si>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</si>
  <si>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</si>
  <si>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</si>
  <si>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</si>
  <si>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</si>
  <si>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</si>
  <si>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</si>
  <si>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</si>
  <si>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</si>
  <si>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</si>
  <si>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</si>
  <si>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</si>
  <si>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</si>
  <si>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</si>
  <si>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</si>
  <si>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</si>
  <si>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</si>
  <si>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</si>
  <si>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</si>
  <si>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</si>
  <si>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</si>
  <si>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</si>
  <si>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</si>
  <si>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</si>
  <si>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</si>
  <si>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</si>
  <si>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</si>
  <si>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</si>
  <si>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</si>
  <si>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</si>
  <si>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</si>
  <si>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</si>
  <si>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</si>
  <si>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</si>
  <si>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</si>
  <si>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</si>
  <si>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</si>
  <si>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</si>
  <si>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</si>
  <si>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</si>
  <si>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</si>
  <si>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</si>
  <si>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</si>
  <si>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</si>
  <si>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</si>
  <si>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</si>
  <si>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</si>
  <si>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</si>
  <si>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</si>
  <si>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</si>
  <si>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</si>
  <si>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</si>
  <si>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</si>
  <si>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</si>
  <si>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</si>
  <si>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</si>
  <si>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>сетка д/армирования 2*4,ячейка 10</t>
  </si>
  <si>
    <t>проволока вязальная толщ.1,2 мм</t>
  </si>
  <si>
    <t>проволока вязальная толщ.30 мм</t>
  </si>
  <si>
    <t>песок речной</t>
  </si>
  <si>
    <t>щебень средней фракции</t>
  </si>
  <si>
    <t>проволока вязальная толщ.1,2 мм бобинами по 30 кг</t>
  </si>
  <si>
    <t>проволока вязальная толщ.30 мм бобинами по 30 кг</t>
  </si>
  <si>
    <t>Исполнительная съёмка инженерных сетей(водопровода и канализации)</t>
  </si>
  <si>
    <t>су құбыры және канализация) инженерлiк тораптарды атқарушы түсiру</t>
  </si>
  <si>
    <t>изготовление информационных табличек 150*300 мм</t>
  </si>
  <si>
    <t xml:space="preserve"> 150*300 мм  ақпараттық кестелердiң жасауы</t>
  </si>
  <si>
    <t xml:space="preserve">  150*300 мм 70 даналар ақпараттық кестелердiң жасауы</t>
  </si>
  <si>
    <t xml:space="preserve"> обновление Kaspersky WorkSpace Security 15-19WS Educational Renewall 15 комп.</t>
  </si>
  <si>
    <t>постельные принадлежности (матрац, подушка,одеяло)115 кг</t>
  </si>
  <si>
    <t>постельные принадлежности (матрац. подушка,одеяло)115 кг</t>
  </si>
  <si>
    <t>Дицинон 250 мг № 100 табл</t>
  </si>
  <si>
    <t>Фенкарол 10 мг №20</t>
  </si>
  <si>
    <t>изготовление информационных табличек 150*300 мм 80 шт</t>
  </si>
  <si>
    <t>Август</t>
  </si>
  <si>
    <t>натуральные,с добавлением масла,евроключ 0,24кг</t>
  </si>
  <si>
    <t>поливитаминді препарат в таблетках</t>
  </si>
  <si>
    <t>поливитаминді препарат в сиропе</t>
  </si>
  <si>
    <t>перец сладкий</t>
  </si>
  <si>
    <t>рыба минтай</t>
  </si>
  <si>
    <t>поливитаминный препарат в таблетках</t>
  </si>
  <si>
    <t>поливитаминный препарат в сиропе</t>
  </si>
  <si>
    <t>администрация 11 муж.,10 жен.</t>
  </si>
  <si>
    <t>основной список 3 муж.,124 жен.</t>
  </si>
</sst>
</file>

<file path=xl/styles.xml><?xml version="1.0" encoding="utf-8"?>
<styleSheet xmlns="http://schemas.openxmlformats.org/spreadsheetml/2006/main">
  <numFmts count="3">
    <numFmt numFmtId="43" formatCode="_-* #,##0.00_р_._-;\-* #,##0.00_р_._-;_-* &quot;-&quot;??_р_._-;_-@_-"/>
    <numFmt numFmtId="164" formatCode="000"/>
    <numFmt numFmtId="165" formatCode="00"/>
  </numFmts>
  <fonts count="45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sz val="10"/>
      <color indexed="8"/>
      <name val="Tahoma"/>
      <family val="2"/>
      <charset val="204"/>
    </font>
    <font>
      <sz val="8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2" fillId="0" borderId="0">
      <alignment horizontal="center" vertical="top" wrapText="1"/>
    </xf>
    <xf numFmtId="165" fontId="2" fillId="0" borderId="1">
      <alignment horizontal="center" vertical="top" wrapText="1"/>
    </xf>
    <xf numFmtId="164" fontId="2" fillId="0" borderId="1">
      <alignment horizontal="center" vertical="top" wrapText="1"/>
    </xf>
    <xf numFmtId="164" fontId="2" fillId="0" borderId="1">
      <alignment horizontal="center" vertical="top" wrapText="1"/>
    </xf>
    <xf numFmtId="164" fontId="2" fillId="0" borderId="1">
      <alignment horizontal="center" vertical="top" wrapText="1"/>
    </xf>
    <xf numFmtId="1" fontId="2" fillId="0" borderId="0">
      <alignment horizontal="center" vertical="top" wrapText="1"/>
    </xf>
    <xf numFmtId="165" fontId="2" fillId="0" borderId="0">
      <alignment horizontal="center" vertical="top" wrapText="1"/>
    </xf>
    <xf numFmtId="164" fontId="2" fillId="0" borderId="0">
      <alignment horizontal="center" vertical="top" wrapText="1"/>
    </xf>
    <xf numFmtId="164" fontId="2" fillId="0" borderId="0">
      <alignment horizontal="center" vertical="top" wrapText="1"/>
    </xf>
    <xf numFmtId="164" fontId="2" fillId="0" borderId="0">
      <alignment horizontal="center" vertical="top" wrapText="1"/>
    </xf>
    <xf numFmtId="0" fontId="2" fillId="0" borderId="0">
      <alignment horizontal="left" vertical="top" wrapText="1"/>
    </xf>
    <xf numFmtId="0" fontId="2" fillId="0" borderId="1">
      <alignment horizontal="left" vertical="top"/>
    </xf>
    <xf numFmtId="0" fontId="2" fillId="0" borderId="2">
      <alignment horizontal="center" vertical="top" wrapText="1"/>
    </xf>
    <xf numFmtId="0" fontId="2" fillId="0" borderId="0">
      <alignment horizontal="left" vertical="top"/>
    </xf>
    <xf numFmtId="0" fontId="2" fillId="0" borderId="3">
      <alignment horizontal="left" vertical="top"/>
    </xf>
    <xf numFmtId="0" fontId="6" fillId="2" borderId="1">
      <alignment horizontal="left" vertical="top" wrapText="1"/>
    </xf>
    <xf numFmtId="0" fontId="6" fillId="2" borderId="1">
      <alignment horizontal="left" vertical="top" wrapText="1"/>
    </xf>
    <xf numFmtId="0" fontId="3" fillId="0" borderId="1">
      <alignment horizontal="left" vertical="top" wrapText="1"/>
    </xf>
    <xf numFmtId="0" fontId="2" fillId="0" borderId="1">
      <alignment horizontal="left" vertical="top" wrapText="1"/>
    </xf>
    <xf numFmtId="0" fontId="7" fillId="0" borderId="1">
      <alignment horizontal="left" vertical="top" wrapText="1"/>
    </xf>
    <xf numFmtId="0" fontId="4" fillId="0" borderId="0">
      <alignment horizontal="center" vertical="top"/>
    </xf>
    <xf numFmtId="1" fontId="5" fillId="0" borderId="0">
      <alignment horizontal="center" vertical="top" wrapText="1"/>
    </xf>
    <xf numFmtId="165" fontId="5" fillId="0" borderId="1">
      <alignment horizontal="center" vertical="top" wrapText="1"/>
    </xf>
    <xf numFmtId="164" fontId="5" fillId="0" borderId="1">
      <alignment horizontal="center" vertical="top" wrapText="1"/>
    </xf>
    <xf numFmtId="164" fontId="5" fillId="0" borderId="1">
      <alignment horizontal="center" vertical="top" wrapText="1"/>
    </xf>
    <xf numFmtId="164" fontId="5" fillId="0" borderId="1">
      <alignment horizontal="center" vertical="top" wrapText="1"/>
    </xf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43" fontId="43" fillId="0" borderId="0" applyFont="0" applyFill="0" applyBorder="0" applyAlignment="0" applyProtection="0"/>
  </cellStyleXfs>
  <cellXfs count="222">
    <xf numFmtId="0" fontId="0" fillId="0" borderId="0" xfId="0"/>
    <xf numFmtId="0" fontId="9" fillId="0" borderId="0" xfId="0" applyFont="1"/>
    <xf numFmtId="49" fontId="10" fillId="0" borderId="4" xfId="0" applyNumberFormat="1" applyFont="1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5" xfId="0" applyBorder="1"/>
    <xf numFmtId="0" fontId="0" fillId="0" borderId="5" xfId="0" applyBorder="1" applyAlignment="1">
      <alignment wrapText="1"/>
    </xf>
    <xf numFmtId="49" fontId="10" fillId="0" borderId="6" xfId="0" applyNumberFormat="1" applyFont="1" applyBorder="1" applyAlignment="1">
      <alignment horizontal="center" vertical="top" wrapText="1"/>
    </xf>
    <xf numFmtId="0" fontId="11" fillId="0" borderId="0" xfId="0" applyNumberFormat="1" applyFont="1"/>
    <xf numFmtId="0" fontId="11" fillId="0" borderId="0" xfId="0" applyFont="1"/>
    <xf numFmtId="49" fontId="0" fillId="0" borderId="0" xfId="0" applyNumberFormat="1"/>
    <xf numFmtId="0" fontId="14" fillId="0" borderId="7" xfId="27" applyFont="1" applyFill="1" applyBorder="1" applyAlignment="1">
      <alignment horizontal="center" vertical="center" wrapText="1"/>
    </xf>
    <xf numFmtId="0" fontId="14" fillId="0" borderId="8" xfId="27" applyFont="1" applyFill="1" applyBorder="1" applyAlignment="1">
      <alignment horizontal="center" vertical="center" wrapText="1"/>
    </xf>
    <xf numFmtId="0" fontId="14" fillId="0" borderId="9" xfId="27" applyFont="1" applyFill="1" applyBorder="1" applyAlignment="1">
      <alignment horizontal="center" vertical="center" wrapText="1"/>
    </xf>
    <xf numFmtId="49" fontId="14" fillId="0" borderId="11" xfId="27" applyNumberFormat="1" applyFont="1" applyFill="1" applyBorder="1" applyAlignment="1">
      <alignment horizontal="center" vertical="center" wrapText="1"/>
    </xf>
    <xf numFmtId="49" fontId="14" fillId="0" borderId="12" xfId="27" applyNumberFormat="1" applyFont="1" applyFill="1" applyBorder="1" applyAlignment="1">
      <alignment horizontal="center" vertical="center" wrapText="1"/>
    </xf>
    <xf numFmtId="0" fontId="14" fillId="0" borderId="12" xfId="27" applyFont="1" applyFill="1" applyBorder="1" applyAlignment="1">
      <alignment horizontal="center" vertical="center" wrapText="1"/>
    </xf>
    <xf numFmtId="0" fontId="14" fillId="0" borderId="13" xfId="27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3" fillId="0" borderId="0" xfId="0" applyFont="1" applyFill="1"/>
    <xf numFmtId="49" fontId="35" fillId="0" borderId="5" xfId="0" applyNumberFormat="1" applyFont="1" applyFill="1" applyBorder="1" applyAlignment="1">
      <alignment horizontal="center" vertical="center" wrapText="1"/>
    </xf>
    <xf numFmtId="49" fontId="15" fillId="0" borderId="5" xfId="0" applyNumberFormat="1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horizontal="center" vertical="center" wrapText="1"/>
    </xf>
    <xf numFmtId="2" fontId="36" fillId="0" borderId="5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2" fontId="19" fillId="0" borderId="0" xfId="0" applyNumberFormat="1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2" fontId="19" fillId="0" borderId="0" xfId="0" applyNumberFormat="1" applyFont="1" applyFill="1" applyAlignment="1">
      <alignment horizontal="center" vertical="center" wrapText="1"/>
    </xf>
    <xf numFmtId="0" fontId="22" fillId="0" borderId="5" xfId="27" applyNumberFormat="1" applyFont="1" applyFill="1" applyBorder="1" applyAlignment="1">
      <alignment horizontal="center" vertical="center" wrapText="1"/>
    </xf>
    <xf numFmtId="49" fontId="19" fillId="0" borderId="5" xfId="0" applyNumberFormat="1" applyFont="1" applyFill="1" applyBorder="1" applyAlignment="1">
      <alignment horizontal="center" vertical="center" wrapText="1"/>
    </xf>
    <xf numFmtId="0" fontId="19" fillId="0" borderId="5" xfId="27" applyFont="1" applyFill="1" applyBorder="1" applyAlignment="1">
      <alignment horizontal="center" vertical="center" wrapText="1"/>
    </xf>
    <xf numFmtId="0" fontId="23" fillId="0" borderId="5" xfId="0" applyFont="1" applyFill="1" applyBorder="1" applyAlignment="1">
      <alignment horizontal="center" vertical="center" wrapText="1"/>
    </xf>
    <xf numFmtId="2" fontId="19" fillId="0" borderId="5" xfId="0" applyNumberFormat="1" applyFont="1" applyFill="1" applyBorder="1" applyAlignment="1">
      <alignment horizontal="center" vertical="center" wrapText="1"/>
    </xf>
    <xf numFmtId="2" fontId="19" fillId="0" borderId="5" xfId="27" applyNumberFormat="1" applyFont="1" applyFill="1" applyBorder="1" applyAlignment="1">
      <alignment horizontal="center" vertical="center" wrapText="1"/>
    </xf>
    <xf numFmtId="49" fontId="37" fillId="0" borderId="5" xfId="0" applyNumberFormat="1" applyFont="1" applyFill="1" applyBorder="1" applyAlignment="1">
      <alignment horizontal="center" vertical="center" wrapText="1"/>
    </xf>
    <xf numFmtId="0" fontId="37" fillId="0" borderId="5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23" fillId="0" borderId="5" xfId="0" applyNumberFormat="1" applyFont="1" applyFill="1" applyBorder="1" applyAlignment="1" applyProtection="1">
      <alignment horizontal="center" vertical="center" wrapText="1"/>
    </xf>
    <xf numFmtId="0" fontId="37" fillId="0" borderId="5" xfId="0" applyFont="1" applyFill="1" applyBorder="1" applyAlignment="1">
      <alignment horizontal="center" vertical="center"/>
    </xf>
    <xf numFmtId="0" fontId="24" fillId="0" borderId="5" xfId="0" applyFont="1" applyFill="1" applyBorder="1" applyAlignment="1">
      <alignment horizontal="center" vertical="center"/>
    </xf>
    <xf numFmtId="0" fontId="19" fillId="0" borderId="15" xfId="0" applyFont="1" applyFill="1" applyBorder="1" applyAlignment="1">
      <alignment horizontal="center" vertical="center" wrapText="1"/>
    </xf>
    <xf numFmtId="0" fontId="37" fillId="0" borderId="16" xfId="0" applyFont="1" applyFill="1" applyBorder="1" applyAlignment="1">
      <alignment horizontal="center" vertical="center"/>
    </xf>
    <xf numFmtId="0" fontId="23" fillId="0" borderId="16" xfId="0" applyFont="1" applyFill="1" applyBorder="1" applyAlignment="1">
      <alignment horizontal="center" vertical="center" wrapText="1"/>
    </xf>
    <xf numFmtId="2" fontId="19" fillId="0" borderId="16" xfId="0" applyNumberFormat="1" applyFont="1" applyFill="1" applyBorder="1" applyAlignment="1">
      <alignment horizontal="center" vertical="center" wrapText="1"/>
    </xf>
    <xf numFmtId="0" fontId="19" fillId="0" borderId="16" xfId="0" applyFont="1" applyFill="1" applyBorder="1" applyAlignment="1">
      <alignment horizontal="center" vertical="center" wrapText="1"/>
    </xf>
    <xf numFmtId="0" fontId="37" fillId="0" borderId="16" xfId="0" applyFont="1" applyFill="1" applyBorder="1" applyAlignment="1">
      <alignment horizontal="center" vertical="center" wrapText="1"/>
    </xf>
    <xf numFmtId="0" fontId="19" fillId="0" borderId="16" xfId="0" applyFont="1" applyFill="1" applyBorder="1" applyAlignment="1">
      <alignment horizontal="center" vertical="center"/>
    </xf>
    <xf numFmtId="2" fontId="19" fillId="0" borderId="15" xfId="0" applyNumberFormat="1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/>
    </xf>
    <xf numFmtId="0" fontId="20" fillId="0" borderId="5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 wrapText="1"/>
    </xf>
    <xf numFmtId="2" fontId="17" fillId="0" borderId="5" xfId="0" applyNumberFormat="1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 wrapText="1"/>
    </xf>
    <xf numFmtId="2" fontId="19" fillId="0" borderId="9" xfId="0" applyNumberFormat="1" applyFont="1" applyFill="1" applyBorder="1" applyAlignment="1">
      <alignment horizontal="center" vertical="center" wrapText="1"/>
    </xf>
    <xf numFmtId="2" fontId="19" fillId="0" borderId="17" xfId="0" applyNumberFormat="1" applyFont="1" applyFill="1" applyBorder="1" applyAlignment="1">
      <alignment horizontal="center" vertical="center" wrapText="1"/>
    </xf>
    <xf numFmtId="49" fontId="19" fillId="0" borderId="16" xfId="0" applyNumberFormat="1" applyFont="1" applyFill="1" applyBorder="1" applyAlignment="1">
      <alignment horizontal="center" vertical="center" wrapText="1"/>
    </xf>
    <xf numFmtId="0" fontId="19" fillId="0" borderId="14" xfId="0" applyFont="1" applyFill="1" applyBorder="1" applyAlignment="1">
      <alignment horizontal="center" vertical="center" wrapText="1"/>
    </xf>
    <xf numFmtId="0" fontId="16" fillId="0" borderId="5" xfId="27" applyFont="1" applyFill="1" applyBorder="1" applyAlignment="1">
      <alignment horizontal="center" vertical="center" wrapText="1"/>
    </xf>
    <xf numFmtId="0" fontId="16" fillId="0" borderId="15" xfId="27" applyFont="1" applyFill="1" applyBorder="1" applyAlignment="1">
      <alignment horizontal="center" vertical="center" wrapText="1"/>
    </xf>
    <xf numFmtId="2" fontId="15" fillId="0" borderId="5" xfId="0" applyNumberFormat="1" applyFont="1" applyFill="1" applyBorder="1" applyAlignment="1">
      <alignment horizontal="center"/>
    </xf>
    <xf numFmtId="0" fontId="25" fillId="0" borderId="5" xfId="0" applyFont="1" applyFill="1" applyBorder="1" applyAlignment="1">
      <alignment wrapText="1"/>
    </xf>
    <xf numFmtId="0" fontId="1" fillId="0" borderId="5" xfId="0" applyFont="1" applyFill="1" applyBorder="1" applyAlignment="1">
      <alignment wrapText="1"/>
    </xf>
    <xf numFmtId="0" fontId="28" fillId="0" borderId="5" xfId="0" applyFont="1" applyFill="1" applyBorder="1" applyAlignment="1">
      <alignment wrapText="1"/>
    </xf>
    <xf numFmtId="49" fontId="13" fillId="0" borderId="5" xfId="0" applyNumberFormat="1" applyFont="1" applyFill="1" applyBorder="1" applyAlignment="1">
      <alignment horizontal="left" vertical="center" wrapText="1"/>
    </xf>
    <xf numFmtId="0" fontId="16" fillId="0" borderId="17" xfId="27" applyFont="1" applyFill="1" applyBorder="1" applyAlignment="1">
      <alignment horizontal="left" wrapText="1"/>
    </xf>
    <xf numFmtId="0" fontId="14" fillId="0" borderId="0" xfId="0" applyFont="1" applyFill="1" applyAlignment="1">
      <alignment horizontal="center" vertical="center"/>
    </xf>
    <xf numFmtId="0" fontId="19" fillId="0" borderId="9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" vertical="center"/>
    </xf>
    <xf numFmtId="0" fontId="14" fillId="0" borderId="10" xfId="27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 vertical="center"/>
    </xf>
    <xf numFmtId="0" fontId="21" fillId="0" borderId="12" xfId="29" applyFont="1" applyFill="1" applyBorder="1" applyAlignment="1">
      <alignment horizontal="center" vertical="center" wrapText="1"/>
    </xf>
    <xf numFmtId="0" fontId="21" fillId="0" borderId="18" xfId="29" applyFont="1" applyFill="1" applyBorder="1" applyAlignment="1">
      <alignment horizontal="center" vertical="center" wrapText="1"/>
    </xf>
    <xf numFmtId="0" fontId="21" fillId="0" borderId="18" xfId="29" applyFont="1" applyFill="1" applyBorder="1" applyAlignment="1">
      <alignment horizontal="center" vertical="center" wrapText="1" shrinkToFit="1"/>
    </xf>
    <xf numFmtId="2" fontId="36" fillId="0" borderId="15" xfId="0" applyNumberFormat="1" applyFont="1" applyFill="1" applyBorder="1" applyAlignment="1">
      <alignment horizontal="center" vertical="center"/>
    </xf>
    <xf numFmtId="0" fontId="24" fillId="0" borderId="5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0" borderId="20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horizontal="center" vertical="center"/>
    </xf>
    <xf numFmtId="0" fontId="36" fillId="0" borderId="15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38" fillId="0" borderId="5" xfId="0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/>
    </xf>
    <xf numFmtId="0" fontId="17" fillId="0" borderId="16" xfId="31" applyFont="1" applyFill="1" applyBorder="1" applyAlignment="1">
      <alignment horizontal="center" vertical="center" wrapText="1"/>
    </xf>
    <xf numFmtId="0" fontId="17" fillId="0" borderId="9" xfId="31" applyFont="1" applyFill="1" applyBorder="1" applyAlignment="1">
      <alignment horizontal="center" vertical="center" wrapText="1"/>
    </xf>
    <xf numFmtId="0" fontId="17" fillId="0" borderId="5" xfId="31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17" fillId="0" borderId="15" xfId="3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49" fontId="15" fillId="0" borderId="5" xfId="0" applyNumberFormat="1" applyFont="1" applyFill="1" applyBorder="1" applyAlignment="1">
      <alignment horizontal="center"/>
    </xf>
    <xf numFmtId="0" fontId="15" fillId="0" borderId="5" xfId="0" applyFont="1" applyFill="1" applyBorder="1" applyAlignment="1">
      <alignment horizontal="center" wrapText="1"/>
    </xf>
    <xf numFmtId="0" fontId="15" fillId="0" borderId="5" xfId="0" applyFont="1" applyFill="1" applyBorder="1" applyAlignment="1">
      <alignment horizontal="center"/>
    </xf>
    <xf numFmtId="0" fontId="12" fillId="0" borderId="5" xfId="32" applyFont="1" applyFill="1" applyBorder="1" applyAlignment="1">
      <alignment horizontal="justify" vertical="center" wrapText="1"/>
    </xf>
    <xf numFmtId="49" fontId="26" fillId="0" borderId="5" xfId="0" applyNumberFormat="1" applyFont="1" applyFill="1" applyBorder="1" applyAlignment="1">
      <alignment horizontal="center" wrapText="1"/>
    </xf>
    <xf numFmtId="2" fontId="27" fillId="0" borderId="5" xfId="0" applyNumberFormat="1" applyFont="1" applyFill="1" applyBorder="1" applyAlignment="1">
      <alignment horizontal="center"/>
    </xf>
    <xf numFmtId="0" fontId="40" fillId="0" borderId="5" xfId="0" applyFont="1" applyFill="1" applyBorder="1"/>
    <xf numFmtId="0" fontId="28" fillId="0" borderId="5" xfId="0" applyFont="1" applyFill="1" applyBorder="1" applyAlignment="1">
      <alignment horizontal="left" wrapText="1"/>
    </xf>
    <xf numFmtId="2" fontId="17" fillId="0" borderId="5" xfId="0" applyNumberFormat="1" applyFont="1" applyFill="1" applyBorder="1" applyAlignment="1">
      <alignment horizontal="center"/>
    </xf>
    <xf numFmtId="2" fontId="17" fillId="0" borderId="20" xfId="0" applyNumberFormat="1" applyFont="1" applyFill="1" applyBorder="1" applyAlignment="1">
      <alignment horizontal="center"/>
    </xf>
    <xf numFmtId="2" fontId="17" fillId="0" borderId="14" xfId="0" applyNumberFormat="1" applyFont="1" applyFill="1" applyBorder="1" applyAlignment="1">
      <alignment horizontal="center"/>
    </xf>
    <xf numFmtId="0" fontId="0" fillId="0" borderId="0" xfId="0" applyFill="1"/>
    <xf numFmtId="0" fontId="27" fillId="0" borderId="5" xfId="30" applyFont="1" applyFill="1" applyBorder="1" applyAlignment="1">
      <alignment horizontal="justify" vertical="center" wrapText="1"/>
    </xf>
    <xf numFmtId="0" fontId="28" fillId="0" borderId="5" xfId="0" applyFont="1" applyFill="1" applyBorder="1" applyAlignment="1">
      <alignment horizontal="left"/>
    </xf>
    <xf numFmtId="49" fontId="15" fillId="0" borderId="5" xfId="0" applyNumberFormat="1" applyFont="1" applyFill="1" applyBorder="1" applyAlignment="1">
      <alignment horizontal="center" vertical="center"/>
    </xf>
    <xf numFmtId="0" fontId="15" fillId="0" borderId="15" xfId="0" applyFont="1" applyFill="1" applyBorder="1" applyAlignment="1">
      <alignment horizontal="center"/>
    </xf>
    <xf numFmtId="0" fontId="15" fillId="0" borderId="14" xfId="0" applyFont="1" applyFill="1" applyBorder="1" applyAlignment="1">
      <alignment horizontal="center"/>
    </xf>
    <xf numFmtId="49" fontId="15" fillId="0" borderId="5" xfId="0" applyNumberFormat="1" applyFont="1" applyFill="1" applyBorder="1" applyAlignment="1">
      <alignment horizontal="center" wrapText="1"/>
    </xf>
    <xf numFmtId="0" fontId="27" fillId="0" borderId="5" xfId="0" applyFont="1" applyFill="1" applyBorder="1"/>
    <xf numFmtId="0" fontId="27" fillId="0" borderId="5" xfId="0" applyFont="1" applyFill="1" applyBorder="1" applyAlignment="1">
      <alignment horizontal="center"/>
    </xf>
    <xf numFmtId="2" fontId="29" fillId="0" borderId="5" xfId="0" applyNumberFormat="1" applyFont="1" applyFill="1" applyBorder="1" applyAlignment="1">
      <alignment horizontal="center"/>
    </xf>
    <xf numFmtId="0" fontId="29" fillId="0" borderId="5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 vertical="center" wrapText="1"/>
    </xf>
    <xf numFmtId="0" fontId="27" fillId="0" borderId="5" xfId="0" applyFont="1" applyFill="1" applyBorder="1" applyAlignment="1">
      <alignment wrapText="1"/>
    </xf>
    <xf numFmtId="0" fontId="30" fillId="0" borderId="5" xfId="0" applyFont="1" applyFill="1" applyBorder="1" applyAlignment="1">
      <alignment horizontal="left" wrapText="1"/>
    </xf>
    <xf numFmtId="0" fontId="30" fillId="0" borderId="17" xfId="0" applyFont="1" applyFill="1" applyBorder="1" applyAlignment="1">
      <alignment horizontal="left" wrapText="1"/>
    </xf>
    <xf numFmtId="0" fontId="30" fillId="0" borderId="17" xfId="0" applyFont="1" applyFill="1" applyBorder="1" applyAlignment="1">
      <alignment horizontal="left" vertical="center" wrapText="1"/>
    </xf>
    <xf numFmtId="0" fontId="30" fillId="0" borderId="5" xfId="31" applyFont="1" applyFill="1" applyBorder="1" applyAlignment="1">
      <alignment horizontal="left" wrapText="1"/>
    </xf>
    <xf numFmtId="0" fontId="16" fillId="0" borderId="5" xfId="27" applyFont="1" applyFill="1" applyBorder="1" applyAlignment="1">
      <alignment horizontal="left" wrapText="1"/>
    </xf>
    <xf numFmtId="0" fontId="16" fillId="0" borderId="2" xfId="27" applyFont="1" applyFill="1" applyBorder="1" applyAlignment="1">
      <alignment horizontal="left" wrapText="1"/>
    </xf>
    <xf numFmtId="0" fontId="16" fillId="0" borderId="17" xfId="27" applyFont="1" applyFill="1" applyBorder="1" applyAlignment="1">
      <alignment horizontal="center" wrapText="1"/>
    </xf>
    <xf numFmtId="0" fontId="16" fillId="0" borderId="17" xfId="27" applyFont="1" applyFill="1" applyBorder="1" applyAlignment="1">
      <alignment horizontal="left" wrapText="1" shrinkToFit="1"/>
    </xf>
    <xf numFmtId="49" fontId="15" fillId="0" borderId="15" xfId="0" applyNumberFormat="1" applyFont="1" applyFill="1" applyBorder="1" applyAlignment="1">
      <alignment horizontal="center"/>
    </xf>
    <xf numFmtId="0" fontId="15" fillId="0" borderId="15" xfId="0" applyFont="1" applyFill="1" applyBorder="1" applyAlignment="1">
      <alignment horizontal="center" wrapText="1"/>
    </xf>
    <xf numFmtId="0" fontId="0" fillId="0" borderId="15" xfId="0" applyFill="1" applyBorder="1" applyAlignment="1">
      <alignment horizontal="center" vertical="center"/>
    </xf>
    <xf numFmtId="0" fontId="16" fillId="0" borderId="22" xfId="27" applyFont="1" applyFill="1" applyBorder="1" applyAlignment="1">
      <alignment horizontal="left" wrapText="1"/>
    </xf>
    <xf numFmtId="2" fontId="15" fillId="0" borderId="15" xfId="0" applyNumberFormat="1" applyFont="1" applyFill="1" applyBorder="1" applyAlignment="1">
      <alignment horizontal="center"/>
    </xf>
    <xf numFmtId="49" fontId="15" fillId="0" borderId="0" xfId="0" applyNumberFormat="1" applyFont="1" applyFill="1" applyBorder="1" applyAlignment="1">
      <alignment horizontal="center"/>
    </xf>
    <xf numFmtId="0" fontId="40" fillId="0" borderId="15" xfId="0" applyFont="1" applyFill="1" applyBorder="1"/>
    <xf numFmtId="0" fontId="31" fillId="0" borderId="5" xfId="0" applyFont="1" applyFill="1" applyBorder="1" applyAlignment="1">
      <alignment horizontal="center" vertical="center" wrapText="1"/>
    </xf>
    <xf numFmtId="0" fontId="34" fillId="0" borderId="0" xfId="0" applyFont="1" applyFill="1" applyAlignment="1">
      <alignment horizontal="center" vertical="center"/>
    </xf>
    <xf numFmtId="14" fontId="0" fillId="0" borderId="0" xfId="0" applyNumberFormat="1"/>
    <xf numFmtId="14" fontId="36" fillId="0" borderId="5" xfId="0" applyNumberFormat="1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0" fontId="30" fillId="0" borderId="17" xfId="31" applyFont="1" applyFill="1" applyBorder="1" applyAlignment="1">
      <alignment horizontal="left" wrapText="1"/>
    </xf>
    <xf numFmtId="0" fontId="27" fillId="0" borderId="14" xfId="0" applyFont="1" applyFill="1" applyBorder="1" applyAlignment="1">
      <alignment wrapText="1"/>
    </xf>
    <xf numFmtId="0" fontId="22" fillId="0" borderId="5" xfId="27" applyFont="1" applyFill="1" applyBorder="1" applyAlignment="1">
      <alignment horizontal="center" vertical="center" wrapText="1"/>
    </xf>
    <xf numFmtId="2" fontId="22" fillId="0" borderId="5" xfId="27" applyNumberFormat="1" applyFont="1" applyFill="1" applyBorder="1" applyAlignment="1">
      <alignment horizontal="center" vertical="center" wrapText="1"/>
    </xf>
    <xf numFmtId="0" fontId="14" fillId="0" borderId="7" xfId="0" applyNumberFormat="1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22" fillId="0" borderId="5" xfId="27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7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8" xfId="0" applyNumberFormat="1" applyFont="1" applyFill="1" applyBorder="1" applyAlignment="1">
      <alignment horizontal="center" vertical="center" wrapText="1"/>
    </xf>
    <xf numFmtId="2" fontId="22" fillId="0" borderId="5" xfId="27" applyNumberFormat="1" applyFont="1" applyFill="1" applyBorder="1" applyAlignment="1">
      <alignment horizontal="center" vertical="center" wrapText="1"/>
    </xf>
    <xf numFmtId="1" fontId="22" fillId="0" borderId="5" xfId="27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wrapText="1"/>
    </xf>
    <xf numFmtId="0" fontId="13" fillId="0" borderId="0" xfId="0" applyFont="1" applyFill="1" applyAlignment="1">
      <alignment wrapText="1"/>
    </xf>
    <xf numFmtId="0" fontId="19" fillId="0" borderId="9" xfId="27" applyFont="1" applyFill="1" applyBorder="1" applyAlignment="1">
      <alignment horizontal="center" vertical="center" wrapText="1"/>
    </xf>
    <xf numFmtId="43" fontId="19" fillId="0" borderId="5" xfId="33" applyFont="1" applyFill="1" applyBorder="1" applyAlignment="1">
      <alignment horizontal="center" vertical="center" wrapText="1"/>
    </xf>
    <xf numFmtId="49" fontId="21" fillId="0" borderId="18" xfId="0" applyNumberFormat="1" applyFont="1" applyFill="1" applyBorder="1" applyAlignment="1">
      <alignment horizontal="center" vertical="center" wrapText="1" shrinkToFit="1"/>
    </xf>
    <xf numFmtId="4" fontId="19" fillId="0" borderId="5" xfId="0" applyNumberFormat="1" applyFont="1" applyFill="1" applyBorder="1" applyAlignment="1">
      <alignment horizontal="center" vertical="center" wrapText="1"/>
    </xf>
    <xf numFmtId="2" fontId="19" fillId="0" borderId="5" xfId="0" applyNumberFormat="1" applyFont="1" applyFill="1" applyBorder="1" applyAlignment="1">
      <alignment horizontal="center" vertical="center"/>
    </xf>
    <xf numFmtId="0" fontId="13" fillId="0" borderId="5" xfId="0" applyFont="1" applyFill="1" applyBorder="1"/>
    <xf numFmtId="0" fontId="13" fillId="0" borderId="0" xfId="0" applyFont="1" applyFill="1" applyBorder="1"/>
    <xf numFmtId="49" fontId="19" fillId="0" borderId="15" xfId="0" applyNumberFormat="1" applyFont="1" applyFill="1" applyBorder="1" applyAlignment="1">
      <alignment horizontal="center" vertical="center" wrapText="1"/>
    </xf>
    <xf numFmtId="49" fontId="15" fillId="0" borderId="15" xfId="0" applyNumberFormat="1" applyFont="1" applyFill="1" applyBorder="1" applyAlignment="1">
      <alignment horizontal="center" vertical="center"/>
    </xf>
    <xf numFmtId="49" fontId="37" fillId="0" borderId="15" xfId="0" applyNumberFormat="1" applyFont="1" applyFill="1" applyBorder="1" applyAlignment="1">
      <alignment horizontal="center" vertical="center" wrapText="1"/>
    </xf>
    <xf numFmtId="0" fontId="23" fillId="0" borderId="15" xfId="0" applyFont="1" applyFill="1" applyBorder="1" applyAlignment="1">
      <alignment horizontal="center" vertical="center" wrapText="1"/>
    </xf>
    <xf numFmtId="2" fontId="19" fillId="0" borderId="15" xfId="27" applyNumberFormat="1" applyFont="1" applyFill="1" applyBorder="1" applyAlignment="1">
      <alignment horizontal="center" vertical="center" wrapText="1"/>
    </xf>
    <xf numFmtId="0" fontId="19" fillId="0" borderId="15" xfId="27" applyFont="1" applyFill="1" applyBorder="1" applyAlignment="1">
      <alignment horizontal="center" vertical="center" wrapText="1"/>
    </xf>
    <xf numFmtId="0" fontId="24" fillId="0" borderId="15" xfId="0" applyFont="1" applyFill="1" applyBorder="1" applyAlignment="1">
      <alignment horizontal="center" vertical="center" wrapText="1"/>
    </xf>
    <xf numFmtId="49" fontId="15" fillId="0" borderId="16" xfId="0" applyNumberFormat="1" applyFont="1" applyFill="1" applyBorder="1" applyAlignment="1">
      <alignment horizontal="center" vertical="center"/>
    </xf>
    <xf numFmtId="43" fontId="19" fillId="0" borderId="0" xfId="33" applyFont="1" applyFill="1" applyAlignment="1">
      <alignment horizontal="center" vertical="center" wrapText="1"/>
    </xf>
    <xf numFmtId="0" fontId="41" fillId="0" borderId="0" xfId="0" applyFont="1" applyFill="1"/>
    <xf numFmtId="43" fontId="19" fillId="0" borderId="16" xfId="33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wrapText="1"/>
    </xf>
    <xf numFmtId="0" fontId="15" fillId="0" borderId="16" xfId="0" applyFont="1" applyFill="1" applyBorder="1" applyAlignment="1">
      <alignment horizontal="center"/>
    </xf>
    <xf numFmtId="0" fontId="0" fillId="0" borderId="16" xfId="0" applyFill="1" applyBorder="1" applyAlignment="1">
      <alignment horizontal="center" vertical="center"/>
    </xf>
    <xf numFmtId="2" fontId="15" fillId="0" borderId="16" xfId="0" applyNumberFormat="1" applyFont="1" applyFill="1" applyBorder="1" applyAlignment="1">
      <alignment horizontal="center"/>
    </xf>
    <xf numFmtId="49" fontId="15" fillId="0" borderId="16" xfId="0" applyNumberFormat="1" applyFont="1" applyFill="1" applyBorder="1" applyAlignment="1">
      <alignment horizontal="center"/>
    </xf>
    <xf numFmtId="2" fontId="16" fillId="0" borderId="5" xfId="27" applyNumberFormat="1" applyFont="1" applyFill="1" applyBorder="1" applyAlignment="1">
      <alignment horizontal="center" vertical="center"/>
    </xf>
    <xf numFmtId="2" fontId="20" fillId="0" borderId="16" xfId="0" applyNumberFormat="1" applyFont="1" applyFill="1" applyBorder="1" applyAlignment="1">
      <alignment horizontal="center" vertical="center"/>
    </xf>
    <xf numFmtId="2" fontId="20" fillId="0" borderId="5" xfId="0" applyNumberFormat="1" applyFont="1" applyFill="1" applyBorder="1" applyAlignment="1">
      <alignment horizontal="center" vertical="center"/>
    </xf>
    <xf numFmtId="0" fontId="20" fillId="0" borderId="15" xfId="0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/>
    </xf>
    <xf numFmtId="0" fontId="37" fillId="0" borderId="15" xfId="0" applyFont="1" applyFill="1" applyBorder="1" applyAlignment="1">
      <alignment horizontal="center" vertical="center" wrapText="1"/>
    </xf>
    <xf numFmtId="2" fontId="20" fillId="0" borderId="16" xfId="0" applyNumberFormat="1" applyFont="1" applyFill="1" applyBorder="1" applyAlignment="1">
      <alignment horizontal="center" vertical="center" wrapText="1"/>
    </xf>
    <xf numFmtId="2" fontId="20" fillId="0" borderId="5" xfId="0" applyNumberFormat="1" applyFont="1" applyFill="1" applyBorder="1" applyAlignment="1">
      <alignment horizontal="center" vertical="center" wrapText="1"/>
    </xf>
    <xf numFmtId="0" fontId="31" fillId="0" borderId="5" xfId="0" applyFont="1" applyFill="1" applyBorder="1" applyAlignment="1">
      <alignment horizontal="justify" vertical="center" wrapText="1"/>
    </xf>
    <xf numFmtId="0" fontId="19" fillId="0" borderId="17" xfId="0" applyFont="1" applyFill="1" applyBorder="1" applyAlignment="1">
      <alignment horizontal="center" vertical="center" wrapText="1"/>
    </xf>
    <xf numFmtId="2" fontId="20" fillId="0" borderId="0" xfId="0" applyNumberFormat="1" applyFont="1" applyFill="1" applyBorder="1" applyAlignment="1">
      <alignment horizontal="center" vertical="center"/>
    </xf>
    <xf numFmtId="2" fontId="19" fillId="0" borderId="15" xfId="0" applyNumberFormat="1" applyFont="1" applyFill="1" applyBorder="1" applyAlignment="1">
      <alignment horizontal="center" vertical="center"/>
    </xf>
    <xf numFmtId="0" fontId="16" fillId="0" borderId="14" xfId="27" applyFont="1" applyFill="1" applyBorder="1" applyAlignment="1">
      <alignment horizontal="center" vertical="center" wrapText="1"/>
    </xf>
    <xf numFmtId="2" fontId="17" fillId="0" borderId="20" xfId="31" applyNumberFormat="1" applyFont="1" applyFill="1" applyBorder="1" applyAlignment="1">
      <alignment horizontal="center" vertical="center"/>
    </xf>
    <xf numFmtId="2" fontId="17" fillId="0" borderId="21" xfId="31" applyNumberFormat="1" applyFont="1" applyFill="1" applyBorder="1" applyAlignment="1">
      <alignment horizontal="center" vertical="center"/>
    </xf>
    <xf numFmtId="2" fontId="17" fillId="0" borderId="5" xfId="31" applyNumberFormat="1" applyFont="1" applyFill="1" applyBorder="1" applyAlignment="1">
      <alignment horizontal="center" vertical="center"/>
    </xf>
    <xf numFmtId="2" fontId="17" fillId="0" borderId="15" xfId="31" applyNumberFormat="1" applyFont="1" applyFill="1" applyBorder="1" applyAlignment="1">
      <alignment horizontal="center" vertical="center"/>
    </xf>
    <xf numFmtId="2" fontId="18" fillId="0" borderId="5" xfId="0" applyNumberFormat="1" applyFont="1" applyFill="1" applyBorder="1" applyAlignment="1">
      <alignment horizontal="center" vertical="center" wrapText="1"/>
    </xf>
    <xf numFmtId="2" fontId="18" fillId="0" borderId="5" xfId="0" applyNumberFormat="1" applyFont="1" applyFill="1" applyBorder="1" applyAlignment="1">
      <alignment horizontal="center" vertical="center"/>
    </xf>
    <xf numFmtId="2" fontId="18" fillId="0" borderId="16" xfId="0" applyNumberFormat="1" applyFont="1" applyFill="1" applyBorder="1" applyAlignment="1">
      <alignment horizontal="center" vertical="center"/>
    </xf>
    <xf numFmtId="2" fontId="37" fillId="0" borderId="5" xfId="0" applyNumberFormat="1" applyFont="1" applyFill="1" applyBorder="1" applyAlignment="1">
      <alignment horizontal="center" vertical="center"/>
    </xf>
    <xf numFmtId="2" fontId="37" fillId="0" borderId="5" xfId="0" applyNumberFormat="1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/>
    </xf>
    <xf numFmtId="0" fontId="20" fillId="0" borderId="15" xfId="0" applyFont="1" applyFill="1" applyBorder="1" applyAlignment="1">
      <alignment horizontal="center" vertical="center"/>
    </xf>
    <xf numFmtId="0" fontId="32" fillId="0" borderId="5" xfId="0" applyFont="1" applyFill="1" applyBorder="1" applyAlignment="1">
      <alignment horizontal="center" vertical="center" wrapText="1"/>
    </xf>
    <xf numFmtId="0" fontId="0" fillId="0" borderId="5" xfId="0" applyFill="1" applyBorder="1"/>
    <xf numFmtId="0" fontId="0" fillId="0" borderId="5" xfId="0" applyFill="1" applyBorder="1" applyAlignment="1">
      <alignment horizontal="center"/>
    </xf>
    <xf numFmtId="0" fontId="0" fillId="0" borderId="5" xfId="0" applyFill="1" applyBorder="1" applyAlignment="1">
      <alignment wrapText="1"/>
    </xf>
    <xf numFmtId="0" fontId="0" fillId="0" borderId="0" xfId="0" applyFill="1" applyBorder="1" applyAlignment="1">
      <alignment horizontal="center" vertical="center"/>
    </xf>
    <xf numFmtId="2" fontId="27" fillId="0" borderId="16" xfId="0" applyNumberFormat="1" applyFont="1" applyFill="1" applyBorder="1" applyAlignment="1">
      <alignment horizontal="center"/>
    </xf>
    <xf numFmtId="0" fontId="15" fillId="0" borderId="14" xfId="0" applyFont="1" applyFill="1" applyBorder="1" applyAlignment="1">
      <alignment horizontal="center" wrapText="1"/>
    </xf>
    <xf numFmtId="0" fontId="30" fillId="0" borderId="17" xfId="0" applyFont="1" applyFill="1" applyBorder="1" applyAlignment="1">
      <alignment horizontal="center" vertical="center" wrapText="1"/>
    </xf>
    <xf numFmtId="49" fontId="13" fillId="0" borderId="1" xfId="0" applyNumberFormat="1" applyFont="1" applyFill="1" applyBorder="1" applyAlignment="1">
      <alignment horizontal="center" vertical="center" wrapText="1"/>
    </xf>
    <xf numFmtId="0" fontId="30" fillId="0" borderId="5" xfId="31" applyFont="1" applyFill="1" applyBorder="1" applyAlignment="1">
      <alignment horizontal="center" vertical="center" wrapText="1"/>
    </xf>
    <xf numFmtId="43" fontId="15" fillId="0" borderId="5" xfId="33" applyFont="1" applyFill="1" applyBorder="1" applyAlignment="1">
      <alignment horizontal="center"/>
    </xf>
    <xf numFmtId="0" fontId="44" fillId="0" borderId="5" xfId="0" applyFont="1" applyFill="1" applyBorder="1" applyAlignment="1">
      <alignment wrapText="1"/>
    </xf>
    <xf numFmtId="0" fontId="30" fillId="0" borderId="16" xfId="31" applyFont="1" applyFill="1" applyBorder="1" applyAlignment="1">
      <alignment horizontal="left" wrapText="1"/>
    </xf>
    <xf numFmtId="0" fontId="16" fillId="0" borderId="17" xfId="27" applyFont="1" applyFill="1" applyBorder="1" applyAlignment="1">
      <alignment horizontal="center" vertical="center" wrapText="1"/>
    </xf>
    <xf numFmtId="43" fontId="29" fillId="0" borderId="5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2">
    <dxf>
      <fill>
        <patternFill>
          <bgColor indexed="11"/>
        </patternFill>
      </fill>
    </dxf>
    <dxf>
      <fill>
        <patternFill patternType="darkDown">
          <fgColor indexed="10"/>
          <bgColor indexed="13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7"/>
  </sheetPr>
  <dimension ref="A1:CF1519"/>
  <sheetViews>
    <sheetView tabSelected="1" view="pageBreakPreview" topLeftCell="A1092" zoomScaleNormal="90" zoomScaleSheetLayoutView="100" workbookViewId="0">
      <selection activeCell="Z1179" sqref="Z1179"/>
    </sheetView>
  </sheetViews>
  <sheetFormatPr defaultRowHeight="12"/>
  <cols>
    <col min="1" max="1" width="13.85546875" style="24" customWidth="1"/>
    <col min="2" max="2" width="13.140625" style="24" customWidth="1"/>
    <col min="3" max="3" width="13.42578125" style="24" customWidth="1"/>
    <col min="4" max="4" width="12.5703125" style="24" customWidth="1"/>
    <col min="5" max="5" width="16" style="24" customWidth="1"/>
    <col min="6" max="6" width="16.5703125" style="24" customWidth="1"/>
    <col min="7" max="7" width="15.85546875" style="24" customWidth="1"/>
    <col min="8" max="8" width="14.42578125" style="24" customWidth="1"/>
    <col min="9" max="9" width="15.7109375" style="24" customWidth="1"/>
    <col min="10" max="10" width="15.28515625" style="24" customWidth="1"/>
    <col min="11" max="11" width="15.7109375" style="24" customWidth="1"/>
    <col min="12" max="12" width="17.28515625" style="24" customWidth="1"/>
    <col min="13" max="13" width="30.28515625" style="24" customWidth="1"/>
    <col min="14" max="14" width="9.5703125" style="24" customWidth="1"/>
    <col min="15" max="15" width="17.7109375" style="24" customWidth="1"/>
    <col min="16" max="16" width="10.140625" style="26" customWidth="1"/>
    <col min="17" max="17" width="11.85546875" style="26" customWidth="1"/>
    <col min="18" max="18" width="13" style="26" customWidth="1"/>
    <col min="19" max="19" width="10.85546875" style="26" customWidth="1"/>
    <col min="20" max="20" width="11.42578125" style="26" customWidth="1"/>
    <col min="21" max="21" width="14.28515625" style="24" customWidth="1"/>
    <col min="22" max="22" width="14.140625" style="24" customWidth="1"/>
    <col min="23" max="23" width="15.140625" style="24" customWidth="1"/>
    <col min="24" max="24" width="14.85546875" style="24" customWidth="1"/>
    <col min="25" max="16384" width="9.140625" style="19"/>
  </cols>
  <sheetData>
    <row r="1" spans="1:84" ht="14.25">
      <c r="J1" s="136" t="s">
        <v>40265</v>
      </c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</row>
    <row r="2" spans="1:84" ht="12.75" thickBot="1">
      <c r="A2" s="25" t="s">
        <v>31021</v>
      </c>
      <c r="J2" s="25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</row>
    <row r="3" spans="1:84" ht="26.25" customHeight="1">
      <c r="A3" s="148" t="s">
        <v>33144</v>
      </c>
      <c r="B3" s="150" t="s">
        <v>33145</v>
      </c>
      <c r="C3" s="152" t="s">
        <v>32042</v>
      </c>
      <c r="D3" s="153"/>
      <c r="E3" s="154" t="s">
        <v>31022</v>
      </c>
      <c r="F3" s="154" t="s">
        <v>29406</v>
      </c>
      <c r="G3" s="145" t="s">
        <v>33146</v>
      </c>
      <c r="H3" s="25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</row>
    <row r="4" spans="1:84" s="159" customFormat="1" ht="38.25" customHeight="1" thickBot="1">
      <c r="A4" s="149"/>
      <c r="B4" s="151"/>
      <c r="C4" s="144" t="s">
        <v>32044</v>
      </c>
      <c r="D4" s="10" t="s">
        <v>32041</v>
      </c>
      <c r="E4" s="155"/>
      <c r="F4" s="155"/>
      <c r="G4" s="146"/>
      <c r="H4" s="27"/>
      <c r="I4" s="28"/>
      <c r="J4" s="28"/>
      <c r="K4" s="28"/>
      <c r="L4" s="28"/>
      <c r="M4" s="28"/>
      <c r="N4" s="28"/>
      <c r="O4" s="28"/>
      <c r="P4" s="29"/>
      <c r="Q4" s="29"/>
      <c r="R4" s="29"/>
      <c r="S4" s="29"/>
      <c r="T4" s="29"/>
      <c r="U4" s="28"/>
      <c r="V4" s="28"/>
      <c r="W4" s="28"/>
      <c r="X4" s="28"/>
      <c r="Y4" s="158"/>
      <c r="Z4" s="158"/>
      <c r="AA4" s="158"/>
      <c r="AB4" s="158"/>
      <c r="AC4" s="158"/>
      <c r="AD4" s="158"/>
      <c r="AE4" s="158"/>
      <c r="AF4" s="158"/>
      <c r="AG4" s="158"/>
      <c r="AH4" s="158"/>
      <c r="AI4" s="158"/>
      <c r="AJ4" s="158"/>
      <c r="AK4" s="158"/>
      <c r="AL4" s="158"/>
      <c r="AM4" s="158"/>
      <c r="AN4" s="158"/>
      <c r="AO4" s="158"/>
      <c r="AP4" s="158"/>
      <c r="AQ4" s="158"/>
      <c r="AR4" s="158"/>
      <c r="AS4" s="158"/>
      <c r="AT4" s="158"/>
      <c r="AU4" s="158"/>
      <c r="AV4" s="158"/>
      <c r="AW4" s="158"/>
      <c r="AX4" s="158"/>
      <c r="AY4" s="158"/>
      <c r="AZ4" s="158"/>
      <c r="BA4" s="158"/>
      <c r="BB4" s="158"/>
      <c r="BC4" s="158"/>
      <c r="BD4" s="158"/>
      <c r="BE4" s="158"/>
      <c r="BF4" s="158"/>
      <c r="BG4" s="158"/>
      <c r="BH4" s="158"/>
      <c r="BI4" s="158"/>
      <c r="BJ4" s="158"/>
      <c r="BK4" s="158"/>
      <c r="BL4" s="158"/>
      <c r="BM4" s="158"/>
      <c r="BN4" s="158"/>
      <c r="BO4" s="158"/>
      <c r="BP4" s="158"/>
      <c r="BQ4" s="158"/>
      <c r="BR4" s="158"/>
      <c r="BS4" s="158"/>
      <c r="BT4" s="158"/>
      <c r="BU4" s="158"/>
      <c r="BV4" s="158"/>
      <c r="BW4" s="158"/>
      <c r="BX4" s="158"/>
      <c r="BY4" s="158"/>
      <c r="BZ4" s="158"/>
      <c r="CA4" s="158"/>
      <c r="CB4" s="158"/>
      <c r="CC4" s="158"/>
      <c r="CD4" s="158"/>
      <c r="CE4" s="158"/>
      <c r="CF4" s="158"/>
    </row>
    <row r="5" spans="1:84" s="159" customFormat="1" ht="12.75" thickBot="1">
      <c r="A5" s="11">
        <v>1</v>
      </c>
      <c r="B5" s="12">
        <v>2</v>
      </c>
      <c r="C5" s="11">
        <v>3</v>
      </c>
      <c r="D5" s="12">
        <v>4</v>
      </c>
      <c r="E5" s="11">
        <v>5</v>
      </c>
      <c r="F5" s="12">
        <v>6</v>
      </c>
      <c r="G5" s="73">
        <v>7</v>
      </c>
      <c r="H5" s="27"/>
      <c r="I5" s="28"/>
      <c r="J5" s="28"/>
      <c r="K5" s="28"/>
      <c r="L5" s="28"/>
      <c r="M5" s="28"/>
      <c r="N5" s="28"/>
      <c r="O5" s="28"/>
      <c r="P5" s="29"/>
      <c r="Q5" s="29"/>
      <c r="R5" s="29"/>
      <c r="S5" s="29"/>
      <c r="T5" s="29"/>
      <c r="U5" s="28"/>
      <c r="V5" s="28"/>
      <c r="W5" s="28"/>
      <c r="X5" s="28"/>
      <c r="Y5" s="158"/>
      <c r="Z5" s="158"/>
      <c r="AA5" s="158"/>
      <c r="AB5" s="158"/>
      <c r="AC5" s="158"/>
      <c r="AD5" s="158"/>
      <c r="AE5" s="158"/>
      <c r="AF5" s="158"/>
      <c r="AG5" s="158"/>
      <c r="AH5" s="158"/>
      <c r="AI5" s="158"/>
      <c r="AJ5" s="158"/>
      <c r="AK5" s="158"/>
      <c r="AL5" s="158"/>
      <c r="AM5" s="158"/>
      <c r="AN5" s="158"/>
      <c r="AO5" s="158"/>
      <c r="AP5" s="158"/>
      <c r="AQ5" s="158"/>
      <c r="AR5" s="158"/>
      <c r="AS5" s="158"/>
      <c r="AT5" s="158"/>
      <c r="AU5" s="158"/>
      <c r="AV5" s="158"/>
      <c r="AW5" s="158"/>
      <c r="AX5" s="158"/>
      <c r="AY5" s="158"/>
      <c r="AZ5" s="158"/>
      <c r="BA5" s="158"/>
      <c r="BB5" s="158"/>
      <c r="BC5" s="158"/>
      <c r="BD5" s="158"/>
      <c r="BE5" s="158"/>
      <c r="BF5" s="158"/>
      <c r="BG5" s="158"/>
      <c r="BH5" s="158"/>
      <c r="BI5" s="158"/>
      <c r="BJ5" s="158"/>
      <c r="BK5" s="158"/>
      <c r="BL5" s="158"/>
      <c r="BM5" s="158"/>
      <c r="BN5" s="158"/>
      <c r="BO5" s="158"/>
      <c r="BP5" s="158"/>
      <c r="BQ5" s="158"/>
      <c r="BR5" s="158"/>
      <c r="BS5" s="158"/>
      <c r="BT5" s="158"/>
      <c r="BU5" s="158"/>
      <c r="BV5" s="158"/>
      <c r="BW5" s="158"/>
      <c r="BX5" s="158"/>
      <c r="BY5" s="158"/>
      <c r="BZ5" s="158"/>
      <c r="CA5" s="158"/>
      <c r="CB5" s="158"/>
      <c r="CC5" s="158"/>
      <c r="CD5" s="158"/>
      <c r="CE5" s="158"/>
      <c r="CF5" s="158"/>
    </row>
    <row r="6" spans="1:84" s="159" customFormat="1" ht="118.5" customHeight="1" thickBot="1">
      <c r="A6" s="13" t="s">
        <v>39418</v>
      </c>
      <c r="B6" s="14" t="s">
        <v>39034</v>
      </c>
      <c r="C6" s="14" t="s">
        <v>39035</v>
      </c>
      <c r="D6" s="15" t="s">
        <v>35527</v>
      </c>
      <c r="E6" s="14" t="s">
        <v>39420</v>
      </c>
      <c r="F6" s="14" t="s">
        <v>39419</v>
      </c>
      <c r="G6" s="16">
        <v>2012</v>
      </c>
      <c r="H6" s="27"/>
      <c r="I6" s="28"/>
      <c r="J6" s="28"/>
      <c r="K6" s="28"/>
      <c r="L6" s="28"/>
      <c r="M6" s="28"/>
      <c r="N6" s="28"/>
      <c r="O6" s="28"/>
      <c r="P6" s="29"/>
      <c r="Q6" s="29"/>
      <c r="R6" s="29"/>
      <c r="S6" s="29"/>
      <c r="T6" s="29"/>
      <c r="U6" s="28"/>
      <c r="V6" s="28"/>
      <c r="W6" s="28"/>
      <c r="X6" s="28"/>
      <c r="Y6" s="158"/>
      <c r="Z6" s="158"/>
      <c r="AA6" s="158"/>
      <c r="AB6" s="158"/>
      <c r="AC6" s="158"/>
      <c r="AD6" s="158"/>
      <c r="AE6" s="158"/>
      <c r="AF6" s="158"/>
      <c r="AG6" s="158"/>
      <c r="AH6" s="158"/>
      <c r="AI6" s="158"/>
      <c r="AJ6" s="158"/>
      <c r="AK6" s="158"/>
      <c r="AL6" s="158"/>
      <c r="AM6" s="158"/>
      <c r="AN6" s="158"/>
      <c r="AO6" s="158"/>
      <c r="AP6" s="158"/>
      <c r="AQ6" s="158"/>
      <c r="AR6" s="158"/>
      <c r="AS6" s="158"/>
      <c r="AT6" s="158"/>
      <c r="AU6" s="158"/>
      <c r="AV6" s="158"/>
      <c r="AW6" s="158"/>
      <c r="AX6" s="158"/>
      <c r="AY6" s="158"/>
      <c r="AZ6" s="158"/>
      <c r="BA6" s="158"/>
      <c r="BB6" s="158"/>
      <c r="BC6" s="158"/>
      <c r="BD6" s="158"/>
      <c r="BE6" s="158"/>
      <c r="BF6" s="158"/>
      <c r="BG6" s="158"/>
      <c r="BH6" s="158"/>
      <c r="BI6" s="158"/>
      <c r="BJ6" s="158"/>
      <c r="BK6" s="158"/>
      <c r="BL6" s="158"/>
      <c r="BM6" s="158"/>
      <c r="BN6" s="158"/>
      <c r="BO6" s="158"/>
      <c r="BP6" s="158"/>
      <c r="BQ6" s="158"/>
      <c r="BR6" s="158"/>
      <c r="BS6" s="158"/>
      <c r="BT6" s="158"/>
      <c r="BU6" s="158"/>
      <c r="BV6" s="158"/>
      <c r="BW6" s="158"/>
      <c r="BX6" s="158"/>
      <c r="BY6" s="158"/>
      <c r="BZ6" s="158"/>
      <c r="CA6" s="158"/>
      <c r="CB6" s="158"/>
      <c r="CC6" s="158"/>
      <c r="CD6" s="158"/>
      <c r="CE6" s="158"/>
      <c r="CF6" s="158"/>
    </row>
    <row r="7" spans="1:84" ht="23.25" customHeight="1">
      <c r="A7" s="69"/>
      <c r="B7" s="136" t="s">
        <v>40264</v>
      </c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</row>
    <row r="8" spans="1:84" ht="27" customHeight="1">
      <c r="A8" s="147" t="s">
        <v>30814</v>
      </c>
      <c r="B8" s="38" t="s">
        <v>35817</v>
      </c>
      <c r="C8" s="147" t="s">
        <v>32042</v>
      </c>
      <c r="D8" s="147"/>
      <c r="E8" s="147"/>
      <c r="F8" s="147"/>
      <c r="G8" s="147"/>
      <c r="H8" s="147" t="s">
        <v>30815</v>
      </c>
      <c r="I8" s="147" t="s">
        <v>33137</v>
      </c>
      <c r="J8" s="147" t="s">
        <v>33138</v>
      </c>
      <c r="K8" s="147" t="s">
        <v>32037</v>
      </c>
      <c r="L8" s="147" t="s">
        <v>32038</v>
      </c>
      <c r="M8" s="147" t="s">
        <v>33139</v>
      </c>
      <c r="N8" s="147" t="s">
        <v>33140</v>
      </c>
      <c r="O8" s="147" t="s">
        <v>34287</v>
      </c>
      <c r="P8" s="156" t="s">
        <v>33141</v>
      </c>
      <c r="Q8" s="156" t="s">
        <v>34286</v>
      </c>
      <c r="R8" s="156" t="s">
        <v>29407</v>
      </c>
      <c r="S8" s="156" t="s">
        <v>29408</v>
      </c>
      <c r="T8" s="156" t="s">
        <v>33436</v>
      </c>
      <c r="U8" s="147" t="s">
        <v>33437</v>
      </c>
      <c r="V8" s="147" t="s">
        <v>32039</v>
      </c>
      <c r="W8" s="147" t="s">
        <v>32040</v>
      </c>
      <c r="X8" s="157" t="s">
        <v>33142</v>
      </c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</row>
    <row r="9" spans="1:84" ht="63" customHeight="1">
      <c r="A9" s="147"/>
      <c r="B9" s="38"/>
      <c r="C9" s="142" t="s">
        <v>33438</v>
      </c>
      <c r="D9" s="142" t="s">
        <v>34309</v>
      </c>
      <c r="E9" s="142" t="s">
        <v>34310</v>
      </c>
      <c r="F9" s="142" t="s">
        <v>33143</v>
      </c>
      <c r="G9" s="142" t="s">
        <v>32043</v>
      </c>
      <c r="H9" s="147"/>
      <c r="I9" s="147"/>
      <c r="J9" s="147"/>
      <c r="K9" s="147"/>
      <c r="L9" s="147"/>
      <c r="M9" s="147"/>
      <c r="N9" s="147"/>
      <c r="O9" s="147"/>
      <c r="P9" s="156"/>
      <c r="Q9" s="156"/>
      <c r="R9" s="156"/>
      <c r="S9" s="156"/>
      <c r="T9" s="156"/>
      <c r="U9" s="147"/>
      <c r="V9" s="147"/>
      <c r="W9" s="147"/>
      <c r="X9" s="157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</row>
    <row r="10" spans="1:84" ht="18" customHeight="1">
      <c r="A10" s="142">
        <v>1</v>
      </c>
      <c r="B10" s="38">
        <v>2</v>
      </c>
      <c r="C10" s="142">
        <v>3</v>
      </c>
      <c r="D10" s="142">
        <v>4</v>
      </c>
      <c r="E10" s="142">
        <v>5</v>
      </c>
      <c r="F10" s="142">
        <v>6</v>
      </c>
      <c r="G10" s="142">
        <v>7</v>
      </c>
      <c r="H10" s="142">
        <v>8</v>
      </c>
      <c r="I10" s="142">
        <v>9</v>
      </c>
      <c r="J10" s="142">
        <v>10</v>
      </c>
      <c r="K10" s="142">
        <v>11</v>
      </c>
      <c r="L10" s="142">
        <v>12</v>
      </c>
      <c r="M10" s="142">
        <v>13</v>
      </c>
      <c r="N10" s="142">
        <v>14</v>
      </c>
      <c r="O10" s="142">
        <v>15</v>
      </c>
      <c r="P10" s="30">
        <v>16</v>
      </c>
      <c r="Q10" s="30">
        <v>17</v>
      </c>
      <c r="R10" s="30">
        <v>18</v>
      </c>
      <c r="S10" s="30">
        <v>19</v>
      </c>
      <c r="T10" s="30">
        <v>20</v>
      </c>
      <c r="U10" s="142">
        <v>21</v>
      </c>
      <c r="V10" s="142">
        <v>22</v>
      </c>
      <c r="W10" s="142">
        <v>23</v>
      </c>
      <c r="X10" s="142">
        <v>24</v>
      </c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</row>
    <row r="11" spans="1:84" ht="18" customHeight="1">
      <c r="A11" s="142"/>
      <c r="B11" s="38"/>
      <c r="C11" s="142"/>
      <c r="D11" s="142"/>
      <c r="E11" s="142"/>
      <c r="F11" s="142"/>
      <c r="G11" s="142"/>
      <c r="H11" s="142"/>
      <c r="I11" s="142"/>
      <c r="J11" s="142"/>
      <c r="K11" s="142"/>
      <c r="L11" s="142"/>
      <c r="M11" s="142"/>
      <c r="N11" s="142"/>
      <c r="O11" s="142"/>
      <c r="P11" s="143"/>
      <c r="Q11" s="143"/>
      <c r="R11" s="143"/>
      <c r="S11" s="143"/>
      <c r="T11" s="143"/>
      <c r="U11" s="142"/>
      <c r="V11" s="142"/>
      <c r="W11" s="142"/>
      <c r="X11" s="142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</row>
    <row r="12" spans="1:84" ht="106.5" customHeight="1">
      <c r="A12" s="32">
        <v>1</v>
      </c>
      <c r="B12" s="60" t="s">
        <v>35818</v>
      </c>
      <c r="C12" s="96">
        <v>256</v>
      </c>
      <c r="D12" s="96" t="s">
        <v>3055</v>
      </c>
      <c r="E12" s="96" t="s">
        <v>3055</v>
      </c>
      <c r="F12" s="38" t="s">
        <v>33444</v>
      </c>
      <c r="G12" s="38" t="s">
        <v>33502</v>
      </c>
      <c r="H12" s="32" t="s">
        <v>31879</v>
      </c>
      <c r="I12" s="33" t="s">
        <v>39821</v>
      </c>
      <c r="J12" s="33" t="s">
        <v>39031</v>
      </c>
      <c r="K12" s="31" t="s">
        <v>39822</v>
      </c>
      <c r="L12" s="31" t="s">
        <v>39049</v>
      </c>
      <c r="M12" s="38" t="s">
        <v>35830</v>
      </c>
      <c r="N12" s="98" t="s">
        <v>34007</v>
      </c>
      <c r="O12" s="98" t="s">
        <v>4656</v>
      </c>
      <c r="P12" s="35">
        <v>1</v>
      </c>
      <c r="Q12" s="35">
        <v>40000</v>
      </c>
      <c r="R12" s="34">
        <f>P12*Q12</f>
        <v>40000</v>
      </c>
      <c r="S12" s="35">
        <f>R12*1.07</f>
        <v>42800</v>
      </c>
      <c r="T12" s="35">
        <f>S12*1.07</f>
        <v>45796</v>
      </c>
      <c r="U12" s="38" t="s">
        <v>32649</v>
      </c>
      <c r="V12" s="32" t="s">
        <v>39032</v>
      </c>
      <c r="W12" s="102" t="s">
        <v>9568</v>
      </c>
      <c r="X12" s="32">
        <v>100</v>
      </c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</row>
    <row r="13" spans="1:84" ht="110.25" customHeight="1">
      <c r="A13" s="32">
        <v>2</v>
      </c>
      <c r="B13" s="60" t="s">
        <v>35818</v>
      </c>
      <c r="C13" s="31">
        <v>256</v>
      </c>
      <c r="D13" s="31" t="s">
        <v>3055</v>
      </c>
      <c r="E13" s="96" t="s">
        <v>3055</v>
      </c>
      <c r="F13" s="38" t="s">
        <v>33444</v>
      </c>
      <c r="G13" s="38" t="s">
        <v>33502</v>
      </c>
      <c r="H13" s="32" t="s">
        <v>31879</v>
      </c>
      <c r="I13" s="33" t="s">
        <v>39821</v>
      </c>
      <c r="J13" s="33" t="s">
        <v>39031</v>
      </c>
      <c r="K13" s="32" t="s">
        <v>39823</v>
      </c>
      <c r="L13" s="32" t="s">
        <v>39048</v>
      </c>
      <c r="M13" s="38" t="s">
        <v>35830</v>
      </c>
      <c r="N13" s="98" t="s">
        <v>34007</v>
      </c>
      <c r="O13" s="98" t="s">
        <v>4656</v>
      </c>
      <c r="P13" s="35">
        <v>1</v>
      </c>
      <c r="Q13" s="35">
        <v>10000</v>
      </c>
      <c r="R13" s="34">
        <f>P13*Q13</f>
        <v>10000</v>
      </c>
      <c r="S13" s="35">
        <f>R13*1.07</f>
        <v>10700</v>
      </c>
      <c r="T13" s="35">
        <f>S13*1.07</f>
        <v>11449</v>
      </c>
      <c r="U13" s="38" t="s">
        <v>39036</v>
      </c>
      <c r="V13" s="32" t="s">
        <v>39033</v>
      </c>
      <c r="W13" s="102" t="s">
        <v>9568</v>
      </c>
      <c r="X13" s="32">
        <v>100</v>
      </c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</row>
    <row r="14" spans="1:84" ht="15.75" customHeight="1">
      <c r="A14" s="32">
        <v>3</v>
      </c>
      <c r="B14" s="60"/>
      <c r="C14" s="31"/>
      <c r="D14" s="31"/>
      <c r="E14" s="31"/>
      <c r="F14" s="38"/>
      <c r="G14" s="38"/>
      <c r="H14" s="32"/>
      <c r="I14" s="33"/>
      <c r="J14" s="33"/>
      <c r="K14" s="160"/>
      <c r="L14" s="32"/>
      <c r="M14" s="38"/>
      <c r="N14" s="142"/>
      <c r="O14" s="142"/>
      <c r="P14" s="143"/>
      <c r="Q14" s="143"/>
      <c r="R14" s="34">
        <f>SUM(R12:R13)</f>
        <v>50000</v>
      </c>
      <c r="S14" s="35"/>
      <c r="T14" s="35"/>
      <c r="U14" s="38"/>
      <c r="V14" s="32"/>
      <c r="W14" s="32"/>
      <c r="X14" s="32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</row>
    <row r="15" spans="1:84" ht="52.5" customHeight="1">
      <c r="A15" s="32">
        <v>4</v>
      </c>
      <c r="B15" s="60" t="s">
        <v>35819</v>
      </c>
      <c r="C15" s="31">
        <v>256</v>
      </c>
      <c r="D15" s="31" t="s">
        <v>3055</v>
      </c>
      <c r="E15" s="96" t="s">
        <v>3053</v>
      </c>
      <c r="F15" s="38" t="s">
        <v>33445</v>
      </c>
      <c r="G15" s="38" t="s">
        <v>33502</v>
      </c>
      <c r="H15" s="36" t="s">
        <v>34998</v>
      </c>
      <c r="I15" s="33" t="s">
        <v>39824</v>
      </c>
      <c r="J15" s="33" t="s">
        <v>38982</v>
      </c>
      <c r="K15" s="33" t="s">
        <v>39831</v>
      </c>
      <c r="L15" s="33" t="s">
        <v>38983</v>
      </c>
      <c r="M15" s="38" t="s">
        <v>35832</v>
      </c>
      <c r="N15" s="98" t="s">
        <v>34005</v>
      </c>
      <c r="O15" s="38" t="s">
        <v>35586</v>
      </c>
      <c r="P15" s="23">
        <v>2</v>
      </c>
      <c r="Q15" s="35">
        <v>2300</v>
      </c>
      <c r="R15" s="34">
        <f>P15*Q15</f>
        <v>4600</v>
      </c>
      <c r="S15" s="35">
        <f>R15*1.07</f>
        <v>4922</v>
      </c>
      <c r="T15" s="35">
        <f>S15*1.07</f>
        <v>5266.54</v>
      </c>
      <c r="U15" s="38" t="s">
        <v>32640</v>
      </c>
      <c r="V15" s="32" t="s">
        <v>39410</v>
      </c>
      <c r="W15" s="102" t="s">
        <v>9568</v>
      </c>
      <c r="X15" s="32">
        <v>0</v>
      </c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</row>
    <row r="16" spans="1:84" ht="46.5" customHeight="1">
      <c r="A16" s="32">
        <v>5</v>
      </c>
      <c r="B16" s="60" t="str">
        <f t="shared" ref="B16:B25" si="0">$B$15</f>
        <v>02 Закупки, превышающие финансовый год</v>
      </c>
      <c r="C16" s="31">
        <v>256</v>
      </c>
      <c r="D16" s="31" t="s">
        <v>3055</v>
      </c>
      <c r="E16" s="96" t="s">
        <v>3053</v>
      </c>
      <c r="F16" s="38" t="s">
        <v>33445</v>
      </c>
      <c r="G16" s="38" t="s">
        <v>33502</v>
      </c>
      <c r="H16" s="36" t="s">
        <v>38621</v>
      </c>
      <c r="I16" s="33" t="s">
        <v>38902</v>
      </c>
      <c r="J16" s="33" t="s">
        <v>38902</v>
      </c>
      <c r="K16" s="33" t="s">
        <v>39832</v>
      </c>
      <c r="L16" s="33" t="s">
        <v>39001</v>
      </c>
      <c r="M16" s="38" t="s">
        <v>35832</v>
      </c>
      <c r="N16" s="98" t="s">
        <v>34005</v>
      </c>
      <c r="O16" s="38" t="s">
        <v>35586</v>
      </c>
      <c r="P16" s="23">
        <v>49.14</v>
      </c>
      <c r="Q16" s="35">
        <v>750</v>
      </c>
      <c r="R16" s="34">
        <f t="shared" ref="R16:R25" si="1">P16*Q16</f>
        <v>36855</v>
      </c>
      <c r="S16" s="35">
        <f t="shared" ref="S16:T25" si="2">R16*1.07</f>
        <v>39434.850000000006</v>
      </c>
      <c r="T16" s="35">
        <f t="shared" si="2"/>
        <v>42195.289500000006</v>
      </c>
      <c r="U16" s="38" t="s">
        <v>32640</v>
      </c>
      <c r="V16" s="32" t="s">
        <v>39410</v>
      </c>
      <c r="W16" s="102" t="s">
        <v>9568</v>
      </c>
      <c r="X16" s="32">
        <v>0</v>
      </c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  <c r="BQ16" s="18"/>
      <c r="BR16" s="18"/>
      <c r="BS16" s="18"/>
      <c r="BT16" s="18"/>
      <c r="BU16" s="18"/>
      <c r="BV16" s="18"/>
      <c r="BW16" s="18"/>
      <c r="BX16" s="18"/>
      <c r="BY16" s="18"/>
      <c r="BZ16" s="18"/>
      <c r="CA16" s="18"/>
      <c r="CB16" s="18"/>
      <c r="CC16" s="18"/>
      <c r="CD16" s="18"/>
      <c r="CE16" s="18"/>
      <c r="CF16" s="18"/>
    </row>
    <row r="17" spans="1:84" ht="46.5" customHeight="1">
      <c r="A17" s="32">
        <v>6</v>
      </c>
      <c r="B17" s="60" t="str">
        <f t="shared" si="0"/>
        <v>02 Закупки, превышающие финансовый год</v>
      </c>
      <c r="C17" s="31">
        <v>256</v>
      </c>
      <c r="D17" s="31" t="s">
        <v>3055</v>
      </c>
      <c r="E17" s="96" t="s">
        <v>3053</v>
      </c>
      <c r="F17" s="38" t="s">
        <v>33445</v>
      </c>
      <c r="G17" s="38" t="s">
        <v>33502</v>
      </c>
      <c r="H17" s="36" t="s">
        <v>34957</v>
      </c>
      <c r="I17" s="31" t="s">
        <v>38925</v>
      </c>
      <c r="J17" s="31" t="s">
        <v>38925</v>
      </c>
      <c r="K17" s="31" t="s">
        <v>39833</v>
      </c>
      <c r="L17" s="31" t="s">
        <v>39016</v>
      </c>
      <c r="M17" s="38" t="s">
        <v>35832</v>
      </c>
      <c r="N17" s="98" t="s">
        <v>34005</v>
      </c>
      <c r="O17" s="38" t="s">
        <v>35586</v>
      </c>
      <c r="P17" s="23">
        <v>101</v>
      </c>
      <c r="Q17" s="35">
        <v>360</v>
      </c>
      <c r="R17" s="34">
        <f t="shared" si="1"/>
        <v>36360</v>
      </c>
      <c r="S17" s="35">
        <f t="shared" si="2"/>
        <v>38905.200000000004</v>
      </c>
      <c r="T17" s="35">
        <f t="shared" si="2"/>
        <v>41628.564000000006</v>
      </c>
      <c r="U17" s="38" t="s">
        <v>32640</v>
      </c>
      <c r="V17" s="32" t="s">
        <v>39410</v>
      </c>
      <c r="W17" s="102" t="s">
        <v>9568</v>
      </c>
      <c r="X17" s="32">
        <v>0</v>
      </c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</row>
    <row r="18" spans="1:84" ht="45.75" customHeight="1">
      <c r="A18" s="32">
        <v>7</v>
      </c>
      <c r="B18" s="60" t="str">
        <f t="shared" si="0"/>
        <v>02 Закупки, превышающие финансовый год</v>
      </c>
      <c r="C18" s="31">
        <v>256</v>
      </c>
      <c r="D18" s="31" t="s">
        <v>3055</v>
      </c>
      <c r="E18" s="96" t="s">
        <v>3053</v>
      </c>
      <c r="F18" s="38" t="s">
        <v>33445</v>
      </c>
      <c r="G18" s="38" t="s">
        <v>33502</v>
      </c>
      <c r="H18" s="37" t="s">
        <v>33191</v>
      </c>
      <c r="I18" s="33" t="s">
        <v>39825</v>
      </c>
      <c r="J18" s="33" t="s">
        <v>38929</v>
      </c>
      <c r="K18" s="33" t="s">
        <v>39834</v>
      </c>
      <c r="L18" s="33" t="s">
        <v>38954</v>
      </c>
      <c r="M18" s="38" t="s">
        <v>35832</v>
      </c>
      <c r="N18" s="98" t="s">
        <v>34005</v>
      </c>
      <c r="O18" s="38" t="s">
        <v>35586</v>
      </c>
      <c r="P18" s="23">
        <v>27</v>
      </c>
      <c r="Q18" s="35">
        <v>150</v>
      </c>
      <c r="R18" s="34">
        <f t="shared" si="1"/>
        <v>4050</v>
      </c>
      <c r="S18" s="35">
        <f t="shared" si="2"/>
        <v>4333.5</v>
      </c>
      <c r="T18" s="35">
        <f t="shared" si="2"/>
        <v>4636.8450000000003</v>
      </c>
      <c r="U18" s="38" t="s">
        <v>32640</v>
      </c>
      <c r="V18" s="32" t="s">
        <v>39410</v>
      </c>
      <c r="W18" s="102" t="s">
        <v>9568</v>
      </c>
      <c r="X18" s="32">
        <v>0</v>
      </c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  <c r="BQ18" s="18"/>
      <c r="BR18" s="18"/>
      <c r="BS18" s="18"/>
      <c r="BT18" s="18"/>
      <c r="BU18" s="18"/>
      <c r="BV18" s="18"/>
      <c r="BW18" s="18"/>
      <c r="BX18" s="18"/>
      <c r="BY18" s="18"/>
      <c r="BZ18" s="18"/>
      <c r="CA18" s="18"/>
      <c r="CB18" s="18"/>
      <c r="CC18" s="18"/>
      <c r="CD18" s="18"/>
      <c r="CE18" s="18"/>
      <c r="CF18" s="18"/>
    </row>
    <row r="19" spans="1:84" ht="44.25" customHeight="1">
      <c r="A19" s="32">
        <v>8</v>
      </c>
      <c r="B19" s="60" t="str">
        <f t="shared" si="0"/>
        <v>02 Закупки, превышающие финансовый год</v>
      </c>
      <c r="C19" s="31">
        <v>256</v>
      </c>
      <c r="D19" s="31" t="s">
        <v>3055</v>
      </c>
      <c r="E19" s="96" t="s">
        <v>3053</v>
      </c>
      <c r="F19" s="38" t="s">
        <v>33445</v>
      </c>
      <c r="G19" s="38" t="s">
        <v>33502</v>
      </c>
      <c r="H19" s="37" t="s">
        <v>36888</v>
      </c>
      <c r="I19" s="33" t="s">
        <v>39826</v>
      </c>
      <c r="J19" s="33" t="s">
        <v>38928</v>
      </c>
      <c r="K19" s="33" t="s">
        <v>39835</v>
      </c>
      <c r="L19" s="33" t="s">
        <v>38960</v>
      </c>
      <c r="M19" s="38" t="s">
        <v>35832</v>
      </c>
      <c r="N19" s="98" t="s">
        <v>34005</v>
      </c>
      <c r="O19" s="38" t="s">
        <v>35586</v>
      </c>
      <c r="P19" s="23">
        <v>48</v>
      </c>
      <c r="Q19" s="35">
        <v>110</v>
      </c>
      <c r="R19" s="34">
        <f t="shared" si="1"/>
        <v>5280</v>
      </c>
      <c r="S19" s="35">
        <f t="shared" si="2"/>
        <v>5649.6</v>
      </c>
      <c r="T19" s="35">
        <f t="shared" si="2"/>
        <v>6045.072000000001</v>
      </c>
      <c r="U19" s="38" t="s">
        <v>32640</v>
      </c>
      <c r="V19" s="32" t="s">
        <v>39410</v>
      </c>
      <c r="W19" s="102" t="s">
        <v>9568</v>
      </c>
      <c r="X19" s="32">
        <v>0</v>
      </c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T19" s="18"/>
      <c r="BU19" s="18"/>
      <c r="BV19" s="18"/>
      <c r="BW19" s="18"/>
      <c r="BX19" s="18"/>
      <c r="BY19" s="18"/>
      <c r="BZ19" s="18"/>
      <c r="CA19" s="18"/>
      <c r="CB19" s="18"/>
      <c r="CC19" s="18"/>
      <c r="CD19" s="18"/>
      <c r="CE19" s="18"/>
      <c r="CF19" s="18"/>
    </row>
    <row r="20" spans="1:84" ht="42.75" customHeight="1">
      <c r="A20" s="32">
        <v>9</v>
      </c>
      <c r="B20" s="60" t="str">
        <f t="shared" si="0"/>
        <v>02 Закупки, превышающие финансовый год</v>
      </c>
      <c r="C20" s="31">
        <v>256</v>
      </c>
      <c r="D20" s="31" t="s">
        <v>3055</v>
      </c>
      <c r="E20" s="96" t="s">
        <v>3053</v>
      </c>
      <c r="F20" s="38" t="s">
        <v>33445</v>
      </c>
      <c r="G20" s="38" t="s">
        <v>33502</v>
      </c>
      <c r="H20" s="37" t="s">
        <v>33191</v>
      </c>
      <c r="I20" s="33" t="s">
        <v>39825</v>
      </c>
      <c r="J20" s="33" t="s">
        <v>38927</v>
      </c>
      <c r="K20" s="33" t="s">
        <v>39836</v>
      </c>
      <c r="L20" s="33" t="s">
        <v>38959</v>
      </c>
      <c r="M20" s="38" t="s">
        <v>35832</v>
      </c>
      <c r="N20" s="98" t="s">
        <v>34005</v>
      </c>
      <c r="O20" s="38" t="s">
        <v>35586</v>
      </c>
      <c r="P20" s="23">
        <v>21</v>
      </c>
      <c r="Q20" s="35">
        <v>150</v>
      </c>
      <c r="R20" s="34">
        <f t="shared" si="1"/>
        <v>3150</v>
      </c>
      <c r="S20" s="35">
        <f t="shared" si="2"/>
        <v>3370.5</v>
      </c>
      <c r="T20" s="35">
        <f t="shared" si="2"/>
        <v>3606.4350000000004</v>
      </c>
      <c r="U20" s="38" t="s">
        <v>32640</v>
      </c>
      <c r="V20" s="32" t="s">
        <v>39410</v>
      </c>
      <c r="W20" s="102" t="s">
        <v>9568</v>
      </c>
      <c r="X20" s="32">
        <v>0</v>
      </c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</row>
    <row r="21" spans="1:84" ht="48" customHeight="1">
      <c r="A21" s="32">
        <v>10</v>
      </c>
      <c r="B21" s="60" t="str">
        <f t="shared" si="0"/>
        <v>02 Закупки, превышающие финансовый год</v>
      </c>
      <c r="C21" s="31">
        <v>256</v>
      </c>
      <c r="D21" s="31" t="s">
        <v>3055</v>
      </c>
      <c r="E21" s="96" t="s">
        <v>3053</v>
      </c>
      <c r="F21" s="38" t="s">
        <v>33445</v>
      </c>
      <c r="G21" s="38" t="s">
        <v>33502</v>
      </c>
      <c r="H21" s="37" t="s">
        <v>33181</v>
      </c>
      <c r="I21" s="31" t="s">
        <v>39827</v>
      </c>
      <c r="J21" s="31" t="s">
        <v>38951</v>
      </c>
      <c r="K21" s="33" t="s">
        <v>39837</v>
      </c>
      <c r="L21" s="33" t="s">
        <v>38952</v>
      </c>
      <c r="M21" s="38" t="s">
        <v>35832</v>
      </c>
      <c r="N21" s="98" t="s">
        <v>34005</v>
      </c>
      <c r="O21" s="38" t="s">
        <v>35586</v>
      </c>
      <c r="P21" s="23">
        <v>105</v>
      </c>
      <c r="Q21" s="35">
        <v>150</v>
      </c>
      <c r="R21" s="34">
        <f t="shared" si="1"/>
        <v>15750</v>
      </c>
      <c r="S21" s="35">
        <f t="shared" si="2"/>
        <v>16852.5</v>
      </c>
      <c r="T21" s="35">
        <f t="shared" si="2"/>
        <v>18032.174999999999</v>
      </c>
      <c r="U21" s="38" t="s">
        <v>32640</v>
      </c>
      <c r="V21" s="32" t="s">
        <v>39410</v>
      </c>
      <c r="W21" s="102" t="s">
        <v>9568</v>
      </c>
      <c r="X21" s="32">
        <v>0</v>
      </c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</row>
    <row r="22" spans="1:84" ht="45.75" customHeight="1">
      <c r="A22" s="32">
        <v>11</v>
      </c>
      <c r="B22" s="60" t="str">
        <f t="shared" si="0"/>
        <v>02 Закупки, превышающие финансовый год</v>
      </c>
      <c r="C22" s="31">
        <v>256</v>
      </c>
      <c r="D22" s="31" t="s">
        <v>3055</v>
      </c>
      <c r="E22" s="96" t="s">
        <v>3053</v>
      </c>
      <c r="F22" s="38" t="s">
        <v>33445</v>
      </c>
      <c r="G22" s="38" t="s">
        <v>33502</v>
      </c>
      <c r="H22" s="37" t="s">
        <v>33215</v>
      </c>
      <c r="I22" s="33" t="s">
        <v>38931</v>
      </c>
      <c r="J22" s="33" t="s">
        <v>38931</v>
      </c>
      <c r="K22" s="33" t="s">
        <v>39415</v>
      </c>
      <c r="L22" s="33" t="s">
        <v>39415</v>
      </c>
      <c r="M22" s="38" t="s">
        <v>35832</v>
      </c>
      <c r="N22" s="98" t="s">
        <v>34005</v>
      </c>
      <c r="O22" s="38" t="s">
        <v>35586</v>
      </c>
      <c r="P22" s="23">
        <v>42</v>
      </c>
      <c r="Q22" s="35">
        <v>125</v>
      </c>
      <c r="R22" s="34">
        <f t="shared" si="1"/>
        <v>5250</v>
      </c>
      <c r="S22" s="35">
        <f t="shared" si="2"/>
        <v>5617.5</v>
      </c>
      <c r="T22" s="35">
        <f t="shared" si="2"/>
        <v>6010.7250000000004</v>
      </c>
      <c r="U22" s="38" t="s">
        <v>32640</v>
      </c>
      <c r="V22" s="32" t="s">
        <v>39410</v>
      </c>
      <c r="W22" s="102" t="s">
        <v>9568</v>
      </c>
      <c r="X22" s="32">
        <v>0</v>
      </c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</row>
    <row r="23" spans="1:84" ht="42.75" customHeight="1">
      <c r="A23" s="32">
        <v>12</v>
      </c>
      <c r="B23" s="60" t="str">
        <f t="shared" si="0"/>
        <v>02 Закупки, превышающие финансовый год</v>
      </c>
      <c r="C23" s="31">
        <v>256</v>
      </c>
      <c r="D23" s="31" t="s">
        <v>3055</v>
      </c>
      <c r="E23" s="96" t="s">
        <v>3053</v>
      </c>
      <c r="F23" s="38" t="s">
        <v>33445</v>
      </c>
      <c r="G23" s="38" t="s">
        <v>33502</v>
      </c>
      <c r="H23" s="37" t="s">
        <v>33036</v>
      </c>
      <c r="I23" s="33" t="s">
        <v>39828</v>
      </c>
      <c r="J23" s="33" t="s">
        <v>38961</v>
      </c>
      <c r="K23" s="33" t="s">
        <v>39838</v>
      </c>
      <c r="L23" s="33" t="s">
        <v>39024</v>
      </c>
      <c r="M23" s="38" t="s">
        <v>35832</v>
      </c>
      <c r="N23" s="98" t="s">
        <v>34005</v>
      </c>
      <c r="O23" s="38" t="s">
        <v>35586</v>
      </c>
      <c r="P23" s="23">
        <v>115</v>
      </c>
      <c r="Q23" s="35">
        <v>320</v>
      </c>
      <c r="R23" s="34">
        <f t="shared" si="1"/>
        <v>36800</v>
      </c>
      <c r="S23" s="35">
        <f t="shared" si="2"/>
        <v>39376</v>
      </c>
      <c r="T23" s="35">
        <f t="shared" si="2"/>
        <v>42132.32</v>
      </c>
      <c r="U23" s="38" t="s">
        <v>32640</v>
      </c>
      <c r="V23" s="32" t="s">
        <v>39410</v>
      </c>
      <c r="W23" s="102" t="s">
        <v>9568</v>
      </c>
      <c r="X23" s="32">
        <v>0</v>
      </c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</row>
    <row r="24" spans="1:84" ht="49.5" customHeight="1">
      <c r="A24" s="32">
        <v>13</v>
      </c>
      <c r="B24" s="60" t="str">
        <f t="shared" si="0"/>
        <v>02 Закупки, превышающие финансовый год</v>
      </c>
      <c r="C24" s="31">
        <v>256</v>
      </c>
      <c r="D24" s="31" t="s">
        <v>3055</v>
      </c>
      <c r="E24" s="96" t="s">
        <v>3053</v>
      </c>
      <c r="F24" s="38" t="s">
        <v>33445</v>
      </c>
      <c r="G24" s="38" t="s">
        <v>33502</v>
      </c>
      <c r="H24" s="36" t="s">
        <v>33184</v>
      </c>
      <c r="I24" s="33" t="s">
        <v>39829</v>
      </c>
      <c r="J24" s="33" t="s">
        <v>38966</v>
      </c>
      <c r="K24" s="33" t="s">
        <v>39839</v>
      </c>
      <c r="L24" s="33" t="s">
        <v>38967</v>
      </c>
      <c r="M24" s="38" t="s">
        <v>35832</v>
      </c>
      <c r="N24" s="98" t="s">
        <v>34005</v>
      </c>
      <c r="O24" s="38" t="s">
        <v>35586</v>
      </c>
      <c r="P24" s="23">
        <v>200</v>
      </c>
      <c r="Q24" s="35">
        <v>70</v>
      </c>
      <c r="R24" s="34">
        <f t="shared" si="1"/>
        <v>14000</v>
      </c>
      <c r="S24" s="35">
        <f t="shared" si="2"/>
        <v>14980</v>
      </c>
      <c r="T24" s="35">
        <f t="shared" si="2"/>
        <v>16028.6</v>
      </c>
      <c r="U24" s="38" t="s">
        <v>32640</v>
      </c>
      <c r="V24" s="32" t="s">
        <v>39410</v>
      </c>
      <c r="W24" s="102" t="s">
        <v>9568</v>
      </c>
      <c r="X24" s="32">
        <v>0</v>
      </c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</row>
    <row r="25" spans="1:84" ht="51.75" customHeight="1">
      <c r="A25" s="32">
        <v>14</v>
      </c>
      <c r="B25" s="60" t="str">
        <f t="shared" si="0"/>
        <v>02 Закупки, превышающие финансовый год</v>
      </c>
      <c r="C25" s="31">
        <v>256</v>
      </c>
      <c r="D25" s="31" t="s">
        <v>3055</v>
      </c>
      <c r="E25" s="96" t="s">
        <v>3053</v>
      </c>
      <c r="F25" s="38" t="s">
        <v>33445</v>
      </c>
      <c r="G25" s="38" t="s">
        <v>33502</v>
      </c>
      <c r="H25" s="37" t="s">
        <v>38593</v>
      </c>
      <c r="I25" s="31" t="s">
        <v>39830</v>
      </c>
      <c r="J25" s="31" t="s">
        <v>38969</v>
      </c>
      <c r="K25" s="33" t="s">
        <v>39840</v>
      </c>
      <c r="L25" s="33" t="s">
        <v>38970</v>
      </c>
      <c r="M25" s="38" t="s">
        <v>35832</v>
      </c>
      <c r="N25" s="98" t="s">
        <v>34005</v>
      </c>
      <c r="O25" s="38" t="s">
        <v>35537</v>
      </c>
      <c r="P25" s="23">
        <v>872</v>
      </c>
      <c r="Q25" s="35">
        <v>185</v>
      </c>
      <c r="R25" s="34">
        <f t="shared" si="1"/>
        <v>161320</v>
      </c>
      <c r="S25" s="35">
        <f t="shared" si="2"/>
        <v>172612.40000000002</v>
      </c>
      <c r="T25" s="35">
        <f t="shared" si="2"/>
        <v>184695.26800000004</v>
      </c>
      <c r="U25" s="38" t="s">
        <v>32640</v>
      </c>
      <c r="V25" s="32" t="s">
        <v>39410</v>
      </c>
      <c r="W25" s="102" t="s">
        <v>9568</v>
      </c>
      <c r="X25" s="32">
        <v>0</v>
      </c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</row>
    <row r="26" spans="1:84" ht="12" customHeight="1">
      <c r="A26" s="32">
        <v>15</v>
      </c>
      <c r="B26" s="60"/>
      <c r="C26" s="31"/>
      <c r="D26" s="31"/>
      <c r="E26" s="31"/>
      <c r="F26" s="38"/>
      <c r="G26" s="38"/>
      <c r="H26" s="32"/>
      <c r="I26" s="33"/>
      <c r="J26" s="33"/>
      <c r="K26" s="32"/>
      <c r="L26" s="32"/>
      <c r="M26" s="38"/>
      <c r="N26" s="98"/>
      <c r="O26" s="142"/>
      <c r="P26" s="143"/>
      <c r="Q26" s="143"/>
      <c r="R26" s="161">
        <f>SUM(R15:R25)</f>
        <v>323415</v>
      </c>
      <c r="S26" s="35"/>
      <c r="T26" s="35"/>
      <c r="U26" s="38"/>
      <c r="V26" s="32"/>
      <c r="W26" s="32"/>
      <c r="X26" s="32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</row>
    <row r="27" spans="1:84" ht="45.75" customHeight="1">
      <c r="A27" s="32">
        <v>16</v>
      </c>
      <c r="B27" s="60" t="str">
        <f t="shared" ref="B27:B58" si="3">$B$25</f>
        <v>02 Закупки, превышающие финансовый год</v>
      </c>
      <c r="C27" s="31">
        <v>256</v>
      </c>
      <c r="D27" s="31" t="s">
        <v>3055</v>
      </c>
      <c r="E27" s="96" t="s">
        <v>3055</v>
      </c>
      <c r="F27" s="38" t="s">
        <v>33445</v>
      </c>
      <c r="G27" s="38" t="s">
        <v>33502</v>
      </c>
      <c r="H27" s="37" t="s">
        <v>32263</v>
      </c>
      <c r="I27" s="31" t="s">
        <v>39841</v>
      </c>
      <c r="J27" s="38" t="s">
        <v>38901</v>
      </c>
      <c r="K27" s="31" t="s">
        <v>39842</v>
      </c>
      <c r="L27" s="31" t="s">
        <v>38914</v>
      </c>
      <c r="M27" s="38" t="s">
        <v>35832</v>
      </c>
      <c r="N27" s="98" t="s">
        <v>34005</v>
      </c>
      <c r="O27" s="38" t="s">
        <v>35586</v>
      </c>
      <c r="P27" s="23">
        <v>223</v>
      </c>
      <c r="Q27" s="23">
        <v>540</v>
      </c>
      <c r="R27" s="34">
        <f>P27*Q27</f>
        <v>120420</v>
      </c>
      <c r="S27" s="35">
        <f>R27*1.07</f>
        <v>128849.40000000001</v>
      </c>
      <c r="T27" s="35">
        <f>S27*1.07</f>
        <v>137868.85800000001</v>
      </c>
      <c r="U27" s="38" t="s">
        <v>32640</v>
      </c>
      <c r="V27" s="32" t="s">
        <v>39410</v>
      </c>
      <c r="W27" s="102" t="s">
        <v>9568</v>
      </c>
      <c r="X27" s="32">
        <v>0</v>
      </c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</row>
    <row r="28" spans="1:84" ht="40.5" customHeight="1">
      <c r="A28" s="32">
        <v>17</v>
      </c>
      <c r="B28" s="60" t="str">
        <f t="shared" si="3"/>
        <v>02 Закупки, превышающие финансовый год</v>
      </c>
      <c r="C28" s="31">
        <v>256</v>
      </c>
      <c r="D28" s="31" t="s">
        <v>3055</v>
      </c>
      <c r="E28" s="96" t="s">
        <v>3055</v>
      </c>
      <c r="F28" s="38" t="s">
        <v>33445</v>
      </c>
      <c r="G28" s="38" t="s">
        <v>33502</v>
      </c>
      <c r="H28" s="37" t="s">
        <v>34083</v>
      </c>
      <c r="I28" s="31" t="s">
        <v>39843</v>
      </c>
      <c r="J28" s="38" t="s">
        <v>38905</v>
      </c>
      <c r="K28" s="31" t="s">
        <v>39842</v>
      </c>
      <c r="L28" s="31" t="s">
        <v>38914</v>
      </c>
      <c r="M28" s="38" t="s">
        <v>35832</v>
      </c>
      <c r="N28" s="98" t="s">
        <v>34005</v>
      </c>
      <c r="O28" s="38" t="s">
        <v>35586</v>
      </c>
      <c r="P28" s="23">
        <v>585</v>
      </c>
      <c r="Q28" s="23">
        <v>440</v>
      </c>
      <c r="R28" s="34">
        <f t="shared" ref="R28:R85" si="4">P28*Q28</f>
        <v>257400</v>
      </c>
      <c r="S28" s="35">
        <f t="shared" ref="S28:T85" si="5">R28*1.07</f>
        <v>275418</v>
      </c>
      <c r="T28" s="35">
        <f t="shared" si="5"/>
        <v>294697.26</v>
      </c>
      <c r="U28" s="38" t="s">
        <v>32640</v>
      </c>
      <c r="V28" s="32" t="s">
        <v>39410</v>
      </c>
      <c r="W28" s="102" t="s">
        <v>9568</v>
      </c>
      <c r="X28" s="32">
        <v>0</v>
      </c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</row>
    <row r="29" spans="1:84" ht="33.75" customHeight="1" thickBot="1">
      <c r="A29" s="32">
        <v>18</v>
      </c>
      <c r="B29" s="60" t="str">
        <f t="shared" si="3"/>
        <v>02 Закупки, превышающие финансовый год</v>
      </c>
      <c r="C29" s="31">
        <v>256</v>
      </c>
      <c r="D29" s="31" t="s">
        <v>3055</v>
      </c>
      <c r="E29" s="96" t="s">
        <v>3055</v>
      </c>
      <c r="F29" s="38" t="s">
        <v>33445</v>
      </c>
      <c r="G29" s="38" t="s">
        <v>33502</v>
      </c>
      <c r="H29" s="36" t="s">
        <v>36138</v>
      </c>
      <c r="I29" s="33" t="s">
        <v>39844</v>
      </c>
      <c r="J29" s="33" t="s">
        <v>38944</v>
      </c>
      <c r="K29" s="33" t="s">
        <v>39842</v>
      </c>
      <c r="L29" s="33" t="s">
        <v>38914</v>
      </c>
      <c r="M29" s="38" t="s">
        <v>35832</v>
      </c>
      <c r="N29" s="98" t="s">
        <v>34005</v>
      </c>
      <c r="O29" s="38" t="s">
        <v>35586</v>
      </c>
      <c r="P29" s="23">
        <v>74</v>
      </c>
      <c r="Q29" s="23">
        <v>650</v>
      </c>
      <c r="R29" s="34">
        <f t="shared" si="4"/>
        <v>48100</v>
      </c>
      <c r="S29" s="35">
        <f t="shared" si="5"/>
        <v>51467</v>
      </c>
      <c r="T29" s="35">
        <f t="shared" si="5"/>
        <v>55069.69</v>
      </c>
      <c r="U29" s="38" t="s">
        <v>32640</v>
      </c>
      <c r="V29" s="32" t="s">
        <v>39410</v>
      </c>
      <c r="W29" s="102" t="s">
        <v>9568</v>
      </c>
      <c r="X29" s="32">
        <v>0</v>
      </c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</row>
    <row r="30" spans="1:84" ht="33.75" customHeight="1" thickBot="1">
      <c r="A30" s="32">
        <v>19</v>
      </c>
      <c r="B30" s="60" t="str">
        <f t="shared" si="3"/>
        <v>02 Закупки, превышающие финансовый год</v>
      </c>
      <c r="C30" s="31">
        <v>256</v>
      </c>
      <c r="D30" s="31" t="s">
        <v>3055</v>
      </c>
      <c r="E30" s="96" t="s">
        <v>3055</v>
      </c>
      <c r="F30" s="38" t="s">
        <v>33445</v>
      </c>
      <c r="G30" s="38" t="s">
        <v>33502</v>
      </c>
      <c r="H30" s="74" t="s">
        <v>34078</v>
      </c>
      <c r="I30" s="75" t="s">
        <v>39845</v>
      </c>
      <c r="J30" s="75" t="s">
        <v>39411</v>
      </c>
      <c r="K30" s="75" t="s">
        <v>39845</v>
      </c>
      <c r="L30" s="75" t="s">
        <v>39411</v>
      </c>
      <c r="M30" s="38" t="s">
        <v>35832</v>
      </c>
      <c r="N30" s="98" t="s">
        <v>34005</v>
      </c>
      <c r="O30" s="38" t="s">
        <v>35586</v>
      </c>
      <c r="P30" s="23">
        <v>40</v>
      </c>
      <c r="Q30" s="23">
        <v>1100</v>
      </c>
      <c r="R30" s="34">
        <f t="shared" si="4"/>
        <v>44000</v>
      </c>
      <c r="S30" s="35">
        <f t="shared" si="5"/>
        <v>47080</v>
      </c>
      <c r="T30" s="35">
        <f t="shared" si="5"/>
        <v>50375.600000000006</v>
      </c>
      <c r="U30" s="38" t="s">
        <v>32640</v>
      </c>
      <c r="V30" s="32" t="s">
        <v>39410</v>
      </c>
      <c r="W30" s="102" t="s">
        <v>9568</v>
      </c>
      <c r="X30" s="32">
        <v>0</v>
      </c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  <c r="CE30" s="18"/>
      <c r="CF30" s="18"/>
    </row>
    <row r="31" spans="1:84" ht="33.75" customHeight="1" thickBot="1">
      <c r="A31" s="32">
        <v>20</v>
      </c>
      <c r="B31" s="60" t="str">
        <f t="shared" si="3"/>
        <v>02 Закупки, превышающие финансовый год</v>
      </c>
      <c r="C31" s="31">
        <v>256</v>
      </c>
      <c r="D31" s="31" t="s">
        <v>3055</v>
      </c>
      <c r="E31" s="96" t="s">
        <v>3055</v>
      </c>
      <c r="F31" s="38" t="s">
        <v>33445</v>
      </c>
      <c r="G31" s="38" t="s">
        <v>33502</v>
      </c>
      <c r="H31" s="74" t="s">
        <v>32271</v>
      </c>
      <c r="I31" s="76" t="s">
        <v>39846</v>
      </c>
      <c r="J31" s="76" t="s">
        <v>32272</v>
      </c>
      <c r="K31" s="76" t="s">
        <v>39846</v>
      </c>
      <c r="L31" s="76" t="s">
        <v>32272</v>
      </c>
      <c r="M31" s="38" t="s">
        <v>35832</v>
      </c>
      <c r="N31" s="98" t="s">
        <v>34005</v>
      </c>
      <c r="O31" s="38" t="s">
        <v>35586</v>
      </c>
      <c r="P31" s="23">
        <v>450</v>
      </c>
      <c r="Q31" s="23">
        <v>540</v>
      </c>
      <c r="R31" s="34">
        <f t="shared" si="4"/>
        <v>243000</v>
      </c>
      <c r="S31" s="35">
        <f t="shared" si="5"/>
        <v>260010.00000000003</v>
      </c>
      <c r="T31" s="35">
        <f t="shared" si="5"/>
        <v>278210.70000000007</v>
      </c>
      <c r="U31" s="38" t="s">
        <v>32640</v>
      </c>
      <c r="V31" s="32" t="s">
        <v>39410</v>
      </c>
      <c r="W31" s="102" t="s">
        <v>9568</v>
      </c>
      <c r="X31" s="32">
        <v>0</v>
      </c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</row>
    <row r="32" spans="1:84" ht="33.75" customHeight="1">
      <c r="A32" s="32">
        <v>21</v>
      </c>
      <c r="B32" s="60" t="str">
        <f t="shared" si="3"/>
        <v>02 Закупки, превышающие финансовый год</v>
      </c>
      <c r="C32" s="31">
        <v>256</v>
      </c>
      <c r="D32" s="31" t="s">
        <v>3055</v>
      </c>
      <c r="E32" s="96" t="s">
        <v>3055</v>
      </c>
      <c r="F32" s="38" t="s">
        <v>33445</v>
      </c>
      <c r="G32" s="38" t="s">
        <v>33502</v>
      </c>
      <c r="H32" s="36" t="s">
        <v>36128</v>
      </c>
      <c r="I32" s="33" t="s">
        <v>39847</v>
      </c>
      <c r="J32" s="33" t="s">
        <v>38945</v>
      </c>
      <c r="K32" s="33" t="s">
        <v>39842</v>
      </c>
      <c r="L32" s="33" t="s">
        <v>38914</v>
      </c>
      <c r="M32" s="38" t="s">
        <v>35832</v>
      </c>
      <c r="N32" s="98" t="s">
        <v>34005</v>
      </c>
      <c r="O32" s="38" t="s">
        <v>35586</v>
      </c>
      <c r="P32" s="23">
        <v>53</v>
      </c>
      <c r="Q32" s="23">
        <v>980</v>
      </c>
      <c r="R32" s="34">
        <f t="shared" si="4"/>
        <v>51940</v>
      </c>
      <c r="S32" s="35">
        <f t="shared" si="5"/>
        <v>55575.8</v>
      </c>
      <c r="T32" s="35">
        <f t="shared" si="5"/>
        <v>59466.106000000007</v>
      </c>
      <c r="U32" s="38" t="s">
        <v>32640</v>
      </c>
      <c r="V32" s="32" t="s">
        <v>39410</v>
      </c>
      <c r="W32" s="102" t="s">
        <v>9568</v>
      </c>
      <c r="X32" s="32">
        <v>0</v>
      </c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</row>
    <row r="33" spans="1:84" ht="33.75" customHeight="1">
      <c r="A33" s="32">
        <v>22</v>
      </c>
      <c r="B33" s="60" t="str">
        <f t="shared" si="3"/>
        <v>02 Закупки, превышающие финансовый год</v>
      </c>
      <c r="C33" s="31">
        <v>256</v>
      </c>
      <c r="D33" s="31" t="s">
        <v>3055</v>
      </c>
      <c r="E33" s="96" t="s">
        <v>3055</v>
      </c>
      <c r="F33" s="38" t="s">
        <v>33445</v>
      </c>
      <c r="G33" s="38" t="s">
        <v>33502</v>
      </c>
      <c r="H33" s="36" t="s">
        <v>36128</v>
      </c>
      <c r="I33" s="33" t="s">
        <v>39848</v>
      </c>
      <c r="J33" s="33" t="s">
        <v>38946</v>
      </c>
      <c r="K33" s="33" t="s">
        <v>39842</v>
      </c>
      <c r="L33" s="33" t="s">
        <v>38914</v>
      </c>
      <c r="M33" s="38" t="s">
        <v>35832</v>
      </c>
      <c r="N33" s="98" t="s">
        <v>34005</v>
      </c>
      <c r="O33" s="38" t="s">
        <v>35586</v>
      </c>
      <c r="P33" s="23">
        <v>53</v>
      </c>
      <c r="Q33" s="23">
        <v>980</v>
      </c>
      <c r="R33" s="34">
        <f t="shared" si="4"/>
        <v>51940</v>
      </c>
      <c r="S33" s="35">
        <f t="shared" si="5"/>
        <v>55575.8</v>
      </c>
      <c r="T33" s="35">
        <f t="shared" si="5"/>
        <v>59466.106000000007</v>
      </c>
      <c r="U33" s="38" t="s">
        <v>32640</v>
      </c>
      <c r="V33" s="32" t="s">
        <v>39410</v>
      </c>
      <c r="W33" s="102" t="s">
        <v>9568</v>
      </c>
      <c r="X33" s="32">
        <v>0</v>
      </c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  <c r="BT33" s="18"/>
      <c r="BU33" s="18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</row>
    <row r="34" spans="1:84" ht="33.75" customHeight="1">
      <c r="A34" s="32">
        <v>23</v>
      </c>
      <c r="B34" s="60" t="str">
        <f t="shared" si="3"/>
        <v>02 Закупки, превышающие финансовый год</v>
      </c>
      <c r="C34" s="31">
        <v>256</v>
      </c>
      <c r="D34" s="31" t="s">
        <v>3055</v>
      </c>
      <c r="E34" s="96" t="s">
        <v>3055</v>
      </c>
      <c r="F34" s="38" t="s">
        <v>33445</v>
      </c>
      <c r="G34" s="38" t="s">
        <v>33502</v>
      </c>
      <c r="H34" s="36" t="s">
        <v>36128</v>
      </c>
      <c r="I34" s="33" t="s">
        <v>39849</v>
      </c>
      <c r="J34" s="33" t="s">
        <v>38947</v>
      </c>
      <c r="K34" s="33" t="s">
        <v>39842</v>
      </c>
      <c r="L34" s="33" t="s">
        <v>38914</v>
      </c>
      <c r="M34" s="38" t="s">
        <v>35832</v>
      </c>
      <c r="N34" s="98" t="s">
        <v>34005</v>
      </c>
      <c r="O34" s="38" t="s">
        <v>35586</v>
      </c>
      <c r="P34" s="23">
        <v>53</v>
      </c>
      <c r="Q34" s="23">
        <v>980</v>
      </c>
      <c r="R34" s="34">
        <f t="shared" si="4"/>
        <v>51940</v>
      </c>
      <c r="S34" s="35">
        <f t="shared" si="5"/>
        <v>55575.8</v>
      </c>
      <c r="T34" s="35">
        <f t="shared" si="5"/>
        <v>59466.106000000007</v>
      </c>
      <c r="U34" s="38" t="s">
        <v>32640</v>
      </c>
      <c r="V34" s="32" t="s">
        <v>39410</v>
      </c>
      <c r="W34" s="102" t="s">
        <v>9568</v>
      </c>
      <c r="X34" s="32">
        <v>0</v>
      </c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</row>
    <row r="35" spans="1:84" ht="33.75" customHeight="1">
      <c r="A35" s="32">
        <v>24</v>
      </c>
      <c r="B35" s="60" t="str">
        <f t="shared" si="3"/>
        <v>02 Закупки, превышающие финансовый год</v>
      </c>
      <c r="C35" s="31">
        <v>256</v>
      </c>
      <c r="D35" s="31" t="s">
        <v>3055</v>
      </c>
      <c r="E35" s="96" t="s">
        <v>3055</v>
      </c>
      <c r="F35" s="38" t="s">
        <v>33445</v>
      </c>
      <c r="G35" s="38" t="s">
        <v>33502</v>
      </c>
      <c r="H35" s="38" t="s">
        <v>38616</v>
      </c>
      <c r="I35" s="38" t="s">
        <v>39850</v>
      </c>
      <c r="J35" s="38" t="s">
        <v>38991</v>
      </c>
      <c r="K35" s="38" t="s">
        <v>39851</v>
      </c>
      <c r="L35" s="38" t="s">
        <v>38992</v>
      </c>
      <c r="M35" s="38" t="s">
        <v>35832</v>
      </c>
      <c r="N35" s="98" t="s">
        <v>34005</v>
      </c>
      <c r="O35" s="38" t="s">
        <v>35586</v>
      </c>
      <c r="P35" s="23">
        <v>50</v>
      </c>
      <c r="Q35" s="23">
        <v>300</v>
      </c>
      <c r="R35" s="34">
        <f t="shared" si="4"/>
        <v>15000</v>
      </c>
      <c r="S35" s="35">
        <f t="shared" si="5"/>
        <v>16050.000000000002</v>
      </c>
      <c r="T35" s="35">
        <f t="shared" si="5"/>
        <v>17173.500000000004</v>
      </c>
      <c r="U35" s="38" t="s">
        <v>32640</v>
      </c>
      <c r="V35" s="32" t="s">
        <v>39410</v>
      </c>
      <c r="W35" s="102" t="s">
        <v>9568</v>
      </c>
      <c r="X35" s="32">
        <v>0</v>
      </c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</row>
    <row r="36" spans="1:84" ht="33.75" customHeight="1" thickBot="1">
      <c r="A36" s="32">
        <v>25</v>
      </c>
      <c r="B36" s="60" t="str">
        <f t="shared" si="3"/>
        <v>02 Закупки, превышающие финансовый год</v>
      </c>
      <c r="C36" s="31">
        <v>256</v>
      </c>
      <c r="D36" s="31" t="s">
        <v>3055</v>
      </c>
      <c r="E36" s="96" t="s">
        <v>3055</v>
      </c>
      <c r="F36" s="38" t="s">
        <v>33445</v>
      </c>
      <c r="G36" s="38" t="s">
        <v>33502</v>
      </c>
      <c r="H36" s="36" t="s">
        <v>34985</v>
      </c>
      <c r="I36" s="77" t="s">
        <v>39852</v>
      </c>
      <c r="J36" s="77" t="s">
        <v>39412</v>
      </c>
      <c r="K36" s="77" t="s">
        <v>39852</v>
      </c>
      <c r="L36" s="77" t="s">
        <v>39412</v>
      </c>
      <c r="M36" s="38" t="s">
        <v>35832</v>
      </c>
      <c r="N36" s="98" t="s">
        <v>34005</v>
      </c>
      <c r="O36" s="38" t="s">
        <v>35586</v>
      </c>
      <c r="P36" s="23">
        <v>13</v>
      </c>
      <c r="Q36" s="23">
        <v>400</v>
      </c>
      <c r="R36" s="34">
        <f t="shared" si="4"/>
        <v>5200</v>
      </c>
      <c r="S36" s="35">
        <f t="shared" si="5"/>
        <v>5564</v>
      </c>
      <c r="T36" s="35">
        <f t="shared" si="5"/>
        <v>5953.4800000000005</v>
      </c>
      <c r="U36" s="38" t="s">
        <v>32640</v>
      </c>
      <c r="V36" s="32" t="s">
        <v>39410</v>
      </c>
      <c r="W36" s="102" t="s">
        <v>9568</v>
      </c>
      <c r="X36" s="32">
        <v>0</v>
      </c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8"/>
      <c r="BP36" s="18"/>
      <c r="BQ36" s="18"/>
      <c r="BR36" s="18"/>
      <c r="BS36" s="18"/>
      <c r="BT36" s="18"/>
      <c r="BU36" s="18"/>
      <c r="BV36" s="18"/>
      <c r="BW36" s="18"/>
      <c r="BX36" s="18"/>
      <c r="BY36" s="18"/>
      <c r="BZ36" s="18"/>
      <c r="CA36" s="18"/>
      <c r="CB36" s="18"/>
      <c r="CC36" s="18"/>
      <c r="CD36" s="18"/>
      <c r="CE36" s="18"/>
      <c r="CF36" s="18"/>
    </row>
    <row r="37" spans="1:84" ht="33.75" customHeight="1">
      <c r="A37" s="32">
        <v>26</v>
      </c>
      <c r="B37" s="60" t="str">
        <f t="shared" si="3"/>
        <v>02 Закупки, превышающие финансовый год</v>
      </c>
      <c r="C37" s="31">
        <v>256</v>
      </c>
      <c r="D37" s="31" t="s">
        <v>3055</v>
      </c>
      <c r="E37" s="96" t="s">
        <v>3055</v>
      </c>
      <c r="F37" s="38" t="s">
        <v>33445</v>
      </c>
      <c r="G37" s="38" t="s">
        <v>33502</v>
      </c>
      <c r="H37" s="38" t="s">
        <v>33233</v>
      </c>
      <c r="I37" s="38" t="s">
        <v>38936</v>
      </c>
      <c r="J37" s="38" t="s">
        <v>38936</v>
      </c>
      <c r="K37" s="38" t="s">
        <v>39853</v>
      </c>
      <c r="L37" s="38" t="s">
        <v>38984</v>
      </c>
      <c r="M37" s="38" t="s">
        <v>35832</v>
      </c>
      <c r="N37" s="98" t="s">
        <v>34005</v>
      </c>
      <c r="O37" s="38" t="s">
        <v>35586</v>
      </c>
      <c r="P37" s="23">
        <v>19</v>
      </c>
      <c r="Q37" s="23">
        <v>750</v>
      </c>
      <c r="R37" s="34">
        <f t="shared" si="4"/>
        <v>14250</v>
      </c>
      <c r="S37" s="35">
        <f t="shared" si="5"/>
        <v>15247.5</v>
      </c>
      <c r="T37" s="35">
        <f t="shared" si="5"/>
        <v>16314.825000000001</v>
      </c>
      <c r="U37" s="38" t="s">
        <v>32640</v>
      </c>
      <c r="V37" s="32" t="s">
        <v>39410</v>
      </c>
      <c r="W37" s="102" t="s">
        <v>9568</v>
      </c>
      <c r="X37" s="32">
        <v>0</v>
      </c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8"/>
      <c r="BP37" s="18"/>
      <c r="BQ37" s="18"/>
      <c r="BR37" s="18"/>
      <c r="BS37" s="18"/>
      <c r="BT37" s="18"/>
      <c r="BU37" s="18"/>
      <c r="BV37" s="18"/>
      <c r="BW37" s="18"/>
      <c r="BX37" s="18"/>
      <c r="BY37" s="18"/>
      <c r="BZ37" s="18"/>
      <c r="CA37" s="18"/>
      <c r="CB37" s="18"/>
      <c r="CC37" s="18"/>
      <c r="CD37" s="18"/>
      <c r="CE37" s="18"/>
      <c r="CF37" s="18"/>
    </row>
    <row r="38" spans="1:84" ht="33.75" customHeight="1">
      <c r="A38" s="32">
        <v>27</v>
      </c>
      <c r="B38" s="60" t="str">
        <f t="shared" si="3"/>
        <v>02 Закупки, превышающие финансовый год</v>
      </c>
      <c r="C38" s="31">
        <v>256</v>
      </c>
      <c r="D38" s="31" t="s">
        <v>3055</v>
      </c>
      <c r="E38" s="96" t="s">
        <v>3055</v>
      </c>
      <c r="F38" s="38" t="s">
        <v>33445</v>
      </c>
      <c r="G38" s="38" t="s">
        <v>33502</v>
      </c>
      <c r="H38" s="36" t="s">
        <v>34962</v>
      </c>
      <c r="I38" s="33" t="s">
        <v>38985</v>
      </c>
      <c r="J38" s="33" t="s">
        <v>38985</v>
      </c>
      <c r="K38" s="33" t="s">
        <v>39854</v>
      </c>
      <c r="L38" s="33" t="s">
        <v>38986</v>
      </c>
      <c r="M38" s="38" t="s">
        <v>35832</v>
      </c>
      <c r="N38" s="98" t="s">
        <v>34005</v>
      </c>
      <c r="O38" s="38" t="s">
        <v>35586</v>
      </c>
      <c r="P38" s="23">
        <v>20</v>
      </c>
      <c r="Q38" s="23">
        <v>3600</v>
      </c>
      <c r="R38" s="34">
        <f t="shared" si="4"/>
        <v>72000</v>
      </c>
      <c r="S38" s="35">
        <f t="shared" si="5"/>
        <v>77040</v>
      </c>
      <c r="T38" s="35">
        <f t="shared" si="5"/>
        <v>82432.800000000003</v>
      </c>
      <c r="U38" s="38" t="s">
        <v>32640</v>
      </c>
      <c r="V38" s="32" t="s">
        <v>39410</v>
      </c>
      <c r="W38" s="102" t="s">
        <v>9568</v>
      </c>
      <c r="X38" s="32">
        <v>0</v>
      </c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8"/>
      <c r="BQ38" s="18"/>
      <c r="BR38" s="18"/>
      <c r="BS38" s="18"/>
      <c r="BT38" s="18"/>
      <c r="BU38" s="18"/>
      <c r="BV38" s="18"/>
      <c r="BW38" s="18"/>
      <c r="BX38" s="18"/>
      <c r="BY38" s="18"/>
      <c r="BZ38" s="18"/>
      <c r="CA38" s="18"/>
      <c r="CB38" s="18"/>
      <c r="CC38" s="18"/>
      <c r="CD38" s="18"/>
      <c r="CE38" s="18"/>
      <c r="CF38" s="18"/>
    </row>
    <row r="39" spans="1:84" ht="33.75" customHeight="1">
      <c r="A39" s="32">
        <v>28</v>
      </c>
      <c r="B39" s="60" t="str">
        <f t="shared" si="3"/>
        <v>02 Закупки, превышающие финансовый год</v>
      </c>
      <c r="C39" s="31">
        <v>256</v>
      </c>
      <c r="D39" s="31" t="s">
        <v>3055</v>
      </c>
      <c r="E39" s="96" t="s">
        <v>3055</v>
      </c>
      <c r="F39" s="38" t="s">
        <v>33445</v>
      </c>
      <c r="G39" s="38" t="s">
        <v>33502</v>
      </c>
      <c r="H39" s="36" t="s">
        <v>38573</v>
      </c>
      <c r="I39" s="33" t="s">
        <v>38995</v>
      </c>
      <c r="J39" s="33" t="s">
        <v>38995</v>
      </c>
      <c r="K39" s="33" t="s">
        <v>39855</v>
      </c>
      <c r="L39" s="33" t="s">
        <v>38996</v>
      </c>
      <c r="M39" s="38" t="s">
        <v>35832</v>
      </c>
      <c r="N39" s="98" t="s">
        <v>34005</v>
      </c>
      <c r="O39" s="38" t="s">
        <v>35586</v>
      </c>
      <c r="P39" s="23">
        <v>12</v>
      </c>
      <c r="Q39" s="23">
        <v>1450</v>
      </c>
      <c r="R39" s="34">
        <f t="shared" si="4"/>
        <v>17400</v>
      </c>
      <c r="S39" s="35">
        <f t="shared" si="5"/>
        <v>18618</v>
      </c>
      <c r="T39" s="35">
        <f t="shared" si="5"/>
        <v>19921.260000000002</v>
      </c>
      <c r="U39" s="38" t="s">
        <v>32640</v>
      </c>
      <c r="V39" s="32" t="s">
        <v>39410</v>
      </c>
      <c r="W39" s="102" t="s">
        <v>9568</v>
      </c>
      <c r="X39" s="32">
        <v>0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8"/>
      <c r="BQ39" s="18"/>
      <c r="BR39" s="18"/>
      <c r="BS39" s="18"/>
      <c r="BT39" s="18"/>
      <c r="BU39" s="18"/>
      <c r="BV39" s="18"/>
      <c r="BW39" s="18"/>
      <c r="BX39" s="18"/>
      <c r="BY39" s="18"/>
      <c r="BZ39" s="18"/>
      <c r="CA39" s="18"/>
      <c r="CB39" s="18"/>
      <c r="CC39" s="18"/>
      <c r="CD39" s="18"/>
      <c r="CE39" s="18"/>
      <c r="CF39" s="18"/>
    </row>
    <row r="40" spans="1:84" ht="33.75" customHeight="1">
      <c r="A40" s="32">
        <v>29</v>
      </c>
      <c r="B40" s="60" t="str">
        <f t="shared" si="3"/>
        <v>02 Закупки, превышающие финансовый год</v>
      </c>
      <c r="C40" s="31">
        <v>256</v>
      </c>
      <c r="D40" s="31" t="s">
        <v>3055</v>
      </c>
      <c r="E40" s="96" t="s">
        <v>3055</v>
      </c>
      <c r="F40" s="38" t="s">
        <v>33445</v>
      </c>
      <c r="G40" s="38" t="s">
        <v>33502</v>
      </c>
      <c r="H40" s="37" t="s">
        <v>38036</v>
      </c>
      <c r="I40" s="31" t="s">
        <v>39856</v>
      </c>
      <c r="J40" s="31" t="s">
        <v>38917</v>
      </c>
      <c r="K40" s="31" t="s">
        <v>39857</v>
      </c>
      <c r="L40" s="31" t="s">
        <v>38918</v>
      </c>
      <c r="M40" s="38" t="s">
        <v>35832</v>
      </c>
      <c r="N40" s="98" t="s">
        <v>34005</v>
      </c>
      <c r="O40" s="38" t="s">
        <v>35586</v>
      </c>
      <c r="P40" s="23">
        <v>119</v>
      </c>
      <c r="Q40" s="23">
        <v>950</v>
      </c>
      <c r="R40" s="34">
        <f t="shared" si="4"/>
        <v>113050</v>
      </c>
      <c r="S40" s="35">
        <f t="shared" si="5"/>
        <v>120963.5</v>
      </c>
      <c r="T40" s="35">
        <f t="shared" si="5"/>
        <v>129430.94500000001</v>
      </c>
      <c r="U40" s="38" t="s">
        <v>32640</v>
      </c>
      <c r="V40" s="32" t="s">
        <v>39410</v>
      </c>
      <c r="W40" s="102" t="s">
        <v>9568</v>
      </c>
      <c r="X40" s="32">
        <v>0</v>
      </c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  <c r="BU40" s="18"/>
      <c r="BV40" s="18"/>
      <c r="BW40" s="18"/>
      <c r="BX40" s="18"/>
      <c r="BY40" s="18"/>
      <c r="BZ40" s="18"/>
      <c r="CA40" s="18"/>
      <c r="CB40" s="18"/>
      <c r="CC40" s="18"/>
      <c r="CD40" s="18"/>
      <c r="CE40" s="18"/>
      <c r="CF40" s="18"/>
    </row>
    <row r="41" spans="1:84" ht="33.75" customHeight="1">
      <c r="A41" s="32">
        <v>30</v>
      </c>
      <c r="B41" s="60" t="str">
        <f t="shared" si="3"/>
        <v>02 Закупки, превышающие финансовый год</v>
      </c>
      <c r="C41" s="31">
        <v>256</v>
      </c>
      <c r="D41" s="31" t="s">
        <v>3055</v>
      </c>
      <c r="E41" s="96" t="s">
        <v>3055</v>
      </c>
      <c r="F41" s="38" t="s">
        <v>33445</v>
      </c>
      <c r="G41" s="38" t="s">
        <v>33502</v>
      </c>
      <c r="H41" s="36" t="s">
        <v>38074</v>
      </c>
      <c r="I41" s="33" t="s">
        <v>39858</v>
      </c>
      <c r="J41" s="33" t="s">
        <v>38942</v>
      </c>
      <c r="K41" s="33" t="s">
        <v>39859</v>
      </c>
      <c r="L41" s="33" t="s">
        <v>38994</v>
      </c>
      <c r="M41" s="38" t="s">
        <v>35832</v>
      </c>
      <c r="N41" s="98" t="s">
        <v>34005</v>
      </c>
      <c r="O41" s="38" t="s">
        <v>35586</v>
      </c>
      <c r="P41" s="23">
        <v>15</v>
      </c>
      <c r="Q41" s="23">
        <v>1100</v>
      </c>
      <c r="R41" s="34">
        <f t="shared" si="4"/>
        <v>16500</v>
      </c>
      <c r="S41" s="35">
        <f t="shared" si="5"/>
        <v>17655</v>
      </c>
      <c r="T41" s="35">
        <f t="shared" si="5"/>
        <v>18890.850000000002</v>
      </c>
      <c r="U41" s="38" t="s">
        <v>32640</v>
      </c>
      <c r="V41" s="32" t="s">
        <v>39410</v>
      </c>
      <c r="W41" s="102" t="s">
        <v>9568</v>
      </c>
      <c r="X41" s="32">
        <v>0</v>
      </c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8"/>
      <c r="BP41" s="18"/>
      <c r="BQ41" s="18"/>
      <c r="BR41" s="18"/>
      <c r="BS41" s="18"/>
      <c r="BT41" s="18"/>
      <c r="BU41" s="18"/>
      <c r="BV41" s="18"/>
      <c r="BW41" s="18"/>
      <c r="BX41" s="18"/>
      <c r="BY41" s="18"/>
      <c r="BZ41" s="18"/>
      <c r="CA41" s="18"/>
      <c r="CB41" s="18"/>
      <c r="CC41" s="18"/>
      <c r="CD41" s="18"/>
      <c r="CE41" s="18"/>
      <c r="CF41" s="18"/>
    </row>
    <row r="42" spans="1:84" ht="33.75" customHeight="1">
      <c r="A42" s="32">
        <v>31</v>
      </c>
      <c r="B42" s="60" t="str">
        <f t="shared" si="3"/>
        <v>02 Закупки, превышающие финансовый год</v>
      </c>
      <c r="C42" s="31">
        <v>256</v>
      </c>
      <c r="D42" s="31" t="s">
        <v>3055</v>
      </c>
      <c r="E42" s="96" t="s">
        <v>3055</v>
      </c>
      <c r="F42" s="38" t="s">
        <v>33445</v>
      </c>
      <c r="G42" s="38" t="s">
        <v>33502</v>
      </c>
      <c r="H42" s="37" t="s">
        <v>38412</v>
      </c>
      <c r="I42" s="38" t="s">
        <v>39860</v>
      </c>
      <c r="J42" s="38" t="s">
        <v>38906</v>
      </c>
      <c r="K42" s="33" t="s">
        <v>39861</v>
      </c>
      <c r="L42" s="33" t="s">
        <v>38916</v>
      </c>
      <c r="M42" s="38" t="s">
        <v>35832</v>
      </c>
      <c r="N42" s="98" t="s">
        <v>34005</v>
      </c>
      <c r="O42" s="38" t="s">
        <v>35586</v>
      </c>
      <c r="P42" s="23">
        <v>953</v>
      </c>
      <c r="Q42" s="23">
        <v>100</v>
      </c>
      <c r="R42" s="34">
        <f t="shared" si="4"/>
        <v>95300</v>
      </c>
      <c r="S42" s="35">
        <f t="shared" si="5"/>
        <v>101971</v>
      </c>
      <c r="T42" s="35">
        <f t="shared" si="5"/>
        <v>109108.97</v>
      </c>
      <c r="U42" s="38" t="s">
        <v>32640</v>
      </c>
      <c r="V42" s="32" t="s">
        <v>39410</v>
      </c>
      <c r="W42" s="102" t="s">
        <v>9568</v>
      </c>
      <c r="X42" s="32">
        <v>0</v>
      </c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8"/>
      <c r="BP42" s="18"/>
      <c r="BQ42" s="18"/>
      <c r="BR42" s="18"/>
      <c r="BS42" s="18"/>
      <c r="BT42" s="18"/>
      <c r="BU42" s="18"/>
      <c r="BV42" s="18"/>
      <c r="BW42" s="18"/>
      <c r="BX42" s="18"/>
      <c r="BY42" s="18"/>
      <c r="BZ42" s="18"/>
      <c r="CA42" s="18"/>
      <c r="CB42" s="18"/>
      <c r="CC42" s="18"/>
      <c r="CD42" s="18"/>
      <c r="CE42" s="18"/>
      <c r="CF42" s="18"/>
    </row>
    <row r="43" spans="1:84" ht="33.75" customHeight="1">
      <c r="A43" s="32">
        <v>32</v>
      </c>
      <c r="B43" s="60" t="str">
        <f t="shared" si="3"/>
        <v>02 Закупки, превышающие финансовый год</v>
      </c>
      <c r="C43" s="31">
        <v>256</v>
      </c>
      <c r="D43" s="31" t="s">
        <v>3055</v>
      </c>
      <c r="E43" s="96" t="s">
        <v>3055</v>
      </c>
      <c r="F43" s="38" t="s">
        <v>33445</v>
      </c>
      <c r="G43" s="38" t="s">
        <v>33502</v>
      </c>
      <c r="H43" s="38" t="s">
        <v>34695</v>
      </c>
      <c r="I43" s="38" t="s">
        <v>39862</v>
      </c>
      <c r="J43" s="38" t="s">
        <v>38964</v>
      </c>
      <c r="K43" s="38" t="s">
        <v>39863</v>
      </c>
      <c r="L43" s="38" t="s">
        <v>38965</v>
      </c>
      <c r="M43" s="38" t="s">
        <v>35832</v>
      </c>
      <c r="N43" s="98" t="s">
        <v>34005</v>
      </c>
      <c r="O43" s="38" t="s">
        <v>35537</v>
      </c>
      <c r="P43" s="23">
        <v>1057</v>
      </c>
      <c r="Q43" s="23">
        <v>133</v>
      </c>
      <c r="R43" s="34">
        <f t="shared" si="4"/>
        <v>140581</v>
      </c>
      <c r="S43" s="35">
        <f t="shared" si="5"/>
        <v>150421.67000000001</v>
      </c>
      <c r="T43" s="35">
        <f t="shared" si="5"/>
        <v>160951.18690000003</v>
      </c>
      <c r="U43" s="38" t="s">
        <v>32640</v>
      </c>
      <c r="V43" s="32" t="s">
        <v>39410</v>
      </c>
      <c r="W43" s="102" t="s">
        <v>9568</v>
      </c>
      <c r="X43" s="32">
        <v>0</v>
      </c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  <c r="BO43" s="18"/>
      <c r="BP43" s="18"/>
      <c r="BQ43" s="18"/>
      <c r="BR43" s="18"/>
      <c r="BS43" s="18"/>
      <c r="BT43" s="18"/>
      <c r="BU43" s="18"/>
      <c r="BV43" s="18"/>
      <c r="BW43" s="18"/>
      <c r="BX43" s="18"/>
      <c r="BY43" s="18"/>
      <c r="BZ43" s="18"/>
      <c r="CA43" s="18"/>
      <c r="CB43" s="18"/>
      <c r="CC43" s="18"/>
      <c r="CD43" s="18"/>
      <c r="CE43" s="18"/>
      <c r="CF43" s="18"/>
    </row>
    <row r="44" spans="1:84" ht="33.75" customHeight="1" thickBot="1">
      <c r="A44" s="32">
        <v>33</v>
      </c>
      <c r="B44" s="60" t="str">
        <f t="shared" si="3"/>
        <v>02 Закупки, превышающие финансовый год</v>
      </c>
      <c r="C44" s="31">
        <v>256</v>
      </c>
      <c r="D44" s="31" t="s">
        <v>3055</v>
      </c>
      <c r="E44" s="96" t="s">
        <v>3055</v>
      </c>
      <c r="F44" s="38" t="s">
        <v>33445</v>
      </c>
      <c r="G44" s="38" t="s">
        <v>33502</v>
      </c>
      <c r="H44" s="32" t="s">
        <v>37614</v>
      </c>
      <c r="I44" s="33" t="s">
        <v>38907</v>
      </c>
      <c r="J44" s="33" t="s">
        <v>38907</v>
      </c>
      <c r="K44" s="76" t="s">
        <v>39864</v>
      </c>
      <c r="L44" s="32" t="s">
        <v>38921</v>
      </c>
      <c r="M44" s="38" t="s">
        <v>35832</v>
      </c>
      <c r="N44" s="98" t="s">
        <v>34005</v>
      </c>
      <c r="O44" s="38" t="s">
        <v>35586</v>
      </c>
      <c r="P44" s="23">
        <v>168</v>
      </c>
      <c r="Q44" s="23">
        <v>700</v>
      </c>
      <c r="R44" s="34">
        <f t="shared" si="4"/>
        <v>117600</v>
      </c>
      <c r="S44" s="35">
        <f t="shared" si="5"/>
        <v>125832.00000000001</v>
      </c>
      <c r="T44" s="35">
        <f t="shared" si="5"/>
        <v>134640.24000000002</v>
      </c>
      <c r="U44" s="38" t="s">
        <v>32640</v>
      </c>
      <c r="V44" s="32" t="s">
        <v>39410</v>
      </c>
      <c r="W44" s="102" t="s">
        <v>9568</v>
      </c>
      <c r="X44" s="32">
        <v>0</v>
      </c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8"/>
      <c r="BP44" s="18"/>
      <c r="BQ44" s="18"/>
      <c r="BR44" s="18"/>
      <c r="BS44" s="18"/>
      <c r="BT44" s="18"/>
      <c r="BU44" s="18"/>
      <c r="BV44" s="18"/>
      <c r="BW44" s="18"/>
      <c r="BX44" s="18"/>
      <c r="BY44" s="18"/>
      <c r="BZ44" s="18"/>
      <c r="CA44" s="18"/>
      <c r="CB44" s="18"/>
      <c r="CC44" s="18"/>
      <c r="CD44" s="18"/>
      <c r="CE44" s="18"/>
      <c r="CF44" s="18"/>
    </row>
    <row r="45" spans="1:84" ht="33.75" customHeight="1" thickBot="1">
      <c r="A45" s="32">
        <v>34</v>
      </c>
      <c r="B45" s="60" t="str">
        <f t="shared" si="3"/>
        <v>02 Закупки, превышающие финансовый год</v>
      </c>
      <c r="C45" s="31">
        <v>256</v>
      </c>
      <c r="D45" s="31" t="s">
        <v>3055</v>
      </c>
      <c r="E45" s="96" t="s">
        <v>3055</v>
      </c>
      <c r="F45" s="38" t="s">
        <v>33445</v>
      </c>
      <c r="G45" s="38" t="s">
        <v>33502</v>
      </c>
      <c r="H45" s="32" t="s">
        <v>33197</v>
      </c>
      <c r="I45" s="33" t="s">
        <v>39005</v>
      </c>
      <c r="J45" s="33" t="s">
        <v>39005</v>
      </c>
      <c r="K45" s="76" t="s">
        <v>39865</v>
      </c>
      <c r="L45" s="32" t="s">
        <v>39006</v>
      </c>
      <c r="M45" s="38" t="s">
        <v>35832</v>
      </c>
      <c r="N45" s="98" t="s">
        <v>34005</v>
      </c>
      <c r="O45" s="38" t="s">
        <v>35586</v>
      </c>
      <c r="P45" s="23">
        <v>7</v>
      </c>
      <c r="Q45" s="23">
        <v>380</v>
      </c>
      <c r="R45" s="34">
        <f t="shared" si="4"/>
        <v>2660</v>
      </c>
      <c r="S45" s="35">
        <f t="shared" si="5"/>
        <v>2846.2000000000003</v>
      </c>
      <c r="T45" s="35">
        <f t="shared" si="5"/>
        <v>3045.4340000000007</v>
      </c>
      <c r="U45" s="38" t="s">
        <v>32640</v>
      </c>
      <c r="V45" s="32" t="s">
        <v>39410</v>
      </c>
      <c r="W45" s="102" t="s">
        <v>9568</v>
      </c>
      <c r="X45" s="32">
        <v>0</v>
      </c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8"/>
      <c r="BP45" s="18"/>
      <c r="BQ45" s="18"/>
      <c r="BR45" s="18"/>
      <c r="BS45" s="18"/>
      <c r="BT45" s="18"/>
      <c r="BU45" s="18"/>
      <c r="BV45" s="18"/>
      <c r="BW45" s="18"/>
      <c r="BX45" s="18"/>
      <c r="BY45" s="18"/>
      <c r="BZ45" s="18"/>
      <c r="CA45" s="18"/>
      <c r="CB45" s="18"/>
      <c r="CC45" s="18"/>
      <c r="CD45" s="18"/>
      <c r="CE45" s="18"/>
      <c r="CF45" s="18"/>
    </row>
    <row r="46" spans="1:84" ht="33.75" customHeight="1" thickBot="1">
      <c r="A46" s="32">
        <v>35</v>
      </c>
      <c r="B46" s="60" t="str">
        <f t="shared" si="3"/>
        <v>02 Закупки, превышающие финансовый год</v>
      </c>
      <c r="C46" s="31">
        <v>256</v>
      </c>
      <c r="D46" s="31" t="s">
        <v>3055</v>
      </c>
      <c r="E46" s="96" t="s">
        <v>3055</v>
      </c>
      <c r="F46" s="38" t="s">
        <v>33445</v>
      </c>
      <c r="G46" s="38" t="s">
        <v>33502</v>
      </c>
      <c r="H46" s="32" t="s">
        <v>33191</v>
      </c>
      <c r="I46" s="33" t="s">
        <v>39866</v>
      </c>
      <c r="J46" s="33" t="s">
        <v>38953</v>
      </c>
      <c r="K46" s="162" t="s">
        <v>39834</v>
      </c>
      <c r="L46" s="32" t="s">
        <v>38954</v>
      </c>
      <c r="M46" s="38" t="s">
        <v>35832</v>
      </c>
      <c r="N46" s="98" t="s">
        <v>34005</v>
      </c>
      <c r="O46" s="38" t="s">
        <v>35586</v>
      </c>
      <c r="P46" s="23">
        <v>19</v>
      </c>
      <c r="Q46" s="23">
        <v>300</v>
      </c>
      <c r="R46" s="34">
        <f t="shared" si="4"/>
        <v>5700</v>
      </c>
      <c r="S46" s="35">
        <f t="shared" si="5"/>
        <v>6099</v>
      </c>
      <c r="T46" s="35">
        <f t="shared" si="5"/>
        <v>6525.93</v>
      </c>
      <c r="U46" s="38" t="s">
        <v>32640</v>
      </c>
      <c r="V46" s="32" t="s">
        <v>39410</v>
      </c>
      <c r="W46" s="102" t="s">
        <v>9568</v>
      </c>
      <c r="X46" s="32">
        <v>0</v>
      </c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  <c r="BO46" s="18"/>
      <c r="BP46" s="18"/>
      <c r="BQ46" s="18"/>
      <c r="BR46" s="18"/>
      <c r="BS46" s="18"/>
      <c r="BT46" s="18"/>
      <c r="BU46" s="18"/>
      <c r="BV46" s="18"/>
      <c r="BW46" s="18"/>
      <c r="BX46" s="18"/>
      <c r="BY46" s="18"/>
      <c r="BZ46" s="18"/>
      <c r="CA46" s="18"/>
      <c r="CB46" s="18"/>
      <c r="CC46" s="18"/>
      <c r="CD46" s="18"/>
      <c r="CE46" s="18"/>
      <c r="CF46" s="18"/>
    </row>
    <row r="47" spans="1:84" ht="33.75" customHeight="1">
      <c r="A47" s="32">
        <v>36</v>
      </c>
      <c r="B47" s="60" t="str">
        <f t="shared" si="3"/>
        <v>02 Закупки, превышающие финансовый год</v>
      </c>
      <c r="C47" s="31">
        <v>256</v>
      </c>
      <c r="D47" s="31" t="s">
        <v>3055</v>
      </c>
      <c r="E47" s="96" t="s">
        <v>3055</v>
      </c>
      <c r="F47" s="38" t="s">
        <v>33445</v>
      </c>
      <c r="G47" s="38" t="s">
        <v>33502</v>
      </c>
      <c r="H47" s="37" t="s">
        <v>33189</v>
      </c>
      <c r="I47" s="33" t="s">
        <v>39867</v>
      </c>
      <c r="J47" s="33" t="s">
        <v>38930</v>
      </c>
      <c r="K47" s="33" t="s">
        <v>39868</v>
      </c>
      <c r="L47" s="33" t="s">
        <v>38959</v>
      </c>
      <c r="M47" s="38" t="s">
        <v>35832</v>
      </c>
      <c r="N47" s="98" t="s">
        <v>34005</v>
      </c>
      <c r="O47" s="38" t="s">
        <v>35586</v>
      </c>
      <c r="P47" s="23">
        <v>10</v>
      </c>
      <c r="Q47" s="23">
        <v>150</v>
      </c>
      <c r="R47" s="34">
        <f t="shared" si="4"/>
        <v>1500</v>
      </c>
      <c r="S47" s="35">
        <f t="shared" si="5"/>
        <v>1605</v>
      </c>
      <c r="T47" s="35">
        <f t="shared" si="5"/>
        <v>1717.3500000000001</v>
      </c>
      <c r="U47" s="38" t="s">
        <v>32640</v>
      </c>
      <c r="V47" s="32" t="s">
        <v>39410</v>
      </c>
      <c r="W47" s="102" t="s">
        <v>9568</v>
      </c>
      <c r="X47" s="32">
        <v>0</v>
      </c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8"/>
      <c r="BP47" s="18"/>
      <c r="BQ47" s="18"/>
      <c r="BR47" s="18"/>
      <c r="BS47" s="18"/>
      <c r="BT47" s="18"/>
      <c r="BU47" s="18"/>
      <c r="BV47" s="18"/>
      <c r="BW47" s="18"/>
      <c r="BX47" s="18"/>
      <c r="BY47" s="18"/>
      <c r="BZ47" s="18"/>
      <c r="CA47" s="18"/>
      <c r="CB47" s="18"/>
      <c r="CC47" s="18"/>
      <c r="CD47" s="18"/>
      <c r="CE47" s="18"/>
      <c r="CF47" s="18"/>
    </row>
    <row r="48" spans="1:84" ht="33.75" customHeight="1">
      <c r="A48" s="32">
        <v>37</v>
      </c>
      <c r="B48" s="60" t="str">
        <f t="shared" si="3"/>
        <v>02 Закупки, превышающие финансовый год</v>
      </c>
      <c r="C48" s="31">
        <v>256</v>
      </c>
      <c r="D48" s="31" t="s">
        <v>3055</v>
      </c>
      <c r="E48" s="96" t="s">
        <v>3055</v>
      </c>
      <c r="F48" s="38" t="s">
        <v>33445</v>
      </c>
      <c r="G48" s="38" t="s">
        <v>33502</v>
      </c>
      <c r="H48" s="36" t="s">
        <v>35435</v>
      </c>
      <c r="I48" s="33" t="s">
        <v>39869</v>
      </c>
      <c r="J48" s="33" t="s">
        <v>38948</v>
      </c>
      <c r="K48" s="33" t="s">
        <v>39870</v>
      </c>
      <c r="L48" s="33" t="s">
        <v>39007</v>
      </c>
      <c r="M48" s="38" t="s">
        <v>35832</v>
      </c>
      <c r="N48" s="98" t="s">
        <v>34005</v>
      </c>
      <c r="O48" s="38" t="s">
        <v>35586</v>
      </c>
      <c r="P48" s="23">
        <v>1.5</v>
      </c>
      <c r="Q48" s="23">
        <v>2200</v>
      </c>
      <c r="R48" s="34">
        <f t="shared" si="4"/>
        <v>3300</v>
      </c>
      <c r="S48" s="35">
        <f t="shared" si="5"/>
        <v>3531</v>
      </c>
      <c r="T48" s="35">
        <f t="shared" si="5"/>
        <v>3778.17</v>
      </c>
      <c r="U48" s="38" t="s">
        <v>32640</v>
      </c>
      <c r="V48" s="32" t="s">
        <v>39410</v>
      </c>
      <c r="W48" s="102" t="s">
        <v>9568</v>
      </c>
      <c r="X48" s="32">
        <v>0</v>
      </c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8"/>
      <c r="BP48" s="18"/>
      <c r="BQ48" s="18"/>
      <c r="BR48" s="18"/>
      <c r="BS48" s="18"/>
      <c r="BT48" s="18"/>
      <c r="BU48" s="18"/>
      <c r="BV48" s="18"/>
      <c r="BW48" s="18"/>
      <c r="BX48" s="18"/>
      <c r="BY48" s="18"/>
      <c r="BZ48" s="18"/>
      <c r="CA48" s="18"/>
      <c r="CB48" s="18"/>
      <c r="CC48" s="18"/>
      <c r="CD48" s="18"/>
      <c r="CE48" s="18"/>
      <c r="CF48" s="18"/>
    </row>
    <row r="49" spans="1:84" ht="33.75" customHeight="1">
      <c r="A49" s="32">
        <v>38</v>
      </c>
      <c r="B49" s="60" t="str">
        <f t="shared" si="3"/>
        <v>02 Закупки, превышающие финансовый год</v>
      </c>
      <c r="C49" s="31">
        <v>256</v>
      </c>
      <c r="D49" s="31" t="s">
        <v>3055</v>
      </c>
      <c r="E49" s="96" t="s">
        <v>3055</v>
      </c>
      <c r="F49" s="38" t="s">
        <v>33445</v>
      </c>
      <c r="G49" s="38" t="s">
        <v>33502</v>
      </c>
      <c r="H49" s="36" t="s">
        <v>32261</v>
      </c>
      <c r="I49" s="33" t="s">
        <v>39871</v>
      </c>
      <c r="J49" s="33" t="s">
        <v>38941</v>
      </c>
      <c r="K49" s="33" t="s">
        <v>39842</v>
      </c>
      <c r="L49" s="33" t="s">
        <v>38914</v>
      </c>
      <c r="M49" s="38" t="s">
        <v>35832</v>
      </c>
      <c r="N49" s="98" t="s">
        <v>34005</v>
      </c>
      <c r="O49" s="38" t="s">
        <v>35586</v>
      </c>
      <c r="P49" s="23">
        <v>17</v>
      </c>
      <c r="Q49" s="23">
        <v>450</v>
      </c>
      <c r="R49" s="34">
        <f t="shared" si="4"/>
        <v>7650</v>
      </c>
      <c r="S49" s="35">
        <f t="shared" si="5"/>
        <v>8185.5000000000009</v>
      </c>
      <c r="T49" s="35">
        <f t="shared" si="5"/>
        <v>8758.4850000000006</v>
      </c>
      <c r="U49" s="38" t="s">
        <v>32640</v>
      </c>
      <c r="V49" s="32" t="s">
        <v>39410</v>
      </c>
      <c r="W49" s="102" t="s">
        <v>9568</v>
      </c>
      <c r="X49" s="32">
        <v>0</v>
      </c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</row>
    <row r="50" spans="1:84" ht="33.75" customHeight="1">
      <c r="A50" s="32">
        <v>39</v>
      </c>
      <c r="B50" s="60" t="str">
        <f t="shared" si="3"/>
        <v>02 Закупки, превышающие финансовый год</v>
      </c>
      <c r="C50" s="31">
        <v>256</v>
      </c>
      <c r="D50" s="31" t="s">
        <v>3055</v>
      </c>
      <c r="E50" s="96" t="s">
        <v>3055</v>
      </c>
      <c r="F50" s="38" t="s">
        <v>33445</v>
      </c>
      <c r="G50" s="38" t="s">
        <v>33502</v>
      </c>
      <c r="H50" s="36" t="s">
        <v>36146</v>
      </c>
      <c r="I50" s="33" t="s">
        <v>39872</v>
      </c>
      <c r="J50" s="33" t="s">
        <v>39009</v>
      </c>
      <c r="K50" s="33" t="s">
        <v>39873</v>
      </c>
      <c r="L50" s="33" t="s">
        <v>39008</v>
      </c>
      <c r="M50" s="38" t="s">
        <v>35832</v>
      </c>
      <c r="N50" s="98" t="s">
        <v>34005</v>
      </c>
      <c r="O50" s="38" t="s">
        <v>35586</v>
      </c>
      <c r="P50" s="23">
        <v>527</v>
      </c>
      <c r="Q50" s="23">
        <v>100</v>
      </c>
      <c r="R50" s="34">
        <f t="shared" si="4"/>
        <v>52700</v>
      </c>
      <c r="S50" s="35">
        <f t="shared" si="5"/>
        <v>56389</v>
      </c>
      <c r="T50" s="35">
        <f t="shared" si="5"/>
        <v>60336.23</v>
      </c>
      <c r="U50" s="38" t="s">
        <v>32640</v>
      </c>
      <c r="V50" s="32" t="s">
        <v>39410</v>
      </c>
      <c r="W50" s="102" t="s">
        <v>9568</v>
      </c>
      <c r="X50" s="32">
        <v>0</v>
      </c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8"/>
      <c r="BP50" s="18"/>
      <c r="BQ50" s="18"/>
      <c r="BR50" s="18"/>
      <c r="BS50" s="18"/>
      <c r="BT50" s="18"/>
      <c r="BU50" s="18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18"/>
    </row>
    <row r="51" spans="1:84" ht="33.75" customHeight="1">
      <c r="A51" s="32">
        <v>40</v>
      </c>
      <c r="B51" s="60" t="str">
        <f t="shared" si="3"/>
        <v>02 Закупки, превышающие финансовый год</v>
      </c>
      <c r="C51" s="31">
        <v>256</v>
      </c>
      <c r="D51" s="31" t="s">
        <v>3055</v>
      </c>
      <c r="E51" s="96" t="s">
        <v>3055</v>
      </c>
      <c r="F51" s="38" t="s">
        <v>33445</v>
      </c>
      <c r="G51" s="38" t="s">
        <v>33502</v>
      </c>
      <c r="H51" s="38" t="s">
        <v>32265</v>
      </c>
      <c r="I51" s="38" t="s">
        <v>39874</v>
      </c>
      <c r="J51" s="38" t="s">
        <v>39018</v>
      </c>
      <c r="K51" s="38" t="s">
        <v>39842</v>
      </c>
      <c r="L51" s="38" t="s">
        <v>38914</v>
      </c>
      <c r="M51" s="38" t="s">
        <v>35832</v>
      </c>
      <c r="N51" s="98" t="s">
        <v>34005</v>
      </c>
      <c r="O51" s="38" t="s">
        <v>35586</v>
      </c>
      <c r="P51" s="23">
        <v>92</v>
      </c>
      <c r="Q51" s="23">
        <v>380</v>
      </c>
      <c r="R51" s="34">
        <f t="shared" si="4"/>
        <v>34960</v>
      </c>
      <c r="S51" s="35">
        <f t="shared" si="5"/>
        <v>37407.200000000004</v>
      </c>
      <c r="T51" s="35">
        <f t="shared" si="5"/>
        <v>40025.704000000005</v>
      </c>
      <c r="U51" s="38" t="s">
        <v>32640</v>
      </c>
      <c r="V51" s="32" t="s">
        <v>39410</v>
      </c>
      <c r="W51" s="102" t="s">
        <v>9568</v>
      </c>
      <c r="X51" s="32">
        <v>0</v>
      </c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8"/>
      <c r="BP51" s="18"/>
      <c r="BQ51" s="18"/>
      <c r="BR51" s="18"/>
      <c r="BS51" s="18"/>
      <c r="BT51" s="18"/>
      <c r="BU51" s="18"/>
      <c r="BV51" s="18"/>
      <c r="BW51" s="18"/>
      <c r="BX51" s="18"/>
      <c r="BY51" s="18"/>
      <c r="BZ51" s="18"/>
      <c r="CA51" s="18"/>
      <c r="CB51" s="18"/>
      <c r="CC51" s="18"/>
      <c r="CD51" s="18"/>
      <c r="CE51" s="18"/>
      <c r="CF51" s="18"/>
    </row>
    <row r="52" spans="1:84" ht="33.75" customHeight="1">
      <c r="A52" s="32">
        <v>41</v>
      </c>
      <c r="B52" s="60" t="str">
        <f t="shared" si="3"/>
        <v>02 Закупки, превышающие финансовый год</v>
      </c>
      <c r="C52" s="31">
        <v>256</v>
      </c>
      <c r="D52" s="31" t="s">
        <v>3055</v>
      </c>
      <c r="E52" s="96" t="s">
        <v>3055</v>
      </c>
      <c r="F52" s="38" t="s">
        <v>33445</v>
      </c>
      <c r="G52" s="38" t="s">
        <v>33502</v>
      </c>
      <c r="H52" s="37" t="s">
        <v>33060</v>
      </c>
      <c r="I52" s="31" t="s">
        <v>39875</v>
      </c>
      <c r="J52" s="38" t="s">
        <v>38919</v>
      </c>
      <c r="K52" s="31" t="s">
        <v>39876</v>
      </c>
      <c r="L52" s="31" t="s">
        <v>38920</v>
      </c>
      <c r="M52" s="38" t="s">
        <v>35832</v>
      </c>
      <c r="N52" s="98" t="s">
        <v>34005</v>
      </c>
      <c r="O52" s="38" t="s">
        <v>35586</v>
      </c>
      <c r="P52" s="23">
        <v>251</v>
      </c>
      <c r="Q52" s="23">
        <v>730</v>
      </c>
      <c r="R52" s="34">
        <f t="shared" si="4"/>
        <v>183230</v>
      </c>
      <c r="S52" s="35">
        <f t="shared" si="5"/>
        <v>196056.1</v>
      </c>
      <c r="T52" s="35">
        <f t="shared" si="5"/>
        <v>209780.02700000003</v>
      </c>
      <c r="U52" s="38" t="s">
        <v>32640</v>
      </c>
      <c r="V52" s="32" t="s">
        <v>39410</v>
      </c>
      <c r="W52" s="102" t="s">
        <v>9568</v>
      </c>
      <c r="X52" s="32">
        <v>0</v>
      </c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</row>
    <row r="53" spans="1:84" ht="33.75" customHeight="1">
      <c r="A53" s="32">
        <v>42</v>
      </c>
      <c r="B53" s="60" t="str">
        <f t="shared" si="3"/>
        <v>02 Закупки, превышающие финансовый год</v>
      </c>
      <c r="C53" s="31">
        <v>256</v>
      </c>
      <c r="D53" s="31" t="s">
        <v>3055</v>
      </c>
      <c r="E53" s="96" t="s">
        <v>3055</v>
      </c>
      <c r="F53" s="38" t="s">
        <v>33445</v>
      </c>
      <c r="G53" s="38" t="s">
        <v>33502</v>
      </c>
      <c r="H53" s="36" t="s">
        <v>34985</v>
      </c>
      <c r="I53" s="33" t="s">
        <v>38998</v>
      </c>
      <c r="J53" s="33" t="s">
        <v>38998</v>
      </c>
      <c r="K53" s="33" t="s">
        <v>39877</v>
      </c>
      <c r="L53" s="33" t="s">
        <v>38999</v>
      </c>
      <c r="M53" s="38" t="s">
        <v>35832</v>
      </c>
      <c r="N53" s="98" t="s">
        <v>34005</v>
      </c>
      <c r="O53" s="38" t="s">
        <v>35586</v>
      </c>
      <c r="P53" s="23">
        <v>7</v>
      </c>
      <c r="Q53" s="23">
        <v>400</v>
      </c>
      <c r="R53" s="34">
        <f t="shared" si="4"/>
        <v>2800</v>
      </c>
      <c r="S53" s="35">
        <f t="shared" si="5"/>
        <v>2996</v>
      </c>
      <c r="T53" s="35">
        <f t="shared" si="5"/>
        <v>3205.7200000000003</v>
      </c>
      <c r="U53" s="38" t="s">
        <v>32640</v>
      </c>
      <c r="V53" s="32" t="s">
        <v>39410</v>
      </c>
      <c r="W53" s="102" t="s">
        <v>9568</v>
      </c>
      <c r="X53" s="32">
        <v>0</v>
      </c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</row>
    <row r="54" spans="1:84" ht="33.75" customHeight="1">
      <c r="A54" s="32">
        <v>43</v>
      </c>
      <c r="B54" s="60" t="str">
        <f t="shared" si="3"/>
        <v>02 Закупки, превышающие финансовый год</v>
      </c>
      <c r="C54" s="31">
        <v>256</v>
      </c>
      <c r="D54" s="31" t="s">
        <v>3055</v>
      </c>
      <c r="E54" s="96" t="s">
        <v>3055</v>
      </c>
      <c r="F54" s="38" t="s">
        <v>33445</v>
      </c>
      <c r="G54" s="38" t="s">
        <v>33502</v>
      </c>
      <c r="H54" s="37" t="s">
        <v>33215</v>
      </c>
      <c r="I54" s="33" t="s">
        <v>39878</v>
      </c>
      <c r="J54" s="33" t="s">
        <v>38931</v>
      </c>
      <c r="K54" s="33" t="s">
        <v>39416</v>
      </c>
      <c r="L54" s="33" t="s">
        <v>39416</v>
      </c>
      <c r="M54" s="38" t="s">
        <v>35832</v>
      </c>
      <c r="N54" s="98" t="s">
        <v>34005</v>
      </c>
      <c r="O54" s="38" t="s">
        <v>35586</v>
      </c>
      <c r="P54" s="23">
        <v>21</v>
      </c>
      <c r="Q54" s="23">
        <v>125</v>
      </c>
      <c r="R54" s="34">
        <f t="shared" si="4"/>
        <v>2625</v>
      </c>
      <c r="S54" s="35">
        <f t="shared" si="5"/>
        <v>2808.75</v>
      </c>
      <c r="T54" s="35">
        <f t="shared" si="5"/>
        <v>3005.3625000000002</v>
      </c>
      <c r="U54" s="38" t="s">
        <v>32640</v>
      </c>
      <c r="V54" s="32" t="s">
        <v>39410</v>
      </c>
      <c r="W54" s="102" t="s">
        <v>9568</v>
      </c>
      <c r="X54" s="32">
        <v>0</v>
      </c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8"/>
      <c r="BP54" s="18"/>
      <c r="BQ54" s="18"/>
      <c r="BR54" s="18"/>
      <c r="BS54" s="18"/>
      <c r="BT54" s="18"/>
      <c r="BU54" s="18"/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</row>
    <row r="55" spans="1:84" ht="33.75" customHeight="1">
      <c r="A55" s="32">
        <v>44</v>
      </c>
      <c r="B55" s="60" t="str">
        <f t="shared" si="3"/>
        <v>02 Закупки, превышающие финансовый год</v>
      </c>
      <c r="C55" s="31">
        <v>256</v>
      </c>
      <c r="D55" s="31" t="s">
        <v>3055</v>
      </c>
      <c r="E55" s="96" t="s">
        <v>3055</v>
      </c>
      <c r="F55" s="38" t="s">
        <v>33445</v>
      </c>
      <c r="G55" s="38" t="s">
        <v>33502</v>
      </c>
      <c r="H55" s="36" t="s">
        <v>35489</v>
      </c>
      <c r="I55" s="33" t="s">
        <v>39879</v>
      </c>
      <c r="J55" s="33" t="s">
        <v>38943</v>
      </c>
      <c r="K55" s="33" t="s">
        <v>39880</v>
      </c>
      <c r="L55" s="33" t="s">
        <v>38997</v>
      </c>
      <c r="M55" s="38" t="s">
        <v>35832</v>
      </c>
      <c r="N55" s="98" t="s">
        <v>34005</v>
      </c>
      <c r="O55" s="38" t="s">
        <v>35586</v>
      </c>
      <c r="P55" s="23">
        <v>32</v>
      </c>
      <c r="Q55" s="23">
        <v>1000</v>
      </c>
      <c r="R55" s="34">
        <f t="shared" si="4"/>
        <v>32000</v>
      </c>
      <c r="S55" s="35">
        <f t="shared" si="5"/>
        <v>34240</v>
      </c>
      <c r="T55" s="35">
        <f t="shared" si="5"/>
        <v>36636.800000000003</v>
      </c>
      <c r="U55" s="38" t="s">
        <v>32640</v>
      </c>
      <c r="V55" s="32" t="s">
        <v>39410</v>
      </c>
      <c r="W55" s="102" t="s">
        <v>9568</v>
      </c>
      <c r="X55" s="32">
        <v>0</v>
      </c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8"/>
      <c r="BP55" s="18"/>
      <c r="BQ55" s="18"/>
      <c r="BR55" s="18"/>
      <c r="BS55" s="18"/>
      <c r="BT55" s="18"/>
      <c r="BU55" s="18"/>
      <c r="BV55" s="18"/>
      <c r="BW55" s="18"/>
      <c r="BX55" s="18"/>
      <c r="BY55" s="18"/>
      <c r="BZ55" s="18"/>
      <c r="CA55" s="18"/>
      <c r="CB55" s="18"/>
      <c r="CC55" s="18"/>
      <c r="CD55" s="18"/>
      <c r="CE55" s="18"/>
      <c r="CF55" s="18"/>
    </row>
    <row r="56" spans="1:84" ht="40.5" customHeight="1">
      <c r="A56" s="32">
        <v>45</v>
      </c>
      <c r="B56" s="60" t="str">
        <f t="shared" si="3"/>
        <v>02 Закупки, превышающие финансовый год</v>
      </c>
      <c r="C56" s="31">
        <v>256</v>
      </c>
      <c r="D56" s="31" t="s">
        <v>3055</v>
      </c>
      <c r="E56" s="96" t="s">
        <v>3055</v>
      </c>
      <c r="F56" s="38" t="s">
        <v>33445</v>
      </c>
      <c r="G56" s="38" t="s">
        <v>33502</v>
      </c>
      <c r="H56" s="37" t="s">
        <v>33053</v>
      </c>
      <c r="I56" s="38" t="s">
        <v>39881</v>
      </c>
      <c r="J56" s="38" t="s">
        <v>38962</v>
      </c>
      <c r="K56" s="33" t="s">
        <v>39882</v>
      </c>
      <c r="L56" s="33" t="s">
        <v>38963</v>
      </c>
      <c r="M56" s="38" t="s">
        <v>35832</v>
      </c>
      <c r="N56" s="98" t="s">
        <v>34005</v>
      </c>
      <c r="O56" s="38" t="s">
        <v>35537</v>
      </c>
      <c r="P56" s="23">
        <v>1580</v>
      </c>
      <c r="Q56" s="23">
        <v>125</v>
      </c>
      <c r="R56" s="34">
        <f t="shared" si="4"/>
        <v>197500</v>
      </c>
      <c r="S56" s="35">
        <f t="shared" si="5"/>
        <v>211325</v>
      </c>
      <c r="T56" s="35">
        <f t="shared" si="5"/>
        <v>226117.75</v>
      </c>
      <c r="U56" s="38" t="s">
        <v>32640</v>
      </c>
      <c r="V56" s="32" t="s">
        <v>39410</v>
      </c>
      <c r="W56" s="102" t="s">
        <v>9568</v>
      </c>
      <c r="X56" s="32">
        <v>0</v>
      </c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8"/>
      <c r="BP56" s="18"/>
      <c r="BQ56" s="18"/>
      <c r="BR56" s="18"/>
      <c r="BS56" s="18"/>
      <c r="BT56" s="18"/>
      <c r="BU56" s="18"/>
      <c r="BV56" s="18"/>
      <c r="BW56" s="18"/>
      <c r="BX56" s="18"/>
      <c r="BY56" s="18"/>
      <c r="BZ56" s="18"/>
      <c r="CA56" s="18"/>
      <c r="CB56" s="18"/>
      <c r="CC56" s="18"/>
      <c r="CD56" s="18"/>
      <c r="CE56" s="18"/>
      <c r="CF56" s="18"/>
    </row>
    <row r="57" spans="1:84" ht="33.75" customHeight="1">
      <c r="A57" s="32">
        <v>46</v>
      </c>
      <c r="B57" s="60" t="str">
        <f t="shared" si="3"/>
        <v>02 Закупки, превышающие финансовый год</v>
      </c>
      <c r="C57" s="31">
        <v>256</v>
      </c>
      <c r="D57" s="31" t="s">
        <v>3055</v>
      </c>
      <c r="E57" s="96" t="s">
        <v>3055</v>
      </c>
      <c r="F57" s="38" t="s">
        <v>33445</v>
      </c>
      <c r="G57" s="38" t="s">
        <v>33502</v>
      </c>
      <c r="H57" s="36" t="s">
        <v>36142</v>
      </c>
      <c r="I57" s="33" t="s">
        <v>39883</v>
      </c>
      <c r="J57" s="33" t="s">
        <v>39010</v>
      </c>
      <c r="K57" s="33" t="s">
        <v>39011</v>
      </c>
      <c r="L57" s="33" t="s">
        <v>39011</v>
      </c>
      <c r="M57" s="38" t="s">
        <v>35832</v>
      </c>
      <c r="N57" s="98" t="s">
        <v>34005</v>
      </c>
      <c r="O57" s="38" t="s">
        <v>35586</v>
      </c>
      <c r="P57" s="23">
        <v>670</v>
      </c>
      <c r="Q57" s="23">
        <v>100</v>
      </c>
      <c r="R57" s="34">
        <f t="shared" si="4"/>
        <v>67000</v>
      </c>
      <c r="S57" s="35">
        <f t="shared" si="5"/>
        <v>71690</v>
      </c>
      <c r="T57" s="35">
        <f t="shared" si="5"/>
        <v>76708.3</v>
      </c>
      <c r="U57" s="38" t="s">
        <v>32640</v>
      </c>
      <c r="V57" s="32" t="s">
        <v>39410</v>
      </c>
      <c r="W57" s="102" t="s">
        <v>9568</v>
      </c>
      <c r="X57" s="32">
        <v>0</v>
      </c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8"/>
      <c r="BQ57" s="18"/>
      <c r="BR57" s="18"/>
      <c r="BS57" s="18"/>
      <c r="BT57" s="18"/>
      <c r="BU57" s="18"/>
      <c r="BV57" s="18"/>
      <c r="BW57" s="18"/>
      <c r="BX57" s="18"/>
      <c r="BY57" s="18"/>
      <c r="BZ57" s="18"/>
      <c r="CA57" s="18"/>
      <c r="CB57" s="18"/>
      <c r="CC57" s="18"/>
      <c r="CD57" s="18"/>
      <c r="CE57" s="18"/>
      <c r="CF57" s="18"/>
    </row>
    <row r="58" spans="1:84" ht="33.75" customHeight="1">
      <c r="A58" s="32">
        <v>47</v>
      </c>
      <c r="B58" s="60" t="str">
        <f t="shared" si="3"/>
        <v>02 Закупки, превышающие финансовый год</v>
      </c>
      <c r="C58" s="31">
        <v>256</v>
      </c>
      <c r="D58" s="31" t="s">
        <v>3055</v>
      </c>
      <c r="E58" s="96" t="s">
        <v>3055</v>
      </c>
      <c r="F58" s="38" t="s">
        <v>33445</v>
      </c>
      <c r="G58" s="38" t="s">
        <v>33502</v>
      </c>
      <c r="H58" s="31" t="s">
        <v>34769</v>
      </c>
      <c r="I58" s="31" t="s">
        <v>38968</v>
      </c>
      <c r="J58" s="31" t="s">
        <v>38968</v>
      </c>
      <c r="K58" s="33" t="s">
        <v>39884</v>
      </c>
      <c r="L58" s="33" t="s">
        <v>39028</v>
      </c>
      <c r="M58" s="38" t="s">
        <v>35832</v>
      </c>
      <c r="N58" s="98" t="s">
        <v>34005</v>
      </c>
      <c r="O58" s="38" t="s">
        <v>35586</v>
      </c>
      <c r="P58" s="23">
        <v>772</v>
      </c>
      <c r="Q58" s="23">
        <v>1000</v>
      </c>
      <c r="R58" s="34">
        <f t="shared" si="4"/>
        <v>772000</v>
      </c>
      <c r="S58" s="35">
        <f t="shared" si="5"/>
        <v>826040</v>
      </c>
      <c r="T58" s="35">
        <f t="shared" si="5"/>
        <v>883862.8</v>
      </c>
      <c r="U58" s="38" t="s">
        <v>32640</v>
      </c>
      <c r="V58" s="32" t="s">
        <v>39410</v>
      </c>
      <c r="W58" s="102" t="s">
        <v>9568</v>
      </c>
      <c r="X58" s="32">
        <v>0</v>
      </c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18"/>
      <c r="BU58" s="18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</row>
    <row r="59" spans="1:84" ht="45" customHeight="1">
      <c r="A59" s="32">
        <v>48</v>
      </c>
      <c r="B59" s="60" t="str">
        <f t="shared" ref="B59:B85" si="6">$B$25</f>
        <v>02 Закупки, превышающие финансовый год</v>
      </c>
      <c r="C59" s="31">
        <v>256</v>
      </c>
      <c r="D59" s="31" t="s">
        <v>3055</v>
      </c>
      <c r="E59" s="96" t="s">
        <v>3055</v>
      </c>
      <c r="F59" s="38" t="s">
        <v>33445</v>
      </c>
      <c r="G59" s="38" t="s">
        <v>33502</v>
      </c>
      <c r="H59" s="37" t="s">
        <v>34784</v>
      </c>
      <c r="I59" s="31" t="s">
        <v>39885</v>
      </c>
      <c r="J59" s="38" t="s">
        <v>38903</v>
      </c>
      <c r="K59" s="31" t="s">
        <v>39886</v>
      </c>
      <c r="L59" s="31" t="s">
        <v>39023</v>
      </c>
      <c r="M59" s="38" t="s">
        <v>35832</v>
      </c>
      <c r="N59" s="98" t="s">
        <v>34005</v>
      </c>
      <c r="O59" s="38" t="s">
        <v>35586</v>
      </c>
      <c r="P59" s="23">
        <v>256</v>
      </c>
      <c r="Q59" s="23">
        <v>610</v>
      </c>
      <c r="R59" s="34">
        <f t="shared" si="4"/>
        <v>156160</v>
      </c>
      <c r="S59" s="35">
        <f t="shared" si="5"/>
        <v>167091.20000000001</v>
      </c>
      <c r="T59" s="35">
        <f t="shared" si="5"/>
        <v>178787.58400000003</v>
      </c>
      <c r="U59" s="38" t="s">
        <v>32640</v>
      </c>
      <c r="V59" s="32" t="s">
        <v>39410</v>
      </c>
      <c r="W59" s="102" t="s">
        <v>9568</v>
      </c>
      <c r="X59" s="32">
        <v>0</v>
      </c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</row>
    <row r="60" spans="1:84" ht="35.25" customHeight="1">
      <c r="A60" s="32">
        <v>49</v>
      </c>
      <c r="B60" s="60" t="str">
        <f t="shared" si="6"/>
        <v>02 Закупки, превышающие финансовый год</v>
      </c>
      <c r="C60" s="31">
        <v>256</v>
      </c>
      <c r="D60" s="31" t="s">
        <v>3055</v>
      </c>
      <c r="E60" s="96" t="s">
        <v>3055</v>
      </c>
      <c r="F60" s="38" t="s">
        <v>33445</v>
      </c>
      <c r="G60" s="38" t="s">
        <v>33502</v>
      </c>
      <c r="H60" s="37" t="s">
        <v>36136</v>
      </c>
      <c r="I60" s="31" t="s">
        <v>39887</v>
      </c>
      <c r="J60" s="38" t="s">
        <v>38904</v>
      </c>
      <c r="K60" s="33" t="s">
        <v>39842</v>
      </c>
      <c r="L60" s="33" t="s">
        <v>38914</v>
      </c>
      <c r="M60" s="38" t="s">
        <v>35832</v>
      </c>
      <c r="N60" s="98" t="s">
        <v>34005</v>
      </c>
      <c r="O60" s="38" t="s">
        <v>35586</v>
      </c>
      <c r="P60" s="23">
        <v>316</v>
      </c>
      <c r="Q60" s="23">
        <v>730</v>
      </c>
      <c r="R60" s="34">
        <f t="shared" si="4"/>
        <v>230680</v>
      </c>
      <c r="S60" s="35">
        <f t="shared" si="5"/>
        <v>246827.6</v>
      </c>
      <c r="T60" s="35">
        <f t="shared" si="5"/>
        <v>264105.53200000001</v>
      </c>
      <c r="U60" s="38" t="s">
        <v>32640</v>
      </c>
      <c r="V60" s="32" t="s">
        <v>39410</v>
      </c>
      <c r="W60" s="102" t="s">
        <v>9568</v>
      </c>
      <c r="X60" s="32">
        <v>0</v>
      </c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18"/>
    </row>
    <row r="61" spans="1:84" ht="35.25" customHeight="1">
      <c r="A61" s="32">
        <v>50</v>
      </c>
      <c r="B61" s="60" t="str">
        <f t="shared" si="6"/>
        <v>02 Закупки, превышающие финансовый год</v>
      </c>
      <c r="C61" s="31">
        <v>256</v>
      </c>
      <c r="D61" s="31" t="s">
        <v>3055</v>
      </c>
      <c r="E61" s="96" t="s">
        <v>3055</v>
      </c>
      <c r="F61" s="38" t="s">
        <v>33445</v>
      </c>
      <c r="G61" s="38" t="s">
        <v>33502</v>
      </c>
      <c r="H61" s="38" t="s">
        <v>34985</v>
      </c>
      <c r="I61" s="31" t="s">
        <v>39887</v>
      </c>
      <c r="J61" s="38" t="s">
        <v>39002</v>
      </c>
      <c r="K61" s="38" t="s">
        <v>39888</v>
      </c>
      <c r="L61" s="38" t="s">
        <v>39003</v>
      </c>
      <c r="M61" s="38" t="s">
        <v>35832</v>
      </c>
      <c r="N61" s="98" t="s">
        <v>34005</v>
      </c>
      <c r="O61" s="38" t="s">
        <v>35586</v>
      </c>
      <c r="P61" s="23">
        <v>75</v>
      </c>
      <c r="Q61" s="23">
        <v>200</v>
      </c>
      <c r="R61" s="34">
        <f t="shared" si="4"/>
        <v>15000</v>
      </c>
      <c r="S61" s="35">
        <f t="shared" si="5"/>
        <v>16050.000000000002</v>
      </c>
      <c r="T61" s="35">
        <f t="shared" si="5"/>
        <v>17173.500000000004</v>
      </c>
      <c r="U61" s="38" t="s">
        <v>32640</v>
      </c>
      <c r="V61" s="32" t="s">
        <v>39410</v>
      </c>
      <c r="W61" s="102" t="s">
        <v>9568</v>
      </c>
      <c r="X61" s="32">
        <v>0</v>
      </c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18"/>
      <c r="BY61" s="18"/>
      <c r="BZ61" s="18"/>
      <c r="CA61" s="18"/>
      <c r="CB61" s="18"/>
      <c r="CC61" s="18"/>
      <c r="CD61" s="18"/>
      <c r="CE61" s="18"/>
      <c r="CF61" s="18"/>
    </row>
    <row r="62" spans="1:84" ht="35.25" customHeight="1">
      <c r="A62" s="32">
        <v>51</v>
      </c>
      <c r="B62" s="60" t="str">
        <f t="shared" si="6"/>
        <v>02 Закупки, превышающие финансовый год</v>
      </c>
      <c r="C62" s="31">
        <v>256</v>
      </c>
      <c r="D62" s="31" t="s">
        <v>3055</v>
      </c>
      <c r="E62" s="96" t="s">
        <v>3055</v>
      </c>
      <c r="F62" s="38" t="s">
        <v>33445</v>
      </c>
      <c r="G62" s="38" t="s">
        <v>33502</v>
      </c>
      <c r="H62" s="36" t="s">
        <v>36134</v>
      </c>
      <c r="I62" s="33" t="s">
        <v>39889</v>
      </c>
      <c r="J62" s="33" t="s">
        <v>39000</v>
      </c>
      <c r="K62" s="33" t="s">
        <v>39890</v>
      </c>
      <c r="L62" s="33" t="s">
        <v>39022</v>
      </c>
      <c r="M62" s="38" t="s">
        <v>35832</v>
      </c>
      <c r="N62" s="98" t="s">
        <v>34005</v>
      </c>
      <c r="O62" s="38" t="s">
        <v>35586</v>
      </c>
      <c r="P62" s="23">
        <v>134</v>
      </c>
      <c r="Q62" s="23">
        <v>1200</v>
      </c>
      <c r="R62" s="34">
        <f t="shared" si="4"/>
        <v>160800</v>
      </c>
      <c r="S62" s="35">
        <f t="shared" si="5"/>
        <v>172056</v>
      </c>
      <c r="T62" s="35">
        <f t="shared" si="5"/>
        <v>184099.92</v>
      </c>
      <c r="U62" s="38" t="s">
        <v>32640</v>
      </c>
      <c r="V62" s="32" t="s">
        <v>39410</v>
      </c>
      <c r="W62" s="102" t="s">
        <v>9568</v>
      </c>
      <c r="X62" s="32">
        <v>0</v>
      </c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8"/>
      <c r="BX62" s="18"/>
      <c r="BY62" s="18"/>
      <c r="BZ62" s="18"/>
      <c r="CA62" s="18"/>
      <c r="CB62" s="18"/>
      <c r="CC62" s="18"/>
      <c r="CD62" s="18"/>
      <c r="CE62" s="18"/>
      <c r="CF62" s="18"/>
    </row>
    <row r="63" spans="1:84" ht="35.25" customHeight="1">
      <c r="A63" s="32">
        <v>52</v>
      </c>
      <c r="B63" s="60" t="str">
        <f t="shared" si="6"/>
        <v>02 Закупки, превышающие финансовый год</v>
      </c>
      <c r="C63" s="31">
        <v>256</v>
      </c>
      <c r="D63" s="31" t="s">
        <v>3055</v>
      </c>
      <c r="E63" s="96" t="s">
        <v>3055</v>
      </c>
      <c r="F63" s="38" t="s">
        <v>33445</v>
      </c>
      <c r="G63" s="38" t="s">
        <v>33502</v>
      </c>
      <c r="H63" s="37" t="s">
        <v>36139</v>
      </c>
      <c r="I63" s="38" t="s">
        <v>39891</v>
      </c>
      <c r="J63" s="38" t="s">
        <v>38908</v>
      </c>
      <c r="K63" s="33" t="s">
        <v>39892</v>
      </c>
      <c r="L63" s="33" t="s">
        <v>38922</v>
      </c>
      <c r="M63" s="38" t="s">
        <v>35832</v>
      </c>
      <c r="N63" s="98" t="s">
        <v>34005</v>
      </c>
      <c r="O63" s="38" t="s">
        <v>35586</v>
      </c>
      <c r="P63" s="23">
        <v>302</v>
      </c>
      <c r="Q63" s="23">
        <v>650</v>
      </c>
      <c r="R63" s="34">
        <f t="shared" si="4"/>
        <v>196300</v>
      </c>
      <c r="S63" s="35">
        <f t="shared" si="5"/>
        <v>210041</v>
      </c>
      <c r="T63" s="35">
        <f t="shared" si="5"/>
        <v>224743.87000000002</v>
      </c>
      <c r="U63" s="38" t="s">
        <v>32640</v>
      </c>
      <c r="V63" s="32" t="s">
        <v>39410</v>
      </c>
      <c r="W63" s="102" t="s">
        <v>9568</v>
      </c>
      <c r="X63" s="32">
        <v>0</v>
      </c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18"/>
      <c r="BY63" s="18"/>
      <c r="BZ63" s="18"/>
      <c r="CA63" s="18"/>
      <c r="CB63" s="18"/>
      <c r="CC63" s="18"/>
      <c r="CD63" s="18"/>
      <c r="CE63" s="18"/>
      <c r="CF63" s="18"/>
    </row>
    <row r="64" spans="1:84" ht="35.25" customHeight="1">
      <c r="A64" s="32">
        <v>53</v>
      </c>
      <c r="B64" s="60" t="str">
        <f t="shared" si="6"/>
        <v>02 Закупки, превышающие финансовый год</v>
      </c>
      <c r="C64" s="31">
        <v>256</v>
      </c>
      <c r="D64" s="31" t="s">
        <v>3055</v>
      </c>
      <c r="E64" s="96" t="s">
        <v>3055</v>
      </c>
      <c r="F64" s="38" t="s">
        <v>33445</v>
      </c>
      <c r="G64" s="38" t="s">
        <v>33502</v>
      </c>
      <c r="H64" s="38" t="s">
        <v>35435</v>
      </c>
      <c r="I64" s="38" t="s">
        <v>39893</v>
      </c>
      <c r="J64" s="38" t="s">
        <v>38989</v>
      </c>
      <c r="K64" s="38" t="s">
        <v>39894</v>
      </c>
      <c r="L64" s="38" t="s">
        <v>38990</v>
      </c>
      <c r="M64" s="38" t="s">
        <v>35832</v>
      </c>
      <c r="N64" s="98" t="s">
        <v>34005</v>
      </c>
      <c r="O64" s="38" t="s">
        <v>35586</v>
      </c>
      <c r="P64" s="23">
        <v>10</v>
      </c>
      <c r="Q64" s="23">
        <v>1100</v>
      </c>
      <c r="R64" s="34">
        <f t="shared" si="4"/>
        <v>11000</v>
      </c>
      <c r="S64" s="35">
        <f t="shared" si="5"/>
        <v>11770</v>
      </c>
      <c r="T64" s="35">
        <f t="shared" si="5"/>
        <v>12593.900000000001</v>
      </c>
      <c r="U64" s="38" t="s">
        <v>32640</v>
      </c>
      <c r="V64" s="32" t="s">
        <v>39410</v>
      </c>
      <c r="W64" s="102" t="s">
        <v>9568</v>
      </c>
      <c r="X64" s="32">
        <v>0</v>
      </c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</row>
    <row r="65" spans="1:84" ht="35.25" customHeight="1">
      <c r="A65" s="32">
        <v>54</v>
      </c>
      <c r="B65" s="60" t="str">
        <f t="shared" si="6"/>
        <v>02 Закупки, превышающие финансовый год</v>
      </c>
      <c r="C65" s="31">
        <v>256</v>
      </c>
      <c r="D65" s="31" t="s">
        <v>3055</v>
      </c>
      <c r="E65" s="96" t="s">
        <v>3055</v>
      </c>
      <c r="F65" s="38" t="s">
        <v>33445</v>
      </c>
      <c r="G65" s="38" t="s">
        <v>33502</v>
      </c>
      <c r="H65" s="37" t="s">
        <v>33191</v>
      </c>
      <c r="I65" s="33" t="s">
        <v>39895</v>
      </c>
      <c r="J65" s="33" t="s">
        <v>38955</v>
      </c>
      <c r="K65" s="33" t="s">
        <v>39868</v>
      </c>
      <c r="L65" s="33" t="s">
        <v>38956</v>
      </c>
      <c r="M65" s="38" t="s">
        <v>35832</v>
      </c>
      <c r="N65" s="98" t="s">
        <v>34005</v>
      </c>
      <c r="O65" s="38" t="s">
        <v>35586</v>
      </c>
      <c r="P65" s="23">
        <v>35</v>
      </c>
      <c r="Q65" s="23">
        <v>239</v>
      </c>
      <c r="R65" s="34">
        <f t="shared" si="4"/>
        <v>8365</v>
      </c>
      <c r="S65" s="35">
        <f t="shared" si="5"/>
        <v>8950.5500000000011</v>
      </c>
      <c r="T65" s="35">
        <f t="shared" si="5"/>
        <v>9577.0885000000017</v>
      </c>
      <c r="U65" s="38" t="s">
        <v>32640</v>
      </c>
      <c r="V65" s="32" t="s">
        <v>39410</v>
      </c>
      <c r="W65" s="102" t="s">
        <v>9568</v>
      </c>
      <c r="X65" s="32">
        <v>0</v>
      </c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</row>
    <row r="66" spans="1:84" ht="35.25" customHeight="1">
      <c r="A66" s="32">
        <v>55</v>
      </c>
      <c r="B66" s="60" t="str">
        <f t="shared" si="6"/>
        <v>02 Закупки, превышающие финансовый год</v>
      </c>
      <c r="C66" s="31">
        <v>256</v>
      </c>
      <c r="D66" s="31" t="s">
        <v>3055</v>
      </c>
      <c r="E66" s="96" t="s">
        <v>3055</v>
      </c>
      <c r="F66" s="38" t="s">
        <v>33445</v>
      </c>
      <c r="G66" s="38" t="s">
        <v>33502</v>
      </c>
      <c r="H66" s="37" t="s">
        <v>36395</v>
      </c>
      <c r="I66" s="33" t="s">
        <v>38932</v>
      </c>
      <c r="J66" s="33" t="s">
        <v>38932</v>
      </c>
      <c r="K66" s="33" t="s">
        <v>39896</v>
      </c>
      <c r="L66" s="33" t="s">
        <v>38971</v>
      </c>
      <c r="M66" s="38" t="s">
        <v>35832</v>
      </c>
      <c r="N66" s="98" t="s">
        <v>34005</v>
      </c>
      <c r="O66" s="38" t="s">
        <v>35586</v>
      </c>
      <c r="P66" s="23">
        <v>57</v>
      </c>
      <c r="Q66" s="23">
        <v>330</v>
      </c>
      <c r="R66" s="34">
        <f t="shared" si="4"/>
        <v>18810</v>
      </c>
      <c r="S66" s="35">
        <f t="shared" si="5"/>
        <v>20126.7</v>
      </c>
      <c r="T66" s="35">
        <f t="shared" si="5"/>
        <v>21535.569000000003</v>
      </c>
      <c r="U66" s="38" t="s">
        <v>32640</v>
      </c>
      <c r="V66" s="32" t="s">
        <v>39410</v>
      </c>
      <c r="W66" s="102" t="s">
        <v>9568</v>
      </c>
      <c r="X66" s="32">
        <v>0</v>
      </c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  <c r="BO66" s="18"/>
      <c r="BP66" s="18"/>
      <c r="BQ66" s="18"/>
      <c r="BR66" s="18"/>
      <c r="BS66" s="18"/>
      <c r="BT66" s="18"/>
      <c r="BU66" s="18"/>
      <c r="BV66" s="18"/>
      <c r="BW66" s="18"/>
      <c r="BX66" s="18"/>
      <c r="BY66" s="18"/>
      <c r="BZ66" s="18"/>
      <c r="CA66" s="18"/>
      <c r="CB66" s="18"/>
      <c r="CC66" s="18"/>
      <c r="CD66" s="18"/>
      <c r="CE66" s="18"/>
      <c r="CF66" s="18"/>
    </row>
    <row r="67" spans="1:84" ht="35.25" customHeight="1">
      <c r="A67" s="32">
        <v>56</v>
      </c>
      <c r="B67" s="60" t="str">
        <f t="shared" si="6"/>
        <v>02 Закупки, превышающие финансовый год</v>
      </c>
      <c r="C67" s="31">
        <v>256</v>
      </c>
      <c r="D67" s="31" t="s">
        <v>3055</v>
      </c>
      <c r="E67" s="96" t="s">
        <v>3055</v>
      </c>
      <c r="F67" s="38" t="s">
        <v>33445</v>
      </c>
      <c r="G67" s="38" t="s">
        <v>33502</v>
      </c>
      <c r="H67" s="37" t="s">
        <v>36386</v>
      </c>
      <c r="I67" s="31" t="s">
        <v>39897</v>
      </c>
      <c r="J67" s="31" t="s">
        <v>38909</v>
      </c>
      <c r="K67" s="31" t="s">
        <v>39898</v>
      </c>
      <c r="L67" s="31" t="s">
        <v>38910</v>
      </c>
      <c r="M67" s="38" t="s">
        <v>35832</v>
      </c>
      <c r="N67" s="98" t="s">
        <v>34005</v>
      </c>
      <c r="O67" s="38" t="s">
        <v>35586</v>
      </c>
      <c r="P67" s="23">
        <v>579</v>
      </c>
      <c r="Q67" s="23">
        <v>540</v>
      </c>
      <c r="R67" s="34">
        <f t="shared" si="4"/>
        <v>312660</v>
      </c>
      <c r="S67" s="35">
        <f t="shared" si="5"/>
        <v>334546.2</v>
      </c>
      <c r="T67" s="35">
        <f t="shared" si="5"/>
        <v>357964.43400000001</v>
      </c>
      <c r="U67" s="38" t="s">
        <v>32640</v>
      </c>
      <c r="V67" s="32" t="s">
        <v>39410</v>
      </c>
      <c r="W67" s="102" t="s">
        <v>9568</v>
      </c>
      <c r="X67" s="32">
        <v>0</v>
      </c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</row>
    <row r="68" spans="1:84" ht="35.25" customHeight="1">
      <c r="A68" s="32">
        <v>57</v>
      </c>
      <c r="B68" s="60" t="str">
        <f t="shared" si="6"/>
        <v>02 Закупки, превышающие финансовый год</v>
      </c>
      <c r="C68" s="31">
        <v>256</v>
      </c>
      <c r="D68" s="31" t="s">
        <v>3055</v>
      </c>
      <c r="E68" s="96" t="s">
        <v>3055</v>
      </c>
      <c r="F68" s="38" t="s">
        <v>33445</v>
      </c>
      <c r="G68" s="38" t="s">
        <v>33502</v>
      </c>
      <c r="H68" s="37" t="s">
        <v>33223</v>
      </c>
      <c r="I68" s="33" t="s">
        <v>39899</v>
      </c>
      <c r="J68" s="33" t="s">
        <v>38933</v>
      </c>
      <c r="K68" s="33" t="s">
        <v>39900</v>
      </c>
      <c r="L68" s="33" t="s">
        <v>38972</v>
      </c>
      <c r="M68" s="38" t="s">
        <v>35832</v>
      </c>
      <c r="N68" s="98" t="s">
        <v>34005</v>
      </c>
      <c r="O68" s="38" t="s">
        <v>35586</v>
      </c>
      <c r="P68" s="23">
        <v>282</v>
      </c>
      <c r="Q68" s="23">
        <v>170</v>
      </c>
      <c r="R68" s="34">
        <f t="shared" si="4"/>
        <v>47940</v>
      </c>
      <c r="S68" s="35">
        <f t="shared" si="5"/>
        <v>51295.8</v>
      </c>
      <c r="T68" s="35">
        <f t="shared" si="5"/>
        <v>54886.506000000008</v>
      </c>
      <c r="U68" s="38" t="s">
        <v>32640</v>
      </c>
      <c r="V68" s="32" t="s">
        <v>39410</v>
      </c>
      <c r="W68" s="102" t="s">
        <v>9568</v>
      </c>
      <c r="X68" s="32">
        <v>0</v>
      </c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</row>
    <row r="69" spans="1:84" ht="35.25" customHeight="1">
      <c r="A69" s="32">
        <v>58</v>
      </c>
      <c r="B69" s="60" t="str">
        <f t="shared" si="6"/>
        <v>02 Закупки, превышающие финансовый год</v>
      </c>
      <c r="C69" s="31">
        <v>256</v>
      </c>
      <c r="D69" s="31" t="s">
        <v>3055</v>
      </c>
      <c r="E69" s="96" t="s">
        <v>3055</v>
      </c>
      <c r="F69" s="38" t="s">
        <v>33445</v>
      </c>
      <c r="G69" s="38" t="s">
        <v>33502</v>
      </c>
      <c r="H69" s="36" t="s">
        <v>36150</v>
      </c>
      <c r="I69" s="33" t="s">
        <v>39901</v>
      </c>
      <c r="J69" s="33" t="s">
        <v>39012</v>
      </c>
      <c r="K69" s="33" t="s">
        <v>39902</v>
      </c>
      <c r="L69" s="33" t="s">
        <v>39011</v>
      </c>
      <c r="M69" s="38" t="s">
        <v>35832</v>
      </c>
      <c r="N69" s="98" t="s">
        <v>34005</v>
      </c>
      <c r="O69" s="38" t="s">
        <v>35586</v>
      </c>
      <c r="P69" s="23">
        <v>577</v>
      </c>
      <c r="Q69" s="23">
        <v>110</v>
      </c>
      <c r="R69" s="34">
        <f t="shared" si="4"/>
        <v>63470</v>
      </c>
      <c r="S69" s="35">
        <f t="shared" si="5"/>
        <v>67912.900000000009</v>
      </c>
      <c r="T69" s="35">
        <f t="shared" si="5"/>
        <v>72666.803000000014</v>
      </c>
      <c r="U69" s="38" t="s">
        <v>32640</v>
      </c>
      <c r="V69" s="32" t="s">
        <v>39410</v>
      </c>
      <c r="W69" s="102" t="s">
        <v>9568</v>
      </c>
      <c r="X69" s="32">
        <v>0</v>
      </c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8"/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18"/>
      <c r="BY69" s="18"/>
      <c r="BZ69" s="18"/>
      <c r="CA69" s="18"/>
      <c r="CB69" s="18"/>
      <c r="CC69" s="18"/>
      <c r="CD69" s="18"/>
      <c r="CE69" s="18"/>
      <c r="CF69" s="18"/>
    </row>
    <row r="70" spans="1:84" ht="35.25" customHeight="1">
      <c r="A70" s="32">
        <v>59</v>
      </c>
      <c r="B70" s="60" t="str">
        <f t="shared" si="6"/>
        <v>02 Закупки, превышающие финансовый год</v>
      </c>
      <c r="C70" s="31">
        <v>256</v>
      </c>
      <c r="D70" s="31" t="s">
        <v>3055</v>
      </c>
      <c r="E70" s="96" t="s">
        <v>3055</v>
      </c>
      <c r="F70" s="38" t="s">
        <v>33445</v>
      </c>
      <c r="G70" s="38" t="s">
        <v>33502</v>
      </c>
      <c r="H70" s="37" t="s">
        <v>34695</v>
      </c>
      <c r="I70" s="33" t="s">
        <v>39903</v>
      </c>
      <c r="J70" s="33" t="s">
        <v>38973</v>
      </c>
      <c r="K70" s="33" t="s">
        <v>39904</v>
      </c>
      <c r="L70" s="33" t="s">
        <v>39417</v>
      </c>
      <c r="M70" s="38" t="s">
        <v>35832</v>
      </c>
      <c r="N70" s="98" t="s">
        <v>34005</v>
      </c>
      <c r="O70" s="38" t="s">
        <v>35586</v>
      </c>
      <c r="P70" s="23">
        <v>123</v>
      </c>
      <c r="Q70" s="23">
        <v>310</v>
      </c>
      <c r="R70" s="34">
        <f t="shared" si="4"/>
        <v>38130</v>
      </c>
      <c r="S70" s="35">
        <f t="shared" si="5"/>
        <v>40799.100000000006</v>
      </c>
      <c r="T70" s="35">
        <f t="shared" si="5"/>
        <v>43655.037000000011</v>
      </c>
      <c r="U70" s="38" t="s">
        <v>32640</v>
      </c>
      <c r="V70" s="32" t="s">
        <v>39410</v>
      </c>
      <c r="W70" s="102" t="s">
        <v>9568</v>
      </c>
      <c r="X70" s="32">
        <v>0</v>
      </c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</row>
    <row r="71" spans="1:84" ht="35.25" customHeight="1">
      <c r="A71" s="32">
        <v>60</v>
      </c>
      <c r="B71" s="60" t="str">
        <f t="shared" si="6"/>
        <v>02 Закупки, превышающие финансовый год</v>
      </c>
      <c r="C71" s="31">
        <v>256</v>
      </c>
      <c r="D71" s="31" t="s">
        <v>3055</v>
      </c>
      <c r="E71" s="96" t="s">
        <v>3055</v>
      </c>
      <c r="F71" s="38" t="s">
        <v>33445</v>
      </c>
      <c r="G71" s="38" t="s">
        <v>33502</v>
      </c>
      <c r="H71" s="37" t="s">
        <v>38604</v>
      </c>
      <c r="I71" s="33" t="s">
        <v>39905</v>
      </c>
      <c r="J71" s="33" t="s">
        <v>38975</v>
      </c>
      <c r="K71" s="33" t="s">
        <v>39906</v>
      </c>
      <c r="L71" s="33" t="s">
        <v>38976</v>
      </c>
      <c r="M71" s="38" t="s">
        <v>35832</v>
      </c>
      <c r="N71" s="98" t="s">
        <v>34005</v>
      </c>
      <c r="O71" s="38" t="s">
        <v>35537</v>
      </c>
      <c r="P71" s="23">
        <v>1060</v>
      </c>
      <c r="Q71" s="23">
        <v>145</v>
      </c>
      <c r="R71" s="34">
        <f t="shared" si="4"/>
        <v>153700</v>
      </c>
      <c r="S71" s="35">
        <f t="shared" si="5"/>
        <v>164459</v>
      </c>
      <c r="T71" s="35">
        <f t="shared" si="5"/>
        <v>175971.13</v>
      </c>
      <c r="U71" s="38" t="s">
        <v>32640</v>
      </c>
      <c r="V71" s="32" t="s">
        <v>39410</v>
      </c>
      <c r="W71" s="102" t="s">
        <v>9568</v>
      </c>
      <c r="X71" s="32">
        <v>0</v>
      </c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</row>
    <row r="72" spans="1:84" ht="35.25" customHeight="1">
      <c r="A72" s="32">
        <v>61</v>
      </c>
      <c r="B72" s="60" t="str">
        <f t="shared" si="6"/>
        <v>02 Закупки, превышающие финансовый год</v>
      </c>
      <c r="C72" s="31">
        <v>256</v>
      </c>
      <c r="D72" s="31" t="s">
        <v>3055</v>
      </c>
      <c r="E72" s="96" t="s">
        <v>3055</v>
      </c>
      <c r="F72" s="38" t="s">
        <v>33445</v>
      </c>
      <c r="G72" s="38" t="s">
        <v>33502</v>
      </c>
      <c r="H72" s="37" t="s">
        <v>34979</v>
      </c>
      <c r="I72" s="33" t="s">
        <v>39907</v>
      </c>
      <c r="J72" s="33" t="s">
        <v>38934</v>
      </c>
      <c r="K72" s="33" t="s">
        <v>39908</v>
      </c>
      <c r="L72" s="33" t="s">
        <v>38977</v>
      </c>
      <c r="M72" s="38" t="s">
        <v>35832</v>
      </c>
      <c r="N72" s="98" t="s">
        <v>34005</v>
      </c>
      <c r="O72" s="38" t="s">
        <v>35586</v>
      </c>
      <c r="P72" s="23">
        <v>36</v>
      </c>
      <c r="Q72" s="23">
        <v>24</v>
      </c>
      <c r="R72" s="34">
        <f t="shared" si="4"/>
        <v>864</v>
      </c>
      <c r="S72" s="35">
        <f t="shared" si="5"/>
        <v>924.48</v>
      </c>
      <c r="T72" s="35">
        <f t="shared" si="5"/>
        <v>989.19360000000006</v>
      </c>
      <c r="U72" s="38" t="s">
        <v>32640</v>
      </c>
      <c r="V72" s="32" t="s">
        <v>39410</v>
      </c>
      <c r="W72" s="102" t="s">
        <v>9568</v>
      </c>
      <c r="X72" s="32">
        <v>0</v>
      </c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</row>
    <row r="73" spans="1:84" ht="35.25" customHeight="1" thickBot="1">
      <c r="A73" s="32">
        <v>62</v>
      </c>
      <c r="B73" s="60" t="str">
        <f t="shared" si="6"/>
        <v>02 Закупки, превышающие финансовый год</v>
      </c>
      <c r="C73" s="31">
        <v>256</v>
      </c>
      <c r="D73" s="31" t="s">
        <v>3055</v>
      </c>
      <c r="E73" s="96" t="s">
        <v>3055</v>
      </c>
      <c r="F73" s="38" t="s">
        <v>33445</v>
      </c>
      <c r="G73" s="38" t="s">
        <v>33502</v>
      </c>
      <c r="H73" s="36" t="s">
        <v>35402</v>
      </c>
      <c r="I73" s="33" t="s">
        <v>39909</v>
      </c>
      <c r="J73" s="33" t="s">
        <v>38938</v>
      </c>
      <c r="K73" s="76" t="s">
        <v>39910</v>
      </c>
      <c r="L73" s="76" t="s">
        <v>39413</v>
      </c>
      <c r="M73" s="38" t="s">
        <v>35832</v>
      </c>
      <c r="N73" s="98" t="s">
        <v>34005</v>
      </c>
      <c r="O73" s="38" t="s">
        <v>35586</v>
      </c>
      <c r="P73" s="23">
        <v>9</v>
      </c>
      <c r="Q73" s="23">
        <v>600</v>
      </c>
      <c r="R73" s="34">
        <f t="shared" si="4"/>
        <v>5400</v>
      </c>
      <c r="S73" s="35">
        <f t="shared" si="5"/>
        <v>5778</v>
      </c>
      <c r="T73" s="35">
        <f t="shared" si="5"/>
        <v>6182.46</v>
      </c>
      <c r="U73" s="38" t="s">
        <v>32640</v>
      </c>
      <c r="V73" s="32" t="s">
        <v>39410</v>
      </c>
      <c r="W73" s="102" t="s">
        <v>9568</v>
      </c>
      <c r="X73" s="32">
        <v>0</v>
      </c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18"/>
      <c r="BY73" s="18"/>
      <c r="BZ73" s="18"/>
      <c r="CA73" s="18"/>
      <c r="CB73" s="18"/>
      <c r="CC73" s="18"/>
      <c r="CD73" s="18"/>
      <c r="CE73" s="18"/>
      <c r="CF73" s="18"/>
    </row>
    <row r="74" spans="1:84" ht="35.25" customHeight="1" thickBot="1">
      <c r="A74" s="32">
        <v>63</v>
      </c>
      <c r="B74" s="60" t="str">
        <f t="shared" si="6"/>
        <v>02 Закупки, превышающие финансовый год</v>
      </c>
      <c r="C74" s="31">
        <v>256</v>
      </c>
      <c r="D74" s="31" t="s">
        <v>3055</v>
      </c>
      <c r="E74" s="96" t="s">
        <v>3055</v>
      </c>
      <c r="F74" s="38" t="s">
        <v>33445</v>
      </c>
      <c r="G74" s="38" t="s">
        <v>33502</v>
      </c>
      <c r="H74" s="36" t="s">
        <v>35402</v>
      </c>
      <c r="I74" s="33" t="s">
        <v>39909</v>
      </c>
      <c r="J74" s="33" t="s">
        <v>38938</v>
      </c>
      <c r="K74" s="76" t="s">
        <v>39845</v>
      </c>
      <c r="L74" s="76" t="s">
        <v>39414</v>
      </c>
      <c r="M74" s="38" t="s">
        <v>35832</v>
      </c>
      <c r="N74" s="98" t="s">
        <v>34005</v>
      </c>
      <c r="O74" s="38" t="s">
        <v>35586</v>
      </c>
      <c r="P74" s="23">
        <v>21</v>
      </c>
      <c r="Q74" s="23">
        <v>500</v>
      </c>
      <c r="R74" s="34">
        <f t="shared" si="4"/>
        <v>10500</v>
      </c>
      <c r="S74" s="35">
        <f t="shared" si="5"/>
        <v>11235</v>
      </c>
      <c r="T74" s="35">
        <f t="shared" si="5"/>
        <v>12021.45</v>
      </c>
      <c r="U74" s="38" t="s">
        <v>32640</v>
      </c>
      <c r="V74" s="32" t="s">
        <v>39410</v>
      </c>
      <c r="W74" s="102" t="s">
        <v>9568</v>
      </c>
      <c r="X74" s="32">
        <v>0</v>
      </c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18"/>
      <c r="BY74" s="18"/>
      <c r="BZ74" s="18"/>
      <c r="CA74" s="18"/>
      <c r="CB74" s="18"/>
      <c r="CC74" s="18"/>
      <c r="CD74" s="18"/>
      <c r="CE74" s="18"/>
      <c r="CF74" s="18"/>
    </row>
    <row r="75" spans="1:84" ht="35.25" customHeight="1" thickBot="1">
      <c r="A75" s="32">
        <v>64</v>
      </c>
      <c r="B75" s="60" t="str">
        <f t="shared" si="6"/>
        <v>02 Закупки, превышающие финансовый год</v>
      </c>
      <c r="C75" s="31">
        <v>256</v>
      </c>
      <c r="D75" s="31" t="s">
        <v>3055</v>
      </c>
      <c r="E75" s="96" t="s">
        <v>3055</v>
      </c>
      <c r="F75" s="38" t="s">
        <v>33445</v>
      </c>
      <c r="G75" s="38" t="s">
        <v>33502</v>
      </c>
      <c r="H75" s="36" t="s">
        <v>35402</v>
      </c>
      <c r="I75" s="33" t="s">
        <v>39909</v>
      </c>
      <c r="J75" s="33" t="s">
        <v>38938</v>
      </c>
      <c r="K75" s="76" t="s">
        <v>39911</v>
      </c>
      <c r="L75" s="76" t="s">
        <v>38939</v>
      </c>
      <c r="M75" s="38" t="s">
        <v>35832</v>
      </c>
      <c r="N75" s="98" t="s">
        <v>34005</v>
      </c>
      <c r="O75" s="38" t="s">
        <v>35586</v>
      </c>
      <c r="P75" s="23">
        <v>22</v>
      </c>
      <c r="Q75" s="23">
        <v>800</v>
      </c>
      <c r="R75" s="34">
        <f t="shared" si="4"/>
        <v>17600</v>
      </c>
      <c r="S75" s="35">
        <f t="shared" si="5"/>
        <v>18832</v>
      </c>
      <c r="T75" s="35">
        <f t="shared" si="5"/>
        <v>20150.240000000002</v>
      </c>
      <c r="U75" s="38" t="s">
        <v>32640</v>
      </c>
      <c r="V75" s="32" t="s">
        <v>39410</v>
      </c>
      <c r="W75" s="102" t="s">
        <v>9568</v>
      </c>
      <c r="X75" s="32">
        <v>0</v>
      </c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</row>
    <row r="76" spans="1:84" ht="35.25" customHeight="1">
      <c r="A76" s="32">
        <v>65</v>
      </c>
      <c r="B76" s="60" t="str">
        <f t="shared" si="6"/>
        <v>02 Закупки, превышающие финансовый год</v>
      </c>
      <c r="C76" s="31">
        <v>256</v>
      </c>
      <c r="D76" s="31" t="s">
        <v>3055</v>
      </c>
      <c r="E76" s="96" t="s">
        <v>3055</v>
      </c>
      <c r="F76" s="38" t="s">
        <v>33445</v>
      </c>
      <c r="G76" s="38" t="s">
        <v>33502</v>
      </c>
      <c r="H76" s="36" t="s">
        <v>35402</v>
      </c>
      <c r="I76" s="33" t="s">
        <v>39909</v>
      </c>
      <c r="J76" s="33" t="s">
        <v>38938</v>
      </c>
      <c r="K76" s="33" t="s">
        <v>39906</v>
      </c>
      <c r="L76" s="33" t="s">
        <v>38976</v>
      </c>
      <c r="M76" s="38" t="s">
        <v>35832</v>
      </c>
      <c r="N76" s="98" t="s">
        <v>34005</v>
      </c>
      <c r="O76" s="38" t="s">
        <v>35586</v>
      </c>
      <c r="P76" s="23">
        <v>31</v>
      </c>
      <c r="Q76" s="23">
        <v>200</v>
      </c>
      <c r="R76" s="34">
        <f t="shared" si="4"/>
        <v>6200</v>
      </c>
      <c r="S76" s="35">
        <f t="shared" si="5"/>
        <v>6634</v>
      </c>
      <c r="T76" s="35">
        <f t="shared" si="5"/>
        <v>7098.38</v>
      </c>
      <c r="U76" s="38" t="s">
        <v>32640</v>
      </c>
      <c r="V76" s="32" t="s">
        <v>39410</v>
      </c>
      <c r="W76" s="102" t="s">
        <v>9568</v>
      </c>
      <c r="X76" s="32">
        <v>0</v>
      </c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</row>
    <row r="77" spans="1:84" ht="35.25" customHeight="1">
      <c r="A77" s="32">
        <v>66</v>
      </c>
      <c r="B77" s="60" t="str">
        <f t="shared" si="6"/>
        <v>02 Закупки, превышающие финансовый год</v>
      </c>
      <c r="C77" s="31">
        <v>256</v>
      </c>
      <c r="D77" s="31" t="s">
        <v>3055</v>
      </c>
      <c r="E77" s="96" t="s">
        <v>3055</v>
      </c>
      <c r="F77" s="38" t="s">
        <v>33445</v>
      </c>
      <c r="G77" s="38" t="s">
        <v>33502</v>
      </c>
      <c r="H77" s="37" t="s">
        <v>33062</v>
      </c>
      <c r="I77" s="33" t="s">
        <v>39912</v>
      </c>
      <c r="J77" s="33" t="s">
        <v>38935</v>
      </c>
      <c r="K77" s="33" t="s">
        <v>39913</v>
      </c>
      <c r="L77" s="33" t="s">
        <v>39029</v>
      </c>
      <c r="M77" s="38" t="s">
        <v>35832</v>
      </c>
      <c r="N77" s="98" t="s">
        <v>34005</v>
      </c>
      <c r="O77" s="38" t="s">
        <v>35586</v>
      </c>
      <c r="P77" s="23">
        <v>357</v>
      </c>
      <c r="Q77" s="23">
        <v>750</v>
      </c>
      <c r="R77" s="34">
        <f t="shared" si="4"/>
        <v>267750</v>
      </c>
      <c r="S77" s="35">
        <f t="shared" si="5"/>
        <v>286492.5</v>
      </c>
      <c r="T77" s="35">
        <f t="shared" si="5"/>
        <v>306546.97500000003</v>
      </c>
      <c r="U77" s="38" t="s">
        <v>32640</v>
      </c>
      <c r="V77" s="32" t="s">
        <v>39410</v>
      </c>
      <c r="W77" s="102" t="s">
        <v>9568</v>
      </c>
      <c r="X77" s="32">
        <v>0</v>
      </c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</row>
    <row r="78" spans="1:84" ht="35.25" customHeight="1">
      <c r="A78" s="32">
        <v>67</v>
      </c>
      <c r="B78" s="60" t="str">
        <f t="shared" si="6"/>
        <v>02 Закупки, превышающие финансовый год</v>
      </c>
      <c r="C78" s="31">
        <v>256</v>
      </c>
      <c r="D78" s="31" t="s">
        <v>3055</v>
      </c>
      <c r="E78" s="96" t="s">
        <v>3055</v>
      </c>
      <c r="F78" s="38" t="s">
        <v>33445</v>
      </c>
      <c r="G78" s="38" t="s">
        <v>33502</v>
      </c>
      <c r="H78" s="37" t="s">
        <v>33062</v>
      </c>
      <c r="I78" s="31" t="s">
        <v>38911</v>
      </c>
      <c r="J78" s="31" t="s">
        <v>38911</v>
      </c>
      <c r="K78" s="31" t="s">
        <v>39914</v>
      </c>
      <c r="L78" s="31" t="s">
        <v>38923</v>
      </c>
      <c r="M78" s="38" t="s">
        <v>35832</v>
      </c>
      <c r="N78" s="98" t="s">
        <v>34005</v>
      </c>
      <c r="O78" s="38" t="s">
        <v>35586</v>
      </c>
      <c r="P78" s="23">
        <v>102</v>
      </c>
      <c r="Q78" s="23">
        <v>1700</v>
      </c>
      <c r="R78" s="34">
        <f t="shared" si="4"/>
        <v>173400</v>
      </c>
      <c r="S78" s="35">
        <f t="shared" si="5"/>
        <v>185538</v>
      </c>
      <c r="T78" s="35">
        <f t="shared" si="5"/>
        <v>198525.66</v>
      </c>
      <c r="U78" s="38" t="s">
        <v>32640</v>
      </c>
      <c r="V78" s="32" t="s">
        <v>39410</v>
      </c>
      <c r="W78" s="102" t="s">
        <v>9568</v>
      </c>
      <c r="X78" s="32">
        <v>0</v>
      </c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</row>
    <row r="79" spans="1:84" ht="35.25" customHeight="1">
      <c r="A79" s="32">
        <v>68</v>
      </c>
      <c r="B79" s="60" t="str">
        <f t="shared" si="6"/>
        <v>02 Закупки, превышающие финансовый год</v>
      </c>
      <c r="C79" s="31">
        <v>256</v>
      </c>
      <c r="D79" s="31" t="s">
        <v>3055</v>
      </c>
      <c r="E79" s="96" t="s">
        <v>3055</v>
      </c>
      <c r="F79" s="38" t="s">
        <v>33445</v>
      </c>
      <c r="G79" s="38" t="s">
        <v>33502</v>
      </c>
      <c r="H79" s="36" t="s">
        <v>34985</v>
      </c>
      <c r="I79" s="33" t="s">
        <v>39915</v>
      </c>
      <c r="J79" s="33" t="s">
        <v>38993</v>
      </c>
      <c r="K79" s="33" t="s">
        <v>39025</v>
      </c>
      <c r="L79" s="33" t="s">
        <v>39025</v>
      </c>
      <c r="M79" s="38" t="s">
        <v>35832</v>
      </c>
      <c r="N79" s="98" t="s">
        <v>34005</v>
      </c>
      <c r="O79" s="38" t="s">
        <v>35586</v>
      </c>
      <c r="P79" s="23">
        <v>12</v>
      </c>
      <c r="Q79" s="23">
        <v>380</v>
      </c>
      <c r="R79" s="34">
        <f t="shared" si="4"/>
        <v>4560</v>
      </c>
      <c r="S79" s="35">
        <f t="shared" si="5"/>
        <v>4879.2000000000007</v>
      </c>
      <c r="T79" s="35">
        <f t="shared" si="5"/>
        <v>5220.7440000000015</v>
      </c>
      <c r="U79" s="38" t="s">
        <v>32640</v>
      </c>
      <c r="V79" s="32" t="s">
        <v>39410</v>
      </c>
      <c r="W79" s="102" t="s">
        <v>9568</v>
      </c>
      <c r="X79" s="32">
        <v>0</v>
      </c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</row>
    <row r="80" spans="1:84" ht="35.25" customHeight="1">
      <c r="A80" s="32">
        <v>69</v>
      </c>
      <c r="B80" s="60" t="str">
        <f t="shared" si="6"/>
        <v>02 Закупки, превышающие финансовый год</v>
      </c>
      <c r="C80" s="31">
        <v>256</v>
      </c>
      <c r="D80" s="31" t="s">
        <v>3055</v>
      </c>
      <c r="E80" s="96" t="s">
        <v>3055</v>
      </c>
      <c r="F80" s="38" t="s">
        <v>33445</v>
      </c>
      <c r="G80" s="38" t="s">
        <v>33502</v>
      </c>
      <c r="H80" s="36" t="s">
        <v>36144</v>
      </c>
      <c r="I80" s="33" t="s">
        <v>39916</v>
      </c>
      <c r="J80" s="33" t="s">
        <v>36145</v>
      </c>
      <c r="K80" s="33" t="s">
        <v>39917</v>
      </c>
      <c r="L80" s="33" t="s">
        <v>39004</v>
      </c>
      <c r="M80" s="38" t="s">
        <v>35832</v>
      </c>
      <c r="N80" s="98" t="s">
        <v>34005</v>
      </c>
      <c r="O80" s="38" t="s">
        <v>35586</v>
      </c>
      <c r="P80" s="23">
        <v>14</v>
      </c>
      <c r="Q80" s="23">
        <v>600</v>
      </c>
      <c r="R80" s="34">
        <f t="shared" si="4"/>
        <v>8400</v>
      </c>
      <c r="S80" s="35">
        <f t="shared" si="5"/>
        <v>8988</v>
      </c>
      <c r="T80" s="35">
        <f t="shared" si="5"/>
        <v>9617.16</v>
      </c>
      <c r="U80" s="38" t="s">
        <v>32640</v>
      </c>
      <c r="V80" s="32" t="s">
        <v>39410</v>
      </c>
      <c r="W80" s="102" t="s">
        <v>9568</v>
      </c>
      <c r="X80" s="32">
        <v>0</v>
      </c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18"/>
      <c r="BY80" s="18"/>
      <c r="BZ80" s="18"/>
      <c r="CA80" s="18"/>
      <c r="CB80" s="18"/>
      <c r="CC80" s="18"/>
      <c r="CD80" s="18"/>
      <c r="CE80" s="18"/>
      <c r="CF80" s="18"/>
    </row>
    <row r="81" spans="1:84" ht="35.25" customHeight="1">
      <c r="A81" s="32">
        <v>70</v>
      </c>
      <c r="B81" s="60" t="str">
        <f t="shared" si="6"/>
        <v>02 Закупки, превышающие финансовый год</v>
      </c>
      <c r="C81" s="31">
        <v>256</v>
      </c>
      <c r="D81" s="31" t="s">
        <v>3055</v>
      </c>
      <c r="E81" s="96" t="s">
        <v>3055</v>
      </c>
      <c r="F81" s="38" t="s">
        <v>33445</v>
      </c>
      <c r="G81" s="38" t="s">
        <v>33502</v>
      </c>
      <c r="H81" s="36" t="s">
        <v>33207</v>
      </c>
      <c r="I81" s="33" t="s">
        <v>39918</v>
      </c>
      <c r="J81" s="33" t="s">
        <v>38978</v>
      </c>
      <c r="K81" s="33" t="s">
        <v>39919</v>
      </c>
      <c r="L81" s="33" t="s">
        <v>38979</v>
      </c>
      <c r="M81" s="38" t="s">
        <v>35832</v>
      </c>
      <c r="N81" s="98" t="s">
        <v>34005</v>
      </c>
      <c r="O81" s="38" t="s">
        <v>35586</v>
      </c>
      <c r="P81" s="23">
        <v>967</v>
      </c>
      <c r="Q81" s="23">
        <v>75</v>
      </c>
      <c r="R81" s="34">
        <f t="shared" si="4"/>
        <v>72525</v>
      </c>
      <c r="S81" s="35">
        <f t="shared" si="5"/>
        <v>77601.75</v>
      </c>
      <c r="T81" s="35">
        <f t="shared" si="5"/>
        <v>83033.872499999998</v>
      </c>
      <c r="U81" s="38" t="s">
        <v>32640</v>
      </c>
      <c r="V81" s="32" t="s">
        <v>39410</v>
      </c>
      <c r="W81" s="102" t="s">
        <v>9568</v>
      </c>
      <c r="X81" s="32">
        <v>0</v>
      </c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</row>
    <row r="82" spans="1:84" ht="35.25" customHeight="1">
      <c r="A82" s="32">
        <v>71</v>
      </c>
      <c r="B82" s="60" t="str">
        <f t="shared" si="6"/>
        <v>02 Закупки, превышающие финансовый год</v>
      </c>
      <c r="C82" s="31">
        <v>256</v>
      </c>
      <c r="D82" s="31" t="s">
        <v>3055</v>
      </c>
      <c r="E82" s="96" t="s">
        <v>3055</v>
      </c>
      <c r="F82" s="38" t="s">
        <v>33445</v>
      </c>
      <c r="G82" s="38" t="s">
        <v>33502</v>
      </c>
      <c r="H82" s="36" t="s">
        <v>33207</v>
      </c>
      <c r="I82" s="33" t="s">
        <v>39918</v>
      </c>
      <c r="J82" s="33" t="s">
        <v>38978</v>
      </c>
      <c r="K82" s="33" t="s">
        <v>39920</v>
      </c>
      <c r="L82" s="33" t="s">
        <v>38980</v>
      </c>
      <c r="M82" s="38" t="s">
        <v>35832</v>
      </c>
      <c r="N82" s="98" t="s">
        <v>34005</v>
      </c>
      <c r="O82" s="38" t="s">
        <v>35586</v>
      </c>
      <c r="P82" s="23">
        <v>967</v>
      </c>
      <c r="Q82" s="23">
        <v>135</v>
      </c>
      <c r="R82" s="34">
        <f t="shared" si="4"/>
        <v>130545</v>
      </c>
      <c r="S82" s="35">
        <f t="shared" si="5"/>
        <v>139683.15</v>
      </c>
      <c r="T82" s="35">
        <f t="shared" si="5"/>
        <v>149460.9705</v>
      </c>
      <c r="U82" s="38" t="s">
        <v>32640</v>
      </c>
      <c r="V82" s="32" t="s">
        <v>39410</v>
      </c>
      <c r="W82" s="102" t="s">
        <v>9568</v>
      </c>
      <c r="X82" s="32">
        <v>0</v>
      </c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</row>
    <row r="83" spans="1:84" ht="35.25" customHeight="1">
      <c r="A83" s="32">
        <v>72</v>
      </c>
      <c r="B83" s="60" t="str">
        <f t="shared" si="6"/>
        <v>02 Закупки, превышающие финансовый год</v>
      </c>
      <c r="C83" s="31">
        <v>256</v>
      </c>
      <c r="D83" s="31" t="s">
        <v>3055</v>
      </c>
      <c r="E83" s="96" t="s">
        <v>3055</v>
      </c>
      <c r="F83" s="38" t="s">
        <v>33445</v>
      </c>
      <c r="G83" s="38" t="s">
        <v>33502</v>
      </c>
      <c r="H83" s="36" t="s">
        <v>34965</v>
      </c>
      <c r="I83" s="33" t="s">
        <v>39921</v>
      </c>
      <c r="J83" s="33" t="s">
        <v>38940</v>
      </c>
      <c r="K83" s="33" t="s">
        <v>39922</v>
      </c>
      <c r="L83" s="33" t="s">
        <v>38988</v>
      </c>
      <c r="M83" s="38" t="s">
        <v>35832</v>
      </c>
      <c r="N83" s="98" t="s">
        <v>34005</v>
      </c>
      <c r="O83" s="38" t="s">
        <v>35586</v>
      </c>
      <c r="P83" s="78">
        <v>2</v>
      </c>
      <c r="Q83" s="78">
        <v>750</v>
      </c>
      <c r="R83" s="34">
        <f t="shared" si="4"/>
        <v>1500</v>
      </c>
      <c r="S83" s="35">
        <f t="shared" si="5"/>
        <v>1605</v>
      </c>
      <c r="T83" s="35">
        <f t="shared" si="5"/>
        <v>1717.3500000000001</v>
      </c>
      <c r="U83" s="38" t="s">
        <v>32640</v>
      </c>
      <c r="V83" s="32" t="s">
        <v>39410</v>
      </c>
      <c r="W83" s="102" t="s">
        <v>9568</v>
      </c>
      <c r="X83" s="32">
        <v>0</v>
      </c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</row>
    <row r="84" spans="1:84" ht="35.25" customHeight="1">
      <c r="A84" s="32">
        <v>73</v>
      </c>
      <c r="B84" s="60" t="str">
        <f t="shared" si="6"/>
        <v>02 Закупки, превышающие финансовый год</v>
      </c>
      <c r="C84" s="31">
        <v>256</v>
      </c>
      <c r="D84" s="31" t="s">
        <v>3055</v>
      </c>
      <c r="E84" s="96" t="s">
        <v>3055</v>
      </c>
      <c r="F84" s="38" t="s">
        <v>33445</v>
      </c>
      <c r="G84" s="38" t="s">
        <v>33502</v>
      </c>
      <c r="H84" s="37" t="s">
        <v>32270</v>
      </c>
      <c r="I84" s="31" t="s">
        <v>39923</v>
      </c>
      <c r="J84" s="38" t="s">
        <v>38913</v>
      </c>
      <c r="K84" s="33" t="s">
        <v>39842</v>
      </c>
      <c r="L84" s="33" t="s">
        <v>38914</v>
      </c>
      <c r="M84" s="38" t="s">
        <v>35832</v>
      </c>
      <c r="N84" s="98" t="s">
        <v>34005</v>
      </c>
      <c r="O84" s="38" t="s">
        <v>35586</v>
      </c>
      <c r="P84" s="23">
        <v>627</v>
      </c>
      <c r="Q84" s="23">
        <v>490</v>
      </c>
      <c r="R84" s="34">
        <f t="shared" si="4"/>
        <v>307230</v>
      </c>
      <c r="S84" s="35">
        <f t="shared" si="5"/>
        <v>328736.10000000003</v>
      </c>
      <c r="T84" s="35">
        <f t="shared" si="5"/>
        <v>351747.62700000004</v>
      </c>
      <c r="U84" s="38" t="s">
        <v>32640</v>
      </c>
      <c r="V84" s="32" t="s">
        <v>39410</v>
      </c>
      <c r="W84" s="102" t="s">
        <v>9568</v>
      </c>
      <c r="X84" s="32">
        <v>0</v>
      </c>
      <c r="Y84" s="18"/>
      <c r="Z84" s="18"/>
      <c r="AA84" s="18"/>
      <c r="AB84" s="18"/>
      <c r="AC84" s="18"/>
      <c r="AD84" s="18"/>
      <c r="AE84" s="18"/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</row>
    <row r="85" spans="1:84" ht="35.25" customHeight="1">
      <c r="A85" s="32">
        <v>74</v>
      </c>
      <c r="B85" s="60" t="str">
        <f t="shared" si="6"/>
        <v>02 Закупки, превышающие финансовый год</v>
      </c>
      <c r="C85" s="31">
        <v>256</v>
      </c>
      <c r="D85" s="31" t="s">
        <v>3055</v>
      </c>
      <c r="E85" s="96" t="s">
        <v>3055</v>
      </c>
      <c r="F85" s="38" t="s">
        <v>33445</v>
      </c>
      <c r="G85" s="38" t="s">
        <v>33502</v>
      </c>
      <c r="H85" s="36" t="s">
        <v>35477</v>
      </c>
      <c r="I85" s="33" t="s">
        <v>39924</v>
      </c>
      <c r="J85" s="33" t="s">
        <v>38981</v>
      </c>
      <c r="K85" s="33" t="s">
        <v>39925</v>
      </c>
      <c r="L85" s="33" t="s">
        <v>39026</v>
      </c>
      <c r="M85" s="38" t="s">
        <v>35832</v>
      </c>
      <c r="N85" s="98" t="s">
        <v>34005</v>
      </c>
      <c r="O85" s="38" t="s">
        <v>32551</v>
      </c>
      <c r="P85" s="23">
        <v>5400</v>
      </c>
      <c r="Q85" s="23">
        <v>20</v>
      </c>
      <c r="R85" s="34">
        <f t="shared" si="4"/>
        <v>108000</v>
      </c>
      <c r="S85" s="35">
        <f t="shared" si="5"/>
        <v>115560</v>
      </c>
      <c r="T85" s="35">
        <f t="shared" si="5"/>
        <v>123649.20000000001</v>
      </c>
      <c r="U85" s="38" t="s">
        <v>32640</v>
      </c>
      <c r="V85" s="32" t="s">
        <v>39410</v>
      </c>
      <c r="W85" s="102" t="s">
        <v>9568</v>
      </c>
      <c r="X85" s="32">
        <v>0</v>
      </c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</row>
    <row r="86" spans="1:84" ht="25.5" customHeight="1">
      <c r="A86" s="32">
        <v>75</v>
      </c>
      <c r="B86" s="60"/>
      <c r="C86" s="31"/>
      <c r="D86" s="31"/>
      <c r="E86" s="31"/>
      <c r="F86" s="38"/>
      <c r="G86" s="38"/>
      <c r="H86" s="142"/>
      <c r="I86" s="142"/>
      <c r="J86" s="142"/>
      <c r="K86" s="142"/>
      <c r="L86" s="142"/>
      <c r="M86" s="38"/>
      <c r="N86" s="142"/>
      <c r="O86" s="142"/>
      <c r="P86" s="143"/>
      <c r="Q86" s="143"/>
      <c r="R86" s="161">
        <f>SUM(R27:R85)</f>
        <v>5368735</v>
      </c>
      <c r="S86" s="143"/>
      <c r="T86" s="143"/>
      <c r="U86" s="38"/>
      <c r="V86" s="142"/>
      <c r="W86" s="142"/>
      <c r="X86" s="142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</row>
    <row r="87" spans="1:84" ht="52.5" customHeight="1">
      <c r="A87" s="32">
        <v>76</v>
      </c>
      <c r="B87" s="60" t="s">
        <v>35818</v>
      </c>
      <c r="C87" s="31">
        <v>256</v>
      </c>
      <c r="D87" s="31" t="s">
        <v>3055</v>
      </c>
      <c r="E87" s="96" t="s">
        <v>3053</v>
      </c>
      <c r="F87" s="38" t="s">
        <v>33445</v>
      </c>
      <c r="G87" s="38" t="s">
        <v>33502</v>
      </c>
      <c r="H87" s="36" t="s">
        <v>34998</v>
      </c>
      <c r="I87" s="33" t="s">
        <v>39824</v>
      </c>
      <c r="J87" s="33" t="s">
        <v>38982</v>
      </c>
      <c r="K87" s="33" t="s">
        <v>39831</v>
      </c>
      <c r="L87" s="33" t="s">
        <v>38983</v>
      </c>
      <c r="M87" s="38" t="s">
        <v>35823</v>
      </c>
      <c r="N87" s="98" t="s">
        <v>34005</v>
      </c>
      <c r="O87" s="38" t="s">
        <v>35586</v>
      </c>
      <c r="P87" s="23">
        <v>4</v>
      </c>
      <c r="Q87" s="35">
        <v>2100</v>
      </c>
      <c r="R87" s="34">
        <f>P87*Q87</f>
        <v>8400</v>
      </c>
      <c r="S87" s="35">
        <f>R87*1.07</f>
        <v>8988</v>
      </c>
      <c r="T87" s="35">
        <f>S87*1.07</f>
        <v>9617.16</v>
      </c>
      <c r="U87" s="38" t="s">
        <v>32641</v>
      </c>
      <c r="V87" s="38" t="s">
        <v>38915</v>
      </c>
      <c r="W87" s="102" t="s">
        <v>9568</v>
      </c>
      <c r="X87" s="32">
        <v>0</v>
      </c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</row>
    <row r="88" spans="1:84" ht="46.5" customHeight="1">
      <c r="A88" s="32">
        <v>77</v>
      </c>
      <c r="B88" s="60" t="s">
        <v>35818</v>
      </c>
      <c r="C88" s="31">
        <v>256</v>
      </c>
      <c r="D88" s="31" t="s">
        <v>3055</v>
      </c>
      <c r="E88" s="96" t="s">
        <v>3053</v>
      </c>
      <c r="F88" s="38" t="s">
        <v>33445</v>
      </c>
      <c r="G88" s="38" t="s">
        <v>33502</v>
      </c>
      <c r="H88" s="36" t="s">
        <v>38621</v>
      </c>
      <c r="I88" s="33" t="s">
        <v>38902</v>
      </c>
      <c r="J88" s="33" t="s">
        <v>38902</v>
      </c>
      <c r="K88" s="33" t="s">
        <v>39832</v>
      </c>
      <c r="L88" s="33" t="s">
        <v>39001</v>
      </c>
      <c r="M88" s="38" t="s">
        <v>35823</v>
      </c>
      <c r="N88" s="98" t="s">
        <v>34005</v>
      </c>
      <c r="O88" s="38" t="s">
        <v>35586</v>
      </c>
      <c r="P88" s="23">
        <v>16</v>
      </c>
      <c r="Q88" s="35">
        <v>620</v>
      </c>
      <c r="R88" s="34">
        <f t="shared" ref="R88:R101" si="7">P88*Q88</f>
        <v>9920</v>
      </c>
      <c r="S88" s="35">
        <f t="shared" ref="S88:S101" si="8">R88*1.07</f>
        <v>10614.400000000001</v>
      </c>
      <c r="T88" s="35">
        <f t="shared" ref="T88:T101" si="9">S88*1.07</f>
        <v>11357.408000000003</v>
      </c>
      <c r="U88" s="38" t="s">
        <v>32641</v>
      </c>
      <c r="V88" s="38" t="s">
        <v>38915</v>
      </c>
      <c r="W88" s="102" t="s">
        <v>9568</v>
      </c>
      <c r="X88" s="32">
        <v>0</v>
      </c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</row>
    <row r="89" spans="1:84" ht="46.5" customHeight="1">
      <c r="A89" s="32">
        <v>78</v>
      </c>
      <c r="B89" s="60" t="s">
        <v>35818</v>
      </c>
      <c r="C89" s="31">
        <v>256</v>
      </c>
      <c r="D89" s="31" t="s">
        <v>3055</v>
      </c>
      <c r="E89" s="96" t="s">
        <v>3053</v>
      </c>
      <c r="F89" s="38" t="s">
        <v>33445</v>
      </c>
      <c r="G89" s="38" t="s">
        <v>33502</v>
      </c>
      <c r="H89" s="36" t="s">
        <v>34957</v>
      </c>
      <c r="I89" s="31" t="s">
        <v>38925</v>
      </c>
      <c r="J89" s="31" t="s">
        <v>38925</v>
      </c>
      <c r="K89" s="31" t="s">
        <v>39833</v>
      </c>
      <c r="L89" s="31" t="s">
        <v>39016</v>
      </c>
      <c r="M89" s="38" t="s">
        <v>35823</v>
      </c>
      <c r="N89" s="98" t="s">
        <v>34005</v>
      </c>
      <c r="O89" s="38" t="s">
        <v>35586</v>
      </c>
      <c r="P89" s="23">
        <v>34</v>
      </c>
      <c r="Q89" s="35">
        <v>325</v>
      </c>
      <c r="R89" s="34">
        <f t="shared" si="7"/>
        <v>11050</v>
      </c>
      <c r="S89" s="35">
        <f t="shared" si="8"/>
        <v>11823.5</v>
      </c>
      <c r="T89" s="35">
        <f t="shared" si="9"/>
        <v>12651.145</v>
      </c>
      <c r="U89" s="38" t="s">
        <v>32641</v>
      </c>
      <c r="V89" s="38" t="s">
        <v>38915</v>
      </c>
      <c r="W89" s="102" t="s">
        <v>9568</v>
      </c>
      <c r="X89" s="32">
        <v>0</v>
      </c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</row>
    <row r="90" spans="1:84" ht="45.75" customHeight="1">
      <c r="A90" s="32">
        <v>79</v>
      </c>
      <c r="B90" s="60" t="s">
        <v>35818</v>
      </c>
      <c r="C90" s="31">
        <v>256</v>
      </c>
      <c r="D90" s="31" t="s">
        <v>3055</v>
      </c>
      <c r="E90" s="96" t="s">
        <v>3053</v>
      </c>
      <c r="F90" s="38" t="s">
        <v>33445</v>
      </c>
      <c r="G90" s="38" t="s">
        <v>33502</v>
      </c>
      <c r="H90" s="36" t="s">
        <v>36889</v>
      </c>
      <c r="I90" s="33" t="s">
        <v>38937</v>
      </c>
      <c r="J90" s="33" t="s">
        <v>38937</v>
      </c>
      <c r="K90" s="33" t="s">
        <v>39834</v>
      </c>
      <c r="L90" s="33" t="s">
        <v>38954</v>
      </c>
      <c r="M90" s="38" t="s">
        <v>35823</v>
      </c>
      <c r="N90" s="98" t="s">
        <v>34005</v>
      </c>
      <c r="O90" s="38" t="s">
        <v>35586</v>
      </c>
      <c r="P90" s="23">
        <v>13</v>
      </c>
      <c r="Q90" s="35">
        <v>300</v>
      </c>
      <c r="R90" s="34">
        <f t="shared" si="7"/>
        <v>3900</v>
      </c>
      <c r="S90" s="35">
        <f t="shared" si="8"/>
        <v>4173</v>
      </c>
      <c r="T90" s="35">
        <f t="shared" si="9"/>
        <v>4465.1100000000006</v>
      </c>
      <c r="U90" s="38" t="s">
        <v>32641</v>
      </c>
      <c r="V90" s="38" t="s">
        <v>38915</v>
      </c>
      <c r="W90" s="102" t="s">
        <v>9568</v>
      </c>
      <c r="X90" s="32">
        <v>0</v>
      </c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</row>
    <row r="91" spans="1:84" ht="44.25" customHeight="1">
      <c r="A91" s="32">
        <v>80</v>
      </c>
      <c r="B91" s="60" t="s">
        <v>35818</v>
      </c>
      <c r="C91" s="31">
        <v>256</v>
      </c>
      <c r="D91" s="31" t="s">
        <v>3055</v>
      </c>
      <c r="E91" s="96" t="s">
        <v>3053</v>
      </c>
      <c r="F91" s="38" t="s">
        <v>33445</v>
      </c>
      <c r="G91" s="38" t="s">
        <v>33502</v>
      </c>
      <c r="H91" s="37" t="s">
        <v>36888</v>
      </c>
      <c r="I91" s="33" t="s">
        <v>39826</v>
      </c>
      <c r="J91" s="33" t="s">
        <v>38928</v>
      </c>
      <c r="K91" s="33" t="s">
        <v>39835</v>
      </c>
      <c r="L91" s="33" t="s">
        <v>38960</v>
      </c>
      <c r="M91" s="38" t="s">
        <v>35823</v>
      </c>
      <c r="N91" s="98" t="s">
        <v>34005</v>
      </c>
      <c r="O91" s="38" t="s">
        <v>35586</v>
      </c>
      <c r="P91" s="23">
        <v>12</v>
      </c>
      <c r="Q91" s="35">
        <v>105</v>
      </c>
      <c r="R91" s="34">
        <f t="shared" si="7"/>
        <v>1260</v>
      </c>
      <c r="S91" s="35">
        <f t="shared" si="8"/>
        <v>1348.2</v>
      </c>
      <c r="T91" s="35">
        <f t="shared" si="9"/>
        <v>1442.5740000000001</v>
      </c>
      <c r="U91" s="38" t="s">
        <v>32641</v>
      </c>
      <c r="V91" s="38" t="s">
        <v>38915</v>
      </c>
      <c r="W91" s="102" t="s">
        <v>9568</v>
      </c>
      <c r="X91" s="32">
        <v>0</v>
      </c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</row>
    <row r="92" spans="1:84" ht="42.75" customHeight="1">
      <c r="A92" s="32">
        <v>81</v>
      </c>
      <c r="B92" s="60" t="s">
        <v>35818</v>
      </c>
      <c r="C92" s="31">
        <v>256</v>
      </c>
      <c r="D92" s="31" t="s">
        <v>3055</v>
      </c>
      <c r="E92" s="96" t="s">
        <v>3053</v>
      </c>
      <c r="F92" s="38" t="s">
        <v>33445</v>
      </c>
      <c r="G92" s="38" t="s">
        <v>33502</v>
      </c>
      <c r="H92" s="37" t="s">
        <v>33191</v>
      </c>
      <c r="I92" s="33" t="s">
        <v>39931</v>
      </c>
      <c r="J92" s="33" t="s">
        <v>38957</v>
      </c>
      <c r="K92" s="33" t="s">
        <v>38958</v>
      </c>
      <c r="L92" s="33" t="s">
        <v>38958</v>
      </c>
      <c r="M92" s="38" t="s">
        <v>35823</v>
      </c>
      <c r="N92" s="98" t="s">
        <v>34005</v>
      </c>
      <c r="O92" s="38" t="s">
        <v>35586</v>
      </c>
      <c r="P92" s="23">
        <v>12</v>
      </c>
      <c r="Q92" s="35">
        <v>110</v>
      </c>
      <c r="R92" s="34">
        <f>P92*Q92</f>
        <v>1320</v>
      </c>
      <c r="S92" s="35">
        <f>R92*1.07</f>
        <v>1412.4</v>
      </c>
      <c r="T92" s="35">
        <f>S92*1.07</f>
        <v>1511.2680000000003</v>
      </c>
      <c r="U92" s="38" t="s">
        <v>32641</v>
      </c>
      <c r="V92" s="38" t="s">
        <v>38915</v>
      </c>
      <c r="W92" s="102" t="s">
        <v>9568</v>
      </c>
      <c r="X92" s="32">
        <v>0</v>
      </c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</row>
    <row r="93" spans="1:84" ht="42.75" customHeight="1">
      <c r="A93" s="32">
        <v>82</v>
      </c>
      <c r="B93" s="60" t="s">
        <v>35818</v>
      </c>
      <c r="C93" s="31">
        <v>256</v>
      </c>
      <c r="D93" s="31" t="s">
        <v>3055</v>
      </c>
      <c r="E93" s="96" t="s">
        <v>3053</v>
      </c>
      <c r="F93" s="38" t="s">
        <v>33445</v>
      </c>
      <c r="G93" s="38" t="s">
        <v>33502</v>
      </c>
      <c r="H93" s="37" t="s">
        <v>33191</v>
      </c>
      <c r="I93" s="33" t="s">
        <v>39825</v>
      </c>
      <c r="J93" s="33" t="s">
        <v>38927</v>
      </c>
      <c r="K93" s="33" t="s">
        <v>39836</v>
      </c>
      <c r="L93" s="33" t="s">
        <v>38959</v>
      </c>
      <c r="M93" s="38" t="s">
        <v>35823</v>
      </c>
      <c r="N93" s="98" t="s">
        <v>34005</v>
      </c>
      <c r="O93" s="38" t="s">
        <v>35586</v>
      </c>
      <c r="P93" s="23">
        <v>10</v>
      </c>
      <c r="Q93" s="35">
        <v>75</v>
      </c>
      <c r="R93" s="34">
        <f t="shared" si="7"/>
        <v>750</v>
      </c>
      <c r="S93" s="35">
        <f t="shared" si="8"/>
        <v>802.5</v>
      </c>
      <c r="T93" s="35">
        <f t="shared" si="9"/>
        <v>858.67500000000007</v>
      </c>
      <c r="U93" s="38" t="s">
        <v>32641</v>
      </c>
      <c r="V93" s="38" t="s">
        <v>38915</v>
      </c>
      <c r="W93" s="102" t="s">
        <v>9568</v>
      </c>
      <c r="X93" s="32">
        <v>0</v>
      </c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</row>
    <row r="94" spans="1:84" ht="48" customHeight="1">
      <c r="A94" s="32">
        <v>83</v>
      </c>
      <c r="B94" s="60" t="s">
        <v>35818</v>
      </c>
      <c r="C94" s="31">
        <v>256</v>
      </c>
      <c r="D94" s="31" t="s">
        <v>3055</v>
      </c>
      <c r="E94" s="96" t="s">
        <v>3053</v>
      </c>
      <c r="F94" s="38" t="s">
        <v>33445</v>
      </c>
      <c r="G94" s="38" t="s">
        <v>33502</v>
      </c>
      <c r="H94" s="37" t="s">
        <v>33181</v>
      </c>
      <c r="I94" s="31" t="s">
        <v>39827</v>
      </c>
      <c r="J94" s="31" t="s">
        <v>38951</v>
      </c>
      <c r="K94" s="33" t="s">
        <v>39837</v>
      </c>
      <c r="L94" s="33" t="s">
        <v>38952</v>
      </c>
      <c r="M94" s="38" t="s">
        <v>35823</v>
      </c>
      <c r="N94" s="98" t="s">
        <v>34005</v>
      </c>
      <c r="O94" s="38" t="s">
        <v>35586</v>
      </c>
      <c r="P94" s="23">
        <v>40</v>
      </c>
      <c r="Q94" s="35">
        <v>129</v>
      </c>
      <c r="R94" s="34">
        <f t="shared" si="7"/>
        <v>5160</v>
      </c>
      <c r="S94" s="35">
        <f t="shared" si="8"/>
        <v>5521.2000000000007</v>
      </c>
      <c r="T94" s="35">
        <f t="shared" si="9"/>
        <v>5907.6840000000011</v>
      </c>
      <c r="U94" s="38" t="s">
        <v>32641</v>
      </c>
      <c r="V94" s="38" t="s">
        <v>38915</v>
      </c>
      <c r="W94" s="102" t="s">
        <v>9568</v>
      </c>
      <c r="X94" s="32">
        <v>0</v>
      </c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</row>
    <row r="95" spans="1:84" ht="45.75" customHeight="1">
      <c r="A95" s="32">
        <v>84</v>
      </c>
      <c r="B95" s="60" t="s">
        <v>35818</v>
      </c>
      <c r="C95" s="31">
        <v>256</v>
      </c>
      <c r="D95" s="31" t="s">
        <v>3055</v>
      </c>
      <c r="E95" s="96" t="s">
        <v>3053</v>
      </c>
      <c r="F95" s="38" t="s">
        <v>33445</v>
      </c>
      <c r="G95" s="38" t="s">
        <v>33502</v>
      </c>
      <c r="H95" s="37" t="s">
        <v>33215</v>
      </c>
      <c r="I95" s="33" t="s">
        <v>38931</v>
      </c>
      <c r="J95" s="33" t="s">
        <v>38931</v>
      </c>
      <c r="K95" s="33" t="s">
        <v>39415</v>
      </c>
      <c r="L95" s="33" t="s">
        <v>39415</v>
      </c>
      <c r="M95" s="38" t="s">
        <v>35823</v>
      </c>
      <c r="N95" s="98" t="s">
        <v>34005</v>
      </c>
      <c r="O95" s="38" t="s">
        <v>35586</v>
      </c>
      <c r="P95" s="23">
        <v>9</v>
      </c>
      <c r="Q95" s="35">
        <v>106</v>
      </c>
      <c r="R95" s="34">
        <f t="shared" si="7"/>
        <v>954</v>
      </c>
      <c r="S95" s="35">
        <f t="shared" si="8"/>
        <v>1020.7800000000001</v>
      </c>
      <c r="T95" s="35">
        <f t="shared" si="9"/>
        <v>1092.2346000000002</v>
      </c>
      <c r="U95" s="38" t="s">
        <v>32641</v>
      </c>
      <c r="V95" s="38" t="s">
        <v>38915</v>
      </c>
      <c r="W95" s="102" t="s">
        <v>9568</v>
      </c>
      <c r="X95" s="32">
        <v>0</v>
      </c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</row>
    <row r="96" spans="1:84" ht="42.75" customHeight="1">
      <c r="A96" s="32">
        <v>85</v>
      </c>
      <c r="B96" s="60" t="s">
        <v>35818</v>
      </c>
      <c r="C96" s="31">
        <v>256</v>
      </c>
      <c r="D96" s="31" t="s">
        <v>3055</v>
      </c>
      <c r="E96" s="96" t="s">
        <v>3053</v>
      </c>
      <c r="F96" s="38" t="s">
        <v>33445</v>
      </c>
      <c r="G96" s="38" t="s">
        <v>33502</v>
      </c>
      <c r="H96" s="37" t="s">
        <v>33036</v>
      </c>
      <c r="I96" s="33" t="s">
        <v>39828</v>
      </c>
      <c r="J96" s="33" t="s">
        <v>38961</v>
      </c>
      <c r="K96" s="33" t="s">
        <v>39838</v>
      </c>
      <c r="L96" s="33" t="s">
        <v>39024</v>
      </c>
      <c r="M96" s="38" t="s">
        <v>35823</v>
      </c>
      <c r="N96" s="98" t="s">
        <v>34005</v>
      </c>
      <c r="O96" s="38" t="s">
        <v>35586</v>
      </c>
      <c r="P96" s="23">
        <v>35</v>
      </c>
      <c r="Q96" s="35">
        <v>240</v>
      </c>
      <c r="R96" s="34">
        <f t="shared" si="7"/>
        <v>8400</v>
      </c>
      <c r="S96" s="35">
        <f t="shared" si="8"/>
        <v>8988</v>
      </c>
      <c r="T96" s="35">
        <f t="shared" si="9"/>
        <v>9617.16</v>
      </c>
      <c r="U96" s="38" t="s">
        <v>32641</v>
      </c>
      <c r="V96" s="38" t="s">
        <v>38915</v>
      </c>
      <c r="W96" s="102" t="s">
        <v>9568</v>
      </c>
      <c r="X96" s="32">
        <v>0</v>
      </c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</row>
    <row r="97" spans="1:84" ht="51.75" customHeight="1">
      <c r="A97" s="32">
        <v>86</v>
      </c>
      <c r="B97" s="60" t="s">
        <v>35818</v>
      </c>
      <c r="C97" s="31">
        <v>256</v>
      </c>
      <c r="D97" s="31" t="s">
        <v>3055</v>
      </c>
      <c r="E97" s="96" t="s">
        <v>3053</v>
      </c>
      <c r="F97" s="38" t="s">
        <v>33445</v>
      </c>
      <c r="G97" s="38" t="s">
        <v>33502</v>
      </c>
      <c r="H97" s="37" t="s">
        <v>38593</v>
      </c>
      <c r="I97" s="31" t="s">
        <v>39830</v>
      </c>
      <c r="J97" s="31" t="s">
        <v>38969</v>
      </c>
      <c r="K97" s="33" t="s">
        <v>39840</v>
      </c>
      <c r="L97" s="33" t="s">
        <v>38970</v>
      </c>
      <c r="M97" s="38" t="s">
        <v>35823</v>
      </c>
      <c r="N97" s="98" t="s">
        <v>34005</v>
      </c>
      <c r="O97" s="38" t="s">
        <v>35537</v>
      </c>
      <c r="P97" s="23">
        <v>166</v>
      </c>
      <c r="Q97" s="35">
        <v>112</v>
      </c>
      <c r="R97" s="34">
        <f>P97*Q97</f>
        <v>18592</v>
      </c>
      <c r="S97" s="35">
        <f>R97*1.07</f>
        <v>19893.440000000002</v>
      </c>
      <c r="T97" s="35">
        <f>S97*1.07</f>
        <v>21285.980800000005</v>
      </c>
      <c r="U97" s="38" t="s">
        <v>32641</v>
      </c>
      <c r="V97" s="38" t="s">
        <v>38915</v>
      </c>
      <c r="W97" s="102" t="s">
        <v>9568</v>
      </c>
      <c r="X97" s="32">
        <v>0</v>
      </c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</row>
    <row r="98" spans="1:84" ht="51.75" customHeight="1">
      <c r="A98" s="32">
        <v>87</v>
      </c>
      <c r="B98" s="60" t="s">
        <v>35818</v>
      </c>
      <c r="C98" s="31">
        <v>256</v>
      </c>
      <c r="D98" s="31" t="s">
        <v>3055</v>
      </c>
      <c r="E98" s="96" t="s">
        <v>3053</v>
      </c>
      <c r="F98" s="38" t="s">
        <v>33445</v>
      </c>
      <c r="G98" s="38" t="s">
        <v>33502</v>
      </c>
      <c r="H98" s="36" t="s">
        <v>34676</v>
      </c>
      <c r="I98" s="33" t="s">
        <v>39960</v>
      </c>
      <c r="J98" s="33" t="s">
        <v>39015</v>
      </c>
      <c r="K98" s="33" t="s">
        <v>39961</v>
      </c>
      <c r="L98" s="33" t="s">
        <v>40179</v>
      </c>
      <c r="M98" s="38" t="s">
        <v>35823</v>
      </c>
      <c r="N98" s="98" t="s">
        <v>34005</v>
      </c>
      <c r="O98" s="38" t="s">
        <v>31567</v>
      </c>
      <c r="P98" s="23">
        <v>50</v>
      </c>
      <c r="Q98" s="35">
        <v>749</v>
      </c>
      <c r="R98" s="34">
        <f>P98*Q98</f>
        <v>37450</v>
      </c>
      <c r="S98" s="35">
        <f>R98*1.07</f>
        <v>40071.5</v>
      </c>
      <c r="T98" s="35">
        <f>S98*1.07</f>
        <v>42876.505000000005</v>
      </c>
      <c r="U98" s="38" t="s">
        <v>32641</v>
      </c>
      <c r="V98" s="38" t="s">
        <v>38915</v>
      </c>
      <c r="W98" s="102" t="s">
        <v>9568</v>
      </c>
      <c r="X98" s="32">
        <v>0</v>
      </c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</row>
    <row r="99" spans="1:84" ht="51.75" customHeight="1">
      <c r="A99" s="32">
        <v>88</v>
      </c>
      <c r="B99" s="60" t="s">
        <v>35818</v>
      </c>
      <c r="C99" s="31">
        <v>256</v>
      </c>
      <c r="D99" s="31" t="s">
        <v>3055</v>
      </c>
      <c r="E99" s="96" t="s">
        <v>3053</v>
      </c>
      <c r="F99" s="38" t="s">
        <v>33445</v>
      </c>
      <c r="G99" s="38" t="s">
        <v>33502</v>
      </c>
      <c r="H99" s="37" t="s">
        <v>38593</v>
      </c>
      <c r="I99" s="31" t="s">
        <v>39830</v>
      </c>
      <c r="J99" s="31" t="s">
        <v>38969</v>
      </c>
      <c r="K99" s="33" t="s">
        <v>39840</v>
      </c>
      <c r="L99" s="33" t="s">
        <v>38970</v>
      </c>
      <c r="M99" s="38" t="s">
        <v>35832</v>
      </c>
      <c r="N99" s="98" t="s">
        <v>34005</v>
      </c>
      <c r="O99" s="38" t="s">
        <v>35537</v>
      </c>
      <c r="P99" s="23">
        <v>110</v>
      </c>
      <c r="Q99" s="35">
        <v>185</v>
      </c>
      <c r="R99" s="34">
        <f t="shared" si="7"/>
        <v>20350</v>
      </c>
      <c r="S99" s="35">
        <f t="shared" si="8"/>
        <v>21774.5</v>
      </c>
      <c r="T99" s="35">
        <f t="shared" si="9"/>
        <v>23298.715</v>
      </c>
      <c r="U99" s="38" t="s">
        <v>32641</v>
      </c>
      <c r="V99" s="38" t="s">
        <v>38915</v>
      </c>
      <c r="W99" s="102" t="s">
        <v>9568</v>
      </c>
      <c r="X99" s="32">
        <v>0</v>
      </c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</row>
    <row r="100" spans="1:84" ht="35.25" customHeight="1">
      <c r="A100" s="32">
        <v>89</v>
      </c>
      <c r="B100" s="60" t="str">
        <f>$B$25</f>
        <v>02 Закупки, превышающие финансовый год</v>
      </c>
      <c r="C100" s="31">
        <v>256</v>
      </c>
      <c r="D100" s="31" t="s">
        <v>3055</v>
      </c>
      <c r="E100" s="96" t="s">
        <v>3053</v>
      </c>
      <c r="F100" s="38" t="s">
        <v>33445</v>
      </c>
      <c r="G100" s="38" t="s">
        <v>33502</v>
      </c>
      <c r="H100" s="37" t="s">
        <v>33062</v>
      </c>
      <c r="I100" s="33" t="s">
        <v>39912</v>
      </c>
      <c r="J100" s="33" t="s">
        <v>38935</v>
      </c>
      <c r="K100" s="33" t="s">
        <v>39913</v>
      </c>
      <c r="L100" s="33" t="s">
        <v>39029</v>
      </c>
      <c r="M100" s="38" t="s">
        <v>35823</v>
      </c>
      <c r="N100" s="98" t="s">
        <v>34005</v>
      </c>
      <c r="O100" s="38" t="s">
        <v>35586</v>
      </c>
      <c r="P100" s="23">
        <v>53</v>
      </c>
      <c r="Q100" s="23">
        <v>640</v>
      </c>
      <c r="R100" s="34">
        <f t="shared" si="7"/>
        <v>33920</v>
      </c>
      <c r="S100" s="35">
        <f t="shared" si="8"/>
        <v>36294.400000000001</v>
      </c>
      <c r="T100" s="35">
        <f t="shared" si="9"/>
        <v>38835.008000000002</v>
      </c>
      <c r="U100" s="79" t="s">
        <v>32641</v>
      </c>
      <c r="V100" s="38" t="s">
        <v>38915</v>
      </c>
      <c r="W100" s="102" t="s">
        <v>9568</v>
      </c>
      <c r="X100" s="32">
        <v>0</v>
      </c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</row>
    <row r="101" spans="1:84" ht="35.25" customHeight="1">
      <c r="A101" s="32">
        <v>90</v>
      </c>
      <c r="B101" s="60" t="str">
        <f>$B$25</f>
        <v>02 Закупки, превышающие финансовый год</v>
      </c>
      <c r="C101" s="31">
        <v>256</v>
      </c>
      <c r="D101" s="31" t="s">
        <v>3055</v>
      </c>
      <c r="E101" s="96" t="s">
        <v>3053</v>
      </c>
      <c r="F101" s="38" t="s">
        <v>33445</v>
      </c>
      <c r="G101" s="38" t="s">
        <v>33502</v>
      </c>
      <c r="H101" s="37" t="s">
        <v>33062</v>
      </c>
      <c r="I101" s="31" t="s">
        <v>38911</v>
      </c>
      <c r="J101" s="31" t="s">
        <v>38911</v>
      </c>
      <c r="K101" s="31" t="s">
        <v>39914</v>
      </c>
      <c r="L101" s="31" t="s">
        <v>38923</v>
      </c>
      <c r="M101" s="38" t="s">
        <v>35823</v>
      </c>
      <c r="N101" s="98" t="s">
        <v>34005</v>
      </c>
      <c r="O101" s="38" t="s">
        <v>35586</v>
      </c>
      <c r="P101" s="23">
        <v>32</v>
      </c>
      <c r="Q101" s="23">
        <v>960</v>
      </c>
      <c r="R101" s="34">
        <f t="shared" si="7"/>
        <v>30720</v>
      </c>
      <c r="S101" s="35">
        <f t="shared" si="8"/>
        <v>32870.400000000001</v>
      </c>
      <c r="T101" s="35">
        <f t="shared" si="9"/>
        <v>35171.328000000001</v>
      </c>
      <c r="U101" s="79" t="s">
        <v>32641</v>
      </c>
      <c r="V101" s="38" t="s">
        <v>38915</v>
      </c>
      <c r="W101" s="102" t="s">
        <v>9568</v>
      </c>
      <c r="X101" s="32">
        <v>0</v>
      </c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</row>
    <row r="102" spans="1:84">
      <c r="A102" s="32">
        <v>91</v>
      </c>
      <c r="B102" s="60"/>
      <c r="C102" s="31"/>
      <c r="D102" s="31"/>
      <c r="E102" s="31"/>
      <c r="F102" s="38"/>
      <c r="G102" s="38"/>
      <c r="H102" s="37"/>
      <c r="I102" s="31"/>
      <c r="J102" s="38"/>
      <c r="K102" s="33"/>
      <c r="L102" s="33"/>
      <c r="M102" s="38"/>
      <c r="N102" s="38"/>
      <c r="O102" s="38"/>
      <c r="P102" s="34"/>
      <c r="Q102" s="34"/>
      <c r="R102" s="161">
        <f>SUM(R87:R101)</f>
        <v>192146</v>
      </c>
      <c r="S102" s="34"/>
      <c r="T102" s="34"/>
      <c r="U102" s="38"/>
      <c r="V102" s="38"/>
      <c r="W102" s="37"/>
      <c r="X102" s="39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</row>
    <row r="103" spans="1:84" ht="36">
      <c r="A103" s="32">
        <v>92</v>
      </c>
      <c r="B103" s="60" t="s">
        <v>35818</v>
      </c>
      <c r="C103" s="31">
        <v>256</v>
      </c>
      <c r="D103" s="31" t="s">
        <v>3055</v>
      </c>
      <c r="E103" s="96" t="s">
        <v>3053</v>
      </c>
      <c r="F103" s="38" t="s">
        <v>33445</v>
      </c>
      <c r="G103" s="38" t="s">
        <v>33502</v>
      </c>
      <c r="H103" s="37" t="s">
        <v>34957</v>
      </c>
      <c r="I103" s="31" t="s">
        <v>40510</v>
      </c>
      <c r="J103" s="31" t="s">
        <v>40509</v>
      </c>
      <c r="K103" s="31" t="s">
        <v>40510</v>
      </c>
      <c r="L103" s="31" t="s">
        <v>40509</v>
      </c>
      <c r="M103" s="38" t="s">
        <v>35823</v>
      </c>
      <c r="N103" s="98" t="s">
        <v>34005</v>
      </c>
      <c r="O103" s="38" t="s">
        <v>35586</v>
      </c>
      <c r="P103" s="34">
        <v>176</v>
      </c>
      <c r="Q103" s="34">
        <v>325</v>
      </c>
      <c r="R103" s="34">
        <f t="shared" ref="R103:R150" si="10">P103*Q103</f>
        <v>57200</v>
      </c>
      <c r="S103" s="34">
        <f t="shared" ref="S103:T124" si="11">R103*1.07</f>
        <v>61204</v>
      </c>
      <c r="T103" s="34">
        <f t="shared" si="11"/>
        <v>65488.280000000006</v>
      </c>
      <c r="U103" s="38" t="s">
        <v>32642</v>
      </c>
      <c r="V103" s="38" t="s">
        <v>38949</v>
      </c>
      <c r="W103" s="102" t="s">
        <v>9568</v>
      </c>
      <c r="X103" s="39">
        <v>0</v>
      </c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</row>
    <row r="104" spans="1:84" ht="36">
      <c r="A104" s="32">
        <v>93</v>
      </c>
      <c r="B104" s="60" t="s">
        <v>35818</v>
      </c>
      <c r="C104" s="31">
        <v>256</v>
      </c>
      <c r="D104" s="31" t="s">
        <v>3055</v>
      </c>
      <c r="E104" s="96" t="s">
        <v>3053</v>
      </c>
      <c r="F104" s="38" t="s">
        <v>33445</v>
      </c>
      <c r="G104" s="38" t="s">
        <v>33502</v>
      </c>
      <c r="H104" s="37" t="s">
        <v>33181</v>
      </c>
      <c r="I104" s="31" t="s">
        <v>39827</v>
      </c>
      <c r="J104" s="31" t="s">
        <v>40511</v>
      </c>
      <c r="K104" s="33" t="s">
        <v>39834</v>
      </c>
      <c r="L104" s="33" t="s">
        <v>38952</v>
      </c>
      <c r="M104" s="38" t="s">
        <v>35823</v>
      </c>
      <c r="N104" s="98" t="s">
        <v>34005</v>
      </c>
      <c r="O104" s="38" t="s">
        <v>35586</v>
      </c>
      <c r="P104" s="34">
        <v>176</v>
      </c>
      <c r="Q104" s="34">
        <v>132</v>
      </c>
      <c r="R104" s="34">
        <f t="shared" si="10"/>
        <v>23232</v>
      </c>
      <c r="S104" s="34">
        <f t="shared" si="11"/>
        <v>24858.240000000002</v>
      </c>
      <c r="T104" s="34">
        <f t="shared" si="11"/>
        <v>26598.316800000004</v>
      </c>
      <c r="U104" s="38" t="s">
        <v>32642</v>
      </c>
      <c r="V104" s="38" t="s">
        <v>38949</v>
      </c>
      <c r="W104" s="102" t="s">
        <v>9568</v>
      </c>
      <c r="X104" s="39">
        <v>0</v>
      </c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</row>
    <row r="105" spans="1:84" ht="36">
      <c r="A105" s="32">
        <v>94</v>
      </c>
      <c r="B105" s="60" t="s">
        <v>35818</v>
      </c>
      <c r="C105" s="31">
        <v>256</v>
      </c>
      <c r="D105" s="31" t="s">
        <v>3055</v>
      </c>
      <c r="E105" s="96" t="s">
        <v>3053</v>
      </c>
      <c r="F105" s="38" t="s">
        <v>33445</v>
      </c>
      <c r="G105" s="38" t="s">
        <v>33502</v>
      </c>
      <c r="H105" s="37" t="s">
        <v>33191</v>
      </c>
      <c r="I105" s="33" t="s">
        <v>39866</v>
      </c>
      <c r="J105" s="33" t="s">
        <v>38953</v>
      </c>
      <c r="K105" s="33" t="s">
        <v>39834</v>
      </c>
      <c r="L105" s="33" t="s">
        <v>38954</v>
      </c>
      <c r="M105" s="38" t="s">
        <v>35823</v>
      </c>
      <c r="N105" s="98" t="s">
        <v>34005</v>
      </c>
      <c r="O105" s="38" t="s">
        <v>35586</v>
      </c>
      <c r="P105" s="34">
        <v>88</v>
      </c>
      <c r="Q105" s="34">
        <v>220</v>
      </c>
      <c r="R105" s="34">
        <f t="shared" si="10"/>
        <v>19360</v>
      </c>
      <c r="S105" s="34">
        <f t="shared" si="11"/>
        <v>20715.2</v>
      </c>
      <c r="T105" s="34">
        <f t="shared" si="11"/>
        <v>22165.264000000003</v>
      </c>
      <c r="U105" s="38" t="s">
        <v>32642</v>
      </c>
      <c r="V105" s="38" t="s">
        <v>38949</v>
      </c>
      <c r="W105" s="102" t="s">
        <v>9568</v>
      </c>
      <c r="X105" s="39">
        <v>0</v>
      </c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</row>
    <row r="106" spans="1:84" ht="36">
      <c r="A106" s="32">
        <v>95</v>
      </c>
      <c r="B106" s="60" t="s">
        <v>35818</v>
      </c>
      <c r="C106" s="31">
        <v>256</v>
      </c>
      <c r="D106" s="31" t="s">
        <v>3055</v>
      </c>
      <c r="E106" s="96" t="s">
        <v>3053</v>
      </c>
      <c r="F106" s="38" t="s">
        <v>33445</v>
      </c>
      <c r="G106" s="38" t="s">
        <v>33502</v>
      </c>
      <c r="H106" s="37" t="s">
        <v>33189</v>
      </c>
      <c r="I106" s="33" t="s">
        <v>39930</v>
      </c>
      <c r="J106" s="33" t="s">
        <v>38926</v>
      </c>
      <c r="K106" s="33" t="s">
        <v>39834</v>
      </c>
      <c r="L106" s="33" t="s">
        <v>38954</v>
      </c>
      <c r="M106" s="38" t="s">
        <v>35823</v>
      </c>
      <c r="N106" s="98" t="s">
        <v>34005</v>
      </c>
      <c r="O106" s="38" t="s">
        <v>35586</v>
      </c>
      <c r="P106" s="34">
        <v>35</v>
      </c>
      <c r="Q106" s="34">
        <v>110</v>
      </c>
      <c r="R106" s="34">
        <f t="shared" si="10"/>
        <v>3850</v>
      </c>
      <c r="S106" s="34">
        <f t="shared" si="11"/>
        <v>4119.5</v>
      </c>
      <c r="T106" s="34">
        <f t="shared" si="11"/>
        <v>4407.8650000000007</v>
      </c>
      <c r="U106" s="38" t="s">
        <v>32642</v>
      </c>
      <c r="V106" s="38" t="s">
        <v>38949</v>
      </c>
      <c r="W106" s="102" t="s">
        <v>9568</v>
      </c>
      <c r="X106" s="39">
        <v>0</v>
      </c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</row>
    <row r="107" spans="1:84" ht="36">
      <c r="A107" s="32">
        <v>96</v>
      </c>
      <c r="B107" s="60" t="s">
        <v>35818</v>
      </c>
      <c r="C107" s="31">
        <v>256</v>
      </c>
      <c r="D107" s="31" t="s">
        <v>3055</v>
      </c>
      <c r="E107" s="96" t="s">
        <v>3053</v>
      </c>
      <c r="F107" s="38" t="s">
        <v>33445</v>
      </c>
      <c r="G107" s="38" t="s">
        <v>33502</v>
      </c>
      <c r="H107" s="37" t="s">
        <v>33191</v>
      </c>
      <c r="I107" s="33" t="s">
        <v>39931</v>
      </c>
      <c r="J107" s="33" t="s">
        <v>38957</v>
      </c>
      <c r="K107" s="33" t="s">
        <v>38958</v>
      </c>
      <c r="L107" s="33" t="s">
        <v>38958</v>
      </c>
      <c r="M107" s="38" t="s">
        <v>35823</v>
      </c>
      <c r="N107" s="98" t="s">
        <v>34005</v>
      </c>
      <c r="O107" s="38" t="s">
        <v>35586</v>
      </c>
      <c r="P107" s="34">
        <v>18</v>
      </c>
      <c r="Q107" s="34">
        <v>120</v>
      </c>
      <c r="R107" s="34">
        <f t="shared" si="10"/>
        <v>2160</v>
      </c>
      <c r="S107" s="34">
        <f t="shared" si="11"/>
        <v>2311.2000000000003</v>
      </c>
      <c r="T107" s="34">
        <f t="shared" si="11"/>
        <v>2472.9840000000004</v>
      </c>
      <c r="U107" s="38" t="s">
        <v>32642</v>
      </c>
      <c r="V107" s="38" t="s">
        <v>38949</v>
      </c>
      <c r="W107" s="102" t="s">
        <v>9568</v>
      </c>
      <c r="X107" s="39">
        <v>0</v>
      </c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</row>
    <row r="108" spans="1:84" ht="36">
      <c r="A108" s="32">
        <v>97</v>
      </c>
      <c r="B108" s="60" t="s">
        <v>35818</v>
      </c>
      <c r="C108" s="31">
        <v>256</v>
      </c>
      <c r="D108" s="31" t="s">
        <v>3055</v>
      </c>
      <c r="E108" s="96" t="s">
        <v>3053</v>
      </c>
      <c r="F108" s="38" t="s">
        <v>33445</v>
      </c>
      <c r="G108" s="38" t="s">
        <v>33502</v>
      </c>
      <c r="H108" s="37" t="s">
        <v>33191</v>
      </c>
      <c r="I108" s="33" t="s">
        <v>39895</v>
      </c>
      <c r="J108" s="33" t="s">
        <v>38955</v>
      </c>
      <c r="K108" s="33" t="s">
        <v>39932</v>
      </c>
      <c r="L108" s="33" t="s">
        <v>38956</v>
      </c>
      <c r="M108" s="38" t="s">
        <v>35823</v>
      </c>
      <c r="N108" s="98" t="s">
        <v>34005</v>
      </c>
      <c r="O108" s="38" t="s">
        <v>35586</v>
      </c>
      <c r="P108" s="34">
        <v>79</v>
      </c>
      <c r="Q108" s="34">
        <v>120</v>
      </c>
      <c r="R108" s="34">
        <f t="shared" si="10"/>
        <v>9480</v>
      </c>
      <c r="S108" s="34">
        <f t="shared" si="11"/>
        <v>10143.6</v>
      </c>
      <c r="T108" s="34">
        <f t="shared" si="11"/>
        <v>10853.652000000002</v>
      </c>
      <c r="U108" s="38" t="s">
        <v>32642</v>
      </c>
      <c r="V108" s="38" t="s">
        <v>38949</v>
      </c>
      <c r="W108" s="102" t="s">
        <v>9568</v>
      </c>
      <c r="X108" s="39">
        <v>0</v>
      </c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</row>
    <row r="109" spans="1:84" ht="36">
      <c r="A109" s="32">
        <v>98</v>
      </c>
      <c r="B109" s="60" t="s">
        <v>35818</v>
      </c>
      <c r="C109" s="31">
        <v>256</v>
      </c>
      <c r="D109" s="31" t="s">
        <v>3055</v>
      </c>
      <c r="E109" s="96" t="s">
        <v>3053</v>
      </c>
      <c r="F109" s="38" t="s">
        <v>33445</v>
      </c>
      <c r="G109" s="38" t="s">
        <v>33502</v>
      </c>
      <c r="H109" s="37" t="s">
        <v>33191</v>
      </c>
      <c r="I109" s="33" t="s">
        <v>39825</v>
      </c>
      <c r="J109" s="33" t="s">
        <v>38927</v>
      </c>
      <c r="K109" s="33" t="s">
        <v>38959</v>
      </c>
      <c r="L109" s="33" t="s">
        <v>38959</v>
      </c>
      <c r="M109" s="38" t="s">
        <v>35823</v>
      </c>
      <c r="N109" s="98" t="s">
        <v>34005</v>
      </c>
      <c r="O109" s="38" t="s">
        <v>35586</v>
      </c>
      <c r="P109" s="34">
        <v>35</v>
      </c>
      <c r="Q109" s="34">
        <v>90</v>
      </c>
      <c r="R109" s="34">
        <f t="shared" si="10"/>
        <v>3150</v>
      </c>
      <c r="S109" s="34">
        <f t="shared" si="11"/>
        <v>3370.5</v>
      </c>
      <c r="T109" s="34">
        <f t="shared" si="11"/>
        <v>3606.4350000000004</v>
      </c>
      <c r="U109" s="38" t="s">
        <v>32642</v>
      </c>
      <c r="V109" s="38" t="s">
        <v>38949</v>
      </c>
      <c r="W109" s="102" t="s">
        <v>9568</v>
      </c>
      <c r="X109" s="39">
        <v>0</v>
      </c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</row>
    <row r="110" spans="1:84" ht="36">
      <c r="A110" s="32">
        <v>99</v>
      </c>
      <c r="B110" s="60" t="s">
        <v>35818</v>
      </c>
      <c r="C110" s="31">
        <v>256</v>
      </c>
      <c r="D110" s="31" t="s">
        <v>3055</v>
      </c>
      <c r="E110" s="96" t="s">
        <v>3053</v>
      </c>
      <c r="F110" s="38" t="s">
        <v>33445</v>
      </c>
      <c r="G110" s="38" t="s">
        <v>33502</v>
      </c>
      <c r="H110" s="37" t="s">
        <v>36888</v>
      </c>
      <c r="I110" s="33" t="s">
        <v>38928</v>
      </c>
      <c r="J110" s="33" t="s">
        <v>38928</v>
      </c>
      <c r="K110" s="33" t="s">
        <v>39933</v>
      </c>
      <c r="L110" s="33" t="s">
        <v>38960</v>
      </c>
      <c r="M110" s="38" t="s">
        <v>35823</v>
      </c>
      <c r="N110" s="98" t="s">
        <v>34005</v>
      </c>
      <c r="O110" s="38" t="s">
        <v>35586</v>
      </c>
      <c r="P110" s="34">
        <v>88</v>
      </c>
      <c r="Q110" s="34">
        <v>90</v>
      </c>
      <c r="R110" s="34">
        <f t="shared" si="10"/>
        <v>7920</v>
      </c>
      <c r="S110" s="34">
        <f t="shared" si="11"/>
        <v>8474.4</v>
      </c>
      <c r="T110" s="34">
        <f t="shared" si="11"/>
        <v>9067.6080000000002</v>
      </c>
      <c r="U110" s="38" t="s">
        <v>32642</v>
      </c>
      <c r="V110" s="38" t="s">
        <v>38949</v>
      </c>
      <c r="W110" s="102" t="s">
        <v>9568</v>
      </c>
      <c r="X110" s="39">
        <v>0</v>
      </c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</row>
    <row r="111" spans="1:84" ht="36">
      <c r="A111" s="32">
        <v>100</v>
      </c>
      <c r="B111" s="60" t="s">
        <v>35818</v>
      </c>
      <c r="C111" s="31">
        <v>256</v>
      </c>
      <c r="D111" s="31" t="s">
        <v>3055</v>
      </c>
      <c r="E111" s="96" t="s">
        <v>3053</v>
      </c>
      <c r="F111" s="38" t="s">
        <v>33445</v>
      </c>
      <c r="G111" s="38" t="s">
        <v>33502</v>
      </c>
      <c r="H111" s="37" t="s">
        <v>33191</v>
      </c>
      <c r="I111" s="33" t="s">
        <v>39825</v>
      </c>
      <c r="J111" s="33" t="s">
        <v>38929</v>
      </c>
      <c r="K111" s="33" t="s">
        <v>39834</v>
      </c>
      <c r="L111" s="33" t="s">
        <v>38954</v>
      </c>
      <c r="M111" s="38" t="s">
        <v>35823</v>
      </c>
      <c r="N111" s="98" t="s">
        <v>34005</v>
      </c>
      <c r="O111" s="38" t="s">
        <v>35586</v>
      </c>
      <c r="P111" s="34">
        <v>44</v>
      </c>
      <c r="Q111" s="34">
        <v>90</v>
      </c>
      <c r="R111" s="34">
        <f t="shared" si="10"/>
        <v>3960</v>
      </c>
      <c r="S111" s="34">
        <f t="shared" si="11"/>
        <v>4237.2</v>
      </c>
      <c r="T111" s="34">
        <f t="shared" si="11"/>
        <v>4533.8040000000001</v>
      </c>
      <c r="U111" s="38" t="s">
        <v>32642</v>
      </c>
      <c r="V111" s="38" t="s">
        <v>38949</v>
      </c>
      <c r="W111" s="102" t="s">
        <v>9568</v>
      </c>
      <c r="X111" s="39">
        <v>0</v>
      </c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</row>
    <row r="112" spans="1:84" ht="36">
      <c r="A112" s="32">
        <v>101</v>
      </c>
      <c r="B112" s="60" t="s">
        <v>35818</v>
      </c>
      <c r="C112" s="31">
        <v>256</v>
      </c>
      <c r="D112" s="31" t="s">
        <v>3055</v>
      </c>
      <c r="E112" s="96" t="s">
        <v>3053</v>
      </c>
      <c r="F112" s="38" t="s">
        <v>33445</v>
      </c>
      <c r="G112" s="38" t="s">
        <v>33502</v>
      </c>
      <c r="H112" s="37" t="s">
        <v>33189</v>
      </c>
      <c r="I112" s="33" t="s">
        <v>39867</v>
      </c>
      <c r="J112" s="33" t="s">
        <v>38930</v>
      </c>
      <c r="K112" s="33" t="s">
        <v>39934</v>
      </c>
      <c r="L112" s="33" t="s">
        <v>38959</v>
      </c>
      <c r="M112" s="38" t="s">
        <v>35823</v>
      </c>
      <c r="N112" s="98" t="s">
        <v>34005</v>
      </c>
      <c r="O112" s="38" t="s">
        <v>35586</v>
      </c>
      <c r="P112" s="34">
        <v>35</v>
      </c>
      <c r="Q112" s="34">
        <v>120</v>
      </c>
      <c r="R112" s="34">
        <f t="shared" si="10"/>
        <v>4200</v>
      </c>
      <c r="S112" s="34">
        <f t="shared" si="11"/>
        <v>4494</v>
      </c>
      <c r="T112" s="34">
        <f t="shared" si="11"/>
        <v>4808.58</v>
      </c>
      <c r="U112" s="38" t="s">
        <v>32642</v>
      </c>
      <c r="V112" s="38" t="s">
        <v>38949</v>
      </c>
      <c r="W112" s="102" t="s">
        <v>9568</v>
      </c>
      <c r="X112" s="39">
        <v>0</v>
      </c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</row>
    <row r="113" spans="1:84" ht="36">
      <c r="A113" s="32">
        <v>102</v>
      </c>
      <c r="B113" s="60" t="s">
        <v>35818</v>
      </c>
      <c r="C113" s="31">
        <v>256</v>
      </c>
      <c r="D113" s="31" t="s">
        <v>3055</v>
      </c>
      <c r="E113" s="96" t="s">
        <v>3053</v>
      </c>
      <c r="F113" s="38" t="s">
        <v>33445</v>
      </c>
      <c r="G113" s="38" t="s">
        <v>33502</v>
      </c>
      <c r="H113" s="37" t="s">
        <v>33215</v>
      </c>
      <c r="I113" s="33" t="s">
        <v>39935</v>
      </c>
      <c r="J113" s="33" t="s">
        <v>38931</v>
      </c>
      <c r="K113" s="33" t="s">
        <v>38958</v>
      </c>
      <c r="L113" s="33" t="s">
        <v>38958</v>
      </c>
      <c r="M113" s="38" t="s">
        <v>35823</v>
      </c>
      <c r="N113" s="98" t="s">
        <v>34005</v>
      </c>
      <c r="O113" s="38" t="s">
        <v>35586</v>
      </c>
      <c r="P113" s="34">
        <v>132</v>
      </c>
      <c r="Q113" s="34">
        <v>85</v>
      </c>
      <c r="R113" s="34">
        <f t="shared" si="10"/>
        <v>11220</v>
      </c>
      <c r="S113" s="34">
        <f t="shared" si="11"/>
        <v>12005.400000000001</v>
      </c>
      <c r="T113" s="34">
        <f t="shared" si="11"/>
        <v>12845.778000000002</v>
      </c>
      <c r="U113" s="38" t="s">
        <v>32642</v>
      </c>
      <c r="V113" s="38" t="s">
        <v>38949</v>
      </c>
      <c r="W113" s="102" t="s">
        <v>9568</v>
      </c>
      <c r="X113" s="39">
        <v>0</v>
      </c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</row>
    <row r="114" spans="1:84" ht="36">
      <c r="A114" s="32">
        <v>103</v>
      </c>
      <c r="B114" s="60" t="s">
        <v>35818</v>
      </c>
      <c r="C114" s="31">
        <v>256</v>
      </c>
      <c r="D114" s="31" t="s">
        <v>3055</v>
      </c>
      <c r="E114" s="96" t="s">
        <v>3053</v>
      </c>
      <c r="F114" s="38" t="s">
        <v>33445</v>
      </c>
      <c r="G114" s="38" t="s">
        <v>33502</v>
      </c>
      <c r="H114" s="37" t="s">
        <v>33036</v>
      </c>
      <c r="I114" s="33" t="s">
        <v>39828</v>
      </c>
      <c r="J114" s="33" t="s">
        <v>38961</v>
      </c>
      <c r="K114" s="33" t="s">
        <v>39936</v>
      </c>
      <c r="L114" s="33" t="s">
        <v>39024</v>
      </c>
      <c r="M114" s="38" t="s">
        <v>35823</v>
      </c>
      <c r="N114" s="98" t="s">
        <v>34005</v>
      </c>
      <c r="O114" s="38" t="s">
        <v>35586</v>
      </c>
      <c r="P114" s="34">
        <v>202</v>
      </c>
      <c r="Q114" s="34">
        <v>230</v>
      </c>
      <c r="R114" s="34">
        <f t="shared" si="10"/>
        <v>46460</v>
      </c>
      <c r="S114" s="34">
        <f t="shared" si="11"/>
        <v>49712.200000000004</v>
      </c>
      <c r="T114" s="34">
        <f t="shared" si="11"/>
        <v>53192.054000000011</v>
      </c>
      <c r="U114" s="38" t="s">
        <v>32642</v>
      </c>
      <c r="V114" s="38" t="s">
        <v>38949</v>
      </c>
      <c r="W114" s="102" t="s">
        <v>9568</v>
      </c>
      <c r="X114" s="39">
        <v>0</v>
      </c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</row>
    <row r="115" spans="1:84" ht="36">
      <c r="A115" s="32">
        <v>104</v>
      </c>
      <c r="B115" s="60" t="s">
        <v>35818</v>
      </c>
      <c r="C115" s="31">
        <v>256</v>
      </c>
      <c r="D115" s="31" t="s">
        <v>3055</v>
      </c>
      <c r="E115" s="96" t="s">
        <v>3053</v>
      </c>
      <c r="F115" s="38" t="s">
        <v>33445</v>
      </c>
      <c r="G115" s="38" t="s">
        <v>33502</v>
      </c>
      <c r="H115" s="37" t="s">
        <v>33060</v>
      </c>
      <c r="I115" s="33" t="s">
        <v>39875</v>
      </c>
      <c r="J115" s="33" t="s">
        <v>38919</v>
      </c>
      <c r="K115" s="33" t="s">
        <v>39937</v>
      </c>
      <c r="L115" s="33" t="s">
        <v>38920</v>
      </c>
      <c r="M115" s="38" t="s">
        <v>35823</v>
      </c>
      <c r="N115" s="98" t="s">
        <v>34005</v>
      </c>
      <c r="O115" s="38" t="s">
        <v>35586</v>
      </c>
      <c r="P115" s="34">
        <v>28</v>
      </c>
      <c r="Q115" s="34">
        <v>374</v>
      </c>
      <c r="R115" s="34">
        <f t="shared" si="10"/>
        <v>10472</v>
      </c>
      <c r="S115" s="34">
        <f t="shared" si="11"/>
        <v>11205.04</v>
      </c>
      <c r="T115" s="34">
        <f t="shared" si="11"/>
        <v>11989.392800000001</v>
      </c>
      <c r="U115" s="38" t="s">
        <v>32642</v>
      </c>
      <c r="V115" s="38" t="s">
        <v>39045</v>
      </c>
      <c r="W115" s="102" t="s">
        <v>9568</v>
      </c>
      <c r="X115" s="39">
        <v>0</v>
      </c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</row>
    <row r="116" spans="1:84" ht="36">
      <c r="A116" s="32">
        <v>105</v>
      </c>
      <c r="B116" s="60" t="s">
        <v>35818</v>
      </c>
      <c r="C116" s="31">
        <v>256</v>
      </c>
      <c r="D116" s="31" t="s">
        <v>3055</v>
      </c>
      <c r="E116" s="96" t="s">
        <v>3053</v>
      </c>
      <c r="F116" s="38" t="s">
        <v>33445</v>
      </c>
      <c r="G116" s="38" t="s">
        <v>33502</v>
      </c>
      <c r="H116" s="37" t="s">
        <v>33053</v>
      </c>
      <c r="I116" s="38" t="s">
        <v>39881</v>
      </c>
      <c r="J116" s="38" t="s">
        <v>38962</v>
      </c>
      <c r="K116" s="33" t="s">
        <v>39938</v>
      </c>
      <c r="L116" s="33" t="s">
        <v>38963</v>
      </c>
      <c r="M116" s="38" t="s">
        <v>35823</v>
      </c>
      <c r="N116" s="98" t="s">
        <v>34005</v>
      </c>
      <c r="O116" s="38" t="s">
        <v>35537</v>
      </c>
      <c r="P116" s="34">
        <v>189</v>
      </c>
      <c r="Q116" s="34">
        <v>121</v>
      </c>
      <c r="R116" s="34">
        <f t="shared" si="10"/>
        <v>22869</v>
      </c>
      <c r="S116" s="34">
        <f t="shared" si="11"/>
        <v>24469.83</v>
      </c>
      <c r="T116" s="34">
        <f t="shared" si="11"/>
        <v>26182.718100000002</v>
      </c>
      <c r="U116" s="38" t="s">
        <v>32642</v>
      </c>
      <c r="V116" s="38" t="s">
        <v>39045</v>
      </c>
      <c r="W116" s="102" t="s">
        <v>9568</v>
      </c>
      <c r="X116" s="39">
        <v>0</v>
      </c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</row>
    <row r="117" spans="1:84" ht="36">
      <c r="A117" s="32">
        <v>106</v>
      </c>
      <c r="B117" s="60" t="s">
        <v>35818</v>
      </c>
      <c r="C117" s="31">
        <v>256</v>
      </c>
      <c r="D117" s="31" t="s">
        <v>3055</v>
      </c>
      <c r="E117" s="96" t="s">
        <v>3053</v>
      </c>
      <c r="F117" s="38" t="s">
        <v>33445</v>
      </c>
      <c r="G117" s="38" t="s">
        <v>33502</v>
      </c>
      <c r="H117" s="37" t="s">
        <v>34695</v>
      </c>
      <c r="I117" s="33" t="s">
        <v>39862</v>
      </c>
      <c r="J117" s="33" t="s">
        <v>38964</v>
      </c>
      <c r="K117" s="33" t="s">
        <v>39939</v>
      </c>
      <c r="L117" s="33" t="s">
        <v>38965</v>
      </c>
      <c r="M117" s="38" t="s">
        <v>35823</v>
      </c>
      <c r="N117" s="98" t="s">
        <v>34005</v>
      </c>
      <c r="O117" s="38" t="s">
        <v>35537</v>
      </c>
      <c r="P117" s="34">
        <v>126</v>
      </c>
      <c r="Q117" s="34">
        <v>130</v>
      </c>
      <c r="R117" s="34">
        <f t="shared" si="10"/>
        <v>16380</v>
      </c>
      <c r="S117" s="34">
        <f t="shared" si="11"/>
        <v>17526.600000000002</v>
      </c>
      <c r="T117" s="34">
        <f t="shared" si="11"/>
        <v>18753.462000000003</v>
      </c>
      <c r="U117" s="38" t="s">
        <v>32642</v>
      </c>
      <c r="V117" s="38" t="s">
        <v>39045</v>
      </c>
      <c r="W117" s="102" t="s">
        <v>9568</v>
      </c>
      <c r="X117" s="39">
        <v>0</v>
      </c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</row>
    <row r="118" spans="1:84" ht="36">
      <c r="A118" s="32">
        <v>107</v>
      </c>
      <c r="B118" s="60" t="s">
        <v>35818</v>
      </c>
      <c r="C118" s="31">
        <v>256</v>
      </c>
      <c r="D118" s="31" t="s">
        <v>3055</v>
      </c>
      <c r="E118" s="96" t="s">
        <v>3053</v>
      </c>
      <c r="F118" s="38" t="s">
        <v>33445</v>
      </c>
      <c r="G118" s="38" t="s">
        <v>33502</v>
      </c>
      <c r="H118" s="37" t="s">
        <v>33184</v>
      </c>
      <c r="I118" s="33" t="s">
        <v>39940</v>
      </c>
      <c r="J118" s="33" t="s">
        <v>38966</v>
      </c>
      <c r="K118" s="33" t="s">
        <v>39941</v>
      </c>
      <c r="L118" s="33" t="s">
        <v>38967</v>
      </c>
      <c r="M118" s="38" t="s">
        <v>35823</v>
      </c>
      <c r="N118" s="98" t="s">
        <v>34005</v>
      </c>
      <c r="O118" s="38" t="s">
        <v>35586</v>
      </c>
      <c r="P118" s="34">
        <v>308</v>
      </c>
      <c r="Q118" s="34">
        <v>44</v>
      </c>
      <c r="R118" s="34">
        <f t="shared" si="10"/>
        <v>13552</v>
      </c>
      <c r="S118" s="34">
        <f t="shared" si="11"/>
        <v>14500.640000000001</v>
      </c>
      <c r="T118" s="34">
        <f t="shared" si="11"/>
        <v>15515.684800000003</v>
      </c>
      <c r="U118" s="38" t="s">
        <v>32642</v>
      </c>
      <c r="V118" s="38" t="s">
        <v>38949</v>
      </c>
      <c r="W118" s="102" t="s">
        <v>9568</v>
      </c>
      <c r="X118" s="39">
        <v>0</v>
      </c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</row>
    <row r="119" spans="1:84" ht="36">
      <c r="A119" s="32">
        <v>108</v>
      </c>
      <c r="B119" s="60" t="s">
        <v>35818</v>
      </c>
      <c r="C119" s="31">
        <v>256</v>
      </c>
      <c r="D119" s="31" t="s">
        <v>3055</v>
      </c>
      <c r="E119" s="96" t="s">
        <v>3053</v>
      </c>
      <c r="F119" s="38" t="s">
        <v>33445</v>
      </c>
      <c r="G119" s="38" t="s">
        <v>33502</v>
      </c>
      <c r="H119" s="31" t="s">
        <v>34769</v>
      </c>
      <c r="I119" s="31" t="s">
        <v>39942</v>
      </c>
      <c r="J119" s="31" t="s">
        <v>38968</v>
      </c>
      <c r="K119" s="33" t="s">
        <v>39943</v>
      </c>
      <c r="L119" s="33" t="s">
        <v>39028</v>
      </c>
      <c r="M119" s="38" t="s">
        <v>35823</v>
      </c>
      <c r="N119" s="98" t="s">
        <v>34005</v>
      </c>
      <c r="O119" s="38" t="s">
        <v>35586</v>
      </c>
      <c r="P119" s="34">
        <v>86</v>
      </c>
      <c r="Q119" s="34">
        <v>919</v>
      </c>
      <c r="R119" s="34">
        <f t="shared" si="10"/>
        <v>79034</v>
      </c>
      <c r="S119" s="34">
        <f t="shared" si="11"/>
        <v>84566.38</v>
      </c>
      <c r="T119" s="34">
        <f t="shared" si="11"/>
        <v>90486.026600000012</v>
      </c>
      <c r="U119" s="38" t="s">
        <v>32642</v>
      </c>
      <c r="V119" s="38" t="s">
        <v>39045</v>
      </c>
      <c r="W119" s="102" t="s">
        <v>9568</v>
      </c>
      <c r="X119" s="39">
        <v>0</v>
      </c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</row>
    <row r="120" spans="1:84" ht="36">
      <c r="A120" s="32">
        <v>109</v>
      </c>
      <c r="B120" s="60" t="s">
        <v>35818</v>
      </c>
      <c r="C120" s="31">
        <v>256</v>
      </c>
      <c r="D120" s="31" t="s">
        <v>3055</v>
      </c>
      <c r="E120" s="96" t="s">
        <v>3053</v>
      </c>
      <c r="F120" s="38" t="s">
        <v>33445</v>
      </c>
      <c r="G120" s="38" t="s">
        <v>33502</v>
      </c>
      <c r="H120" s="31" t="s">
        <v>34784</v>
      </c>
      <c r="I120" s="33" t="s">
        <v>39885</v>
      </c>
      <c r="J120" s="33" t="s">
        <v>38903</v>
      </c>
      <c r="K120" s="33" t="s">
        <v>39885</v>
      </c>
      <c r="L120" s="33" t="s">
        <v>39023</v>
      </c>
      <c r="M120" s="38" t="s">
        <v>35823</v>
      </c>
      <c r="N120" s="98" t="s">
        <v>34005</v>
      </c>
      <c r="O120" s="38" t="s">
        <v>35586</v>
      </c>
      <c r="P120" s="34">
        <v>29</v>
      </c>
      <c r="Q120" s="34">
        <v>398</v>
      </c>
      <c r="R120" s="34">
        <f t="shared" si="10"/>
        <v>11542</v>
      </c>
      <c r="S120" s="34">
        <f t="shared" si="11"/>
        <v>12349.94</v>
      </c>
      <c r="T120" s="34">
        <f t="shared" si="11"/>
        <v>13214.435800000001</v>
      </c>
      <c r="U120" s="38" t="s">
        <v>32642</v>
      </c>
      <c r="V120" s="38" t="s">
        <v>39045</v>
      </c>
      <c r="W120" s="102" t="s">
        <v>9568</v>
      </c>
      <c r="X120" s="39">
        <v>0</v>
      </c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</row>
    <row r="121" spans="1:84" ht="36">
      <c r="A121" s="32">
        <v>110</v>
      </c>
      <c r="B121" s="60" t="s">
        <v>35818</v>
      </c>
      <c r="C121" s="31">
        <v>256</v>
      </c>
      <c r="D121" s="31" t="s">
        <v>3055</v>
      </c>
      <c r="E121" s="96" t="s">
        <v>3053</v>
      </c>
      <c r="F121" s="38" t="s">
        <v>33445</v>
      </c>
      <c r="G121" s="38" t="s">
        <v>33502</v>
      </c>
      <c r="H121" s="37" t="s">
        <v>38036</v>
      </c>
      <c r="I121" s="33" t="s">
        <v>39856</v>
      </c>
      <c r="J121" s="33" t="s">
        <v>38917</v>
      </c>
      <c r="K121" s="33" t="s">
        <v>39857</v>
      </c>
      <c r="L121" s="33" t="s">
        <v>38918</v>
      </c>
      <c r="M121" s="38" t="s">
        <v>35823</v>
      </c>
      <c r="N121" s="98" t="s">
        <v>34005</v>
      </c>
      <c r="O121" s="38" t="s">
        <v>35586</v>
      </c>
      <c r="P121" s="34">
        <v>13</v>
      </c>
      <c r="Q121" s="34">
        <v>554</v>
      </c>
      <c r="R121" s="34">
        <f t="shared" si="10"/>
        <v>7202</v>
      </c>
      <c r="S121" s="34">
        <f t="shared" si="11"/>
        <v>7706.14</v>
      </c>
      <c r="T121" s="34">
        <f t="shared" si="11"/>
        <v>8245.5698000000011</v>
      </c>
      <c r="U121" s="38" t="s">
        <v>32642</v>
      </c>
      <c r="V121" s="38" t="s">
        <v>39045</v>
      </c>
      <c r="W121" s="102" t="s">
        <v>9568</v>
      </c>
      <c r="X121" s="39">
        <v>0</v>
      </c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</row>
    <row r="122" spans="1:84" ht="36">
      <c r="A122" s="32">
        <v>111</v>
      </c>
      <c r="B122" s="60" t="s">
        <v>35818</v>
      </c>
      <c r="C122" s="31">
        <v>256</v>
      </c>
      <c r="D122" s="31" t="s">
        <v>3055</v>
      </c>
      <c r="E122" s="96" t="s">
        <v>3053</v>
      </c>
      <c r="F122" s="38" t="s">
        <v>33445</v>
      </c>
      <c r="G122" s="38" t="s">
        <v>33502</v>
      </c>
      <c r="H122" s="37" t="s">
        <v>38593</v>
      </c>
      <c r="I122" s="39" t="s">
        <v>39830</v>
      </c>
      <c r="J122" s="39" t="s">
        <v>38969</v>
      </c>
      <c r="K122" s="33" t="s">
        <v>39840</v>
      </c>
      <c r="L122" s="33" t="s">
        <v>38970</v>
      </c>
      <c r="M122" s="38" t="s">
        <v>35823</v>
      </c>
      <c r="N122" s="98" t="s">
        <v>34005</v>
      </c>
      <c r="O122" s="38" t="s">
        <v>35537</v>
      </c>
      <c r="P122" s="34">
        <v>1393</v>
      </c>
      <c r="Q122" s="34">
        <v>105</v>
      </c>
      <c r="R122" s="34">
        <f t="shared" si="10"/>
        <v>146265</v>
      </c>
      <c r="S122" s="34">
        <f t="shared" si="11"/>
        <v>156503.55000000002</v>
      </c>
      <c r="T122" s="34">
        <f t="shared" si="11"/>
        <v>167458.79850000003</v>
      </c>
      <c r="U122" s="38" t="s">
        <v>32642</v>
      </c>
      <c r="V122" s="38" t="s">
        <v>38949</v>
      </c>
      <c r="W122" s="102" t="s">
        <v>9568</v>
      </c>
      <c r="X122" s="39">
        <v>0</v>
      </c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</row>
    <row r="123" spans="1:84" ht="36">
      <c r="A123" s="32">
        <v>112</v>
      </c>
      <c r="B123" s="60" t="s">
        <v>35818</v>
      </c>
      <c r="C123" s="31">
        <v>256</v>
      </c>
      <c r="D123" s="31" t="s">
        <v>3055</v>
      </c>
      <c r="E123" s="96" t="s">
        <v>3053</v>
      </c>
      <c r="F123" s="38" t="s">
        <v>33445</v>
      </c>
      <c r="G123" s="38" t="s">
        <v>33502</v>
      </c>
      <c r="H123" s="37" t="s">
        <v>36386</v>
      </c>
      <c r="I123" s="38" t="s">
        <v>39897</v>
      </c>
      <c r="J123" s="33" t="s">
        <v>38909</v>
      </c>
      <c r="K123" s="33" t="s">
        <v>39898</v>
      </c>
      <c r="L123" s="33" t="s">
        <v>38910</v>
      </c>
      <c r="M123" s="38" t="s">
        <v>35823</v>
      </c>
      <c r="N123" s="98" t="s">
        <v>34005</v>
      </c>
      <c r="O123" s="38" t="s">
        <v>35586</v>
      </c>
      <c r="P123" s="34">
        <v>69</v>
      </c>
      <c r="Q123" s="34">
        <v>368</v>
      </c>
      <c r="R123" s="34">
        <f t="shared" si="10"/>
        <v>25392</v>
      </c>
      <c r="S123" s="34">
        <f t="shared" si="11"/>
        <v>27169.440000000002</v>
      </c>
      <c r="T123" s="34">
        <f t="shared" si="11"/>
        <v>29071.300800000005</v>
      </c>
      <c r="U123" s="38" t="s">
        <v>32642</v>
      </c>
      <c r="V123" s="38" t="s">
        <v>39045</v>
      </c>
      <c r="W123" s="102" t="s">
        <v>9568</v>
      </c>
      <c r="X123" s="39">
        <v>0</v>
      </c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</row>
    <row r="124" spans="1:84" ht="36">
      <c r="A124" s="32">
        <v>113</v>
      </c>
      <c r="B124" s="60" t="s">
        <v>35818</v>
      </c>
      <c r="C124" s="31">
        <v>256</v>
      </c>
      <c r="D124" s="31" t="s">
        <v>3055</v>
      </c>
      <c r="E124" s="96" t="s">
        <v>3053</v>
      </c>
      <c r="F124" s="38" t="s">
        <v>33445</v>
      </c>
      <c r="G124" s="38" t="s">
        <v>33502</v>
      </c>
      <c r="H124" s="37" t="s">
        <v>36395</v>
      </c>
      <c r="I124" s="33" t="s">
        <v>38932</v>
      </c>
      <c r="J124" s="33" t="s">
        <v>38932</v>
      </c>
      <c r="K124" s="33" t="s">
        <v>39896</v>
      </c>
      <c r="L124" s="33" t="s">
        <v>38971</v>
      </c>
      <c r="M124" s="38" t="s">
        <v>35823</v>
      </c>
      <c r="N124" s="98" t="s">
        <v>34005</v>
      </c>
      <c r="O124" s="38" t="s">
        <v>35586</v>
      </c>
      <c r="P124" s="34">
        <v>6</v>
      </c>
      <c r="Q124" s="34">
        <v>347</v>
      </c>
      <c r="R124" s="34">
        <f t="shared" si="10"/>
        <v>2082</v>
      </c>
      <c r="S124" s="34">
        <f t="shared" si="11"/>
        <v>2227.7400000000002</v>
      </c>
      <c r="T124" s="34">
        <f t="shared" si="11"/>
        <v>2383.6818000000003</v>
      </c>
      <c r="U124" s="38" t="s">
        <v>32642</v>
      </c>
      <c r="V124" s="38" t="s">
        <v>39045</v>
      </c>
      <c r="W124" s="102" t="s">
        <v>9568</v>
      </c>
      <c r="X124" s="39">
        <v>0</v>
      </c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</row>
    <row r="125" spans="1:84" ht="36">
      <c r="A125" s="32">
        <v>114</v>
      </c>
      <c r="B125" s="60" t="s">
        <v>35818</v>
      </c>
      <c r="C125" s="31">
        <v>256</v>
      </c>
      <c r="D125" s="31" t="s">
        <v>3055</v>
      </c>
      <c r="E125" s="96" t="s">
        <v>3053</v>
      </c>
      <c r="F125" s="38" t="s">
        <v>33445</v>
      </c>
      <c r="G125" s="38" t="s">
        <v>33502</v>
      </c>
      <c r="H125" s="37" t="s">
        <v>33223</v>
      </c>
      <c r="I125" s="33" t="s">
        <v>39899</v>
      </c>
      <c r="J125" s="33" t="s">
        <v>38933</v>
      </c>
      <c r="K125" s="33" t="s">
        <v>39900</v>
      </c>
      <c r="L125" s="33" t="s">
        <v>38972</v>
      </c>
      <c r="M125" s="38" t="s">
        <v>35823</v>
      </c>
      <c r="N125" s="98" t="s">
        <v>34005</v>
      </c>
      <c r="O125" s="38" t="s">
        <v>35586</v>
      </c>
      <c r="P125" s="34">
        <v>484</v>
      </c>
      <c r="Q125" s="34">
        <v>167</v>
      </c>
      <c r="R125" s="34">
        <f t="shared" si="10"/>
        <v>80828</v>
      </c>
      <c r="S125" s="34">
        <f t="shared" ref="S125:T158" si="12">R125*1.07</f>
        <v>86485.96</v>
      </c>
      <c r="T125" s="34">
        <f t="shared" si="12"/>
        <v>92539.977200000008</v>
      </c>
      <c r="U125" s="38" t="s">
        <v>32642</v>
      </c>
      <c r="V125" s="38" t="s">
        <v>38949</v>
      </c>
      <c r="W125" s="102" t="s">
        <v>9568</v>
      </c>
      <c r="X125" s="39">
        <v>0</v>
      </c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</row>
    <row r="126" spans="1:84" ht="36">
      <c r="A126" s="32">
        <v>115</v>
      </c>
      <c r="B126" s="60" t="s">
        <v>35818</v>
      </c>
      <c r="C126" s="31">
        <v>256</v>
      </c>
      <c r="D126" s="31" t="s">
        <v>3055</v>
      </c>
      <c r="E126" s="96" t="s">
        <v>3053</v>
      </c>
      <c r="F126" s="38" t="s">
        <v>33445</v>
      </c>
      <c r="G126" s="38" t="s">
        <v>33502</v>
      </c>
      <c r="H126" s="37" t="s">
        <v>34695</v>
      </c>
      <c r="I126" s="33" t="s">
        <v>39903</v>
      </c>
      <c r="J126" s="33" t="s">
        <v>38973</v>
      </c>
      <c r="K126" s="33" t="s">
        <v>39944</v>
      </c>
      <c r="L126" s="33" t="s">
        <v>38974</v>
      </c>
      <c r="M126" s="38" t="s">
        <v>35823</v>
      </c>
      <c r="N126" s="98" t="s">
        <v>34005</v>
      </c>
      <c r="O126" s="38" t="s">
        <v>35586</v>
      </c>
      <c r="P126" s="34">
        <v>14</v>
      </c>
      <c r="Q126" s="34">
        <v>326</v>
      </c>
      <c r="R126" s="34">
        <f t="shared" si="10"/>
        <v>4564</v>
      </c>
      <c r="S126" s="34">
        <f t="shared" si="12"/>
        <v>4883.4800000000005</v>
      </c>
      <c r="T126" s="34">
        <f t="shared" si="12"/>
        <v>5225.3236000000006</v>
      </c>
      <c r="U126" s="38" t="s">
        <v>32642</v>
      </c>
      <c r="V126" s="38" t="s">
        <v>39045</v>
      </c>
      <c r="W126" s="102" t="s">
        <v>9568</v>
      </c>
      <c r="X126" s="39">
        <v>0</v>
      </c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</row>
    <row r="127" spans="1:84" ht="36">
      <c r="A127" s="32">
        <v>116</v>
      </c>
      <c r="B127" s="60" t="s">
        <v>35818</v>
      </c>
      <c r="C127" s="31">
        <v>256</v>
      </c>
      <c r="D127" s="31" t="s">
        <v>3055</v>
      </c>
      <c r="E127" s="96" t="s">
        <v>3053</v>
      </c>
      <c r="F127" s="38" t="s">
        <v>33445</v>
      </c>
      <c r="G127" s="38" t="s">
        <v>33502</v>
      </c>
      <c r="H127" s="37" t="s">
        <v>38604</v>
      </c>
      <c r="I127" s="33" t="s">
        <v>39905</v>
      </c>
      <c r="J127" s="33" t="s">
        <v>38975</v>
      </c>
      <c r="K127" s="33" t="s">
        <v>39906</v>
      </c>
      <c r="L127" s="33" t="s">
        <v>38976</v>
      </c>
      <c r="M127" s="38" t="s">
        <v>35823</v>
      </c>
      <c r="N127" s="98" t="s">
        <v>34005</v>
      </c>
      <c r="O127" s="38" t="s">
        <v>35537</v>
      </c>
      <c r="P127" s="34">
        <v>1759</v>
      </c>
      <c r="Q127" s="34">
        <v>102</v>
      </c>
      <c r="R127" s="34">
        <f t="shared" si="10"/>
        <v>179418</v>
      </c>
      <c r="S127" s="34">
        <f>R127*1.07</f>
        <v>191977.26</v>
      </c>
      <c r="T127" s="34">
        <f>S127*1.07</f>
        <v>205415.66820000001</v>
      </c>
      <c r="U127" s="38" t="s">
        <v>32642</v>
      </c>
      <c r="V127" s="38" t="s">
        <v>38949</v>
      </c>
      <c r="W127" s="102" t="s">
        <v>9568</v>
      </c>
      <c r="X127" s="39">
        <v>0</v>
      </c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</row>
    <row r="128" spans="1:84" ht="36">
      <c r="A128" s="32">
        <v>117</v>
      </c>
      <c r="B128" s="60" t="s">
        <v>35818</v>
      </c>
      <c r="C128" s="31">
        <v>256</v>
      </c>
      <c r="D128" s="31" t="s">
        <v>3055</v>
      </c>
      <c r="E128" s="96" t="s">
        <v>3053</v>
      </c>
      <c r="F128" s="38" t="s">
        <v>33445</v>
      </c>
      <c r="G128" s="38" t="s">
        <v>33502</v>
      </c>
      <c r="H128" s="37" t="s">
        <v>34979</v>
      </c>
      <c r="I128" s="33" t="s">
        <v>39907</v>
      </c>
      <c r="J128" s="33" t="s">
        <v>38934</v>
      </c>
      <c r="K128" s="33" t="s">
        <v>39908</v>
      </c>
      <c r="L128" s="33" t="s">
        <v>38977</v>
      </c>
      <c r="M128" s="38" t="s">
        <v>35823</v>
      </c>
      <c r="N128" s="98" t="s">
        <v>34005</v>
      </c>
      <c r="O128" s="38" t="s">
        <v>35586</v>
      </c>
      <c r="P128" s="34">
        <v>62</v>
      </c>
      <c r="Q128" s="34">
        <v>27</v>
      </c>
      <c r="R128" s="34">
        <f t="shared" si="10"/>
        <v>1674</v>
      </c>
      <c r="S128" s="34">
        <f t="shared" si="12"/>
        <v>1791.18</v>
      </c>
      <c r="T128" s="34">
        <f t="shared" si="12"/>
        <v>1916.5626000000002</v>
      </c>
      <c r="U128" s="38" t="s">
        <v>32642</v>
      </c>
      <c r="V128" s="38" t="s">
        <v>38949</v>
      </c>
      <c r="W128" s="102" t="s">
        <v>9568</v>
      </c>
      <c r="X128" s="39">
        <v>0</v>
      </c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</row>
    <row r="129" spans="1:84" ht="36">
      <c r="A129" s="32">
        <v>118</v>
      </c>
      <c r="B129" s="60" t="s">
        <v>35818</v>
      </c>
      <c r="C129" s="31">
        <v>256</v>
      </c>
      <c r="D129" s="31" t="s">
        <v>3055</v>
      </c>
      <c r="E129" s="96" t="s">
        <v>3053</v>
      </c>
      <c r="F129" s="38" t="s">
        <v>33445</v>
      </c>
      <c r="G129" s="38" t="s">
        <v>33502</v>
      </c>
      <c r="H129" s="37" t="s">
        <v>33062</v>
      </c>
      <c r="I129" s="33" t="s">
        <v>38911</v>
      </c>
      <c r="J129" s="33" t="s">
        <v>38911</v>
      </c>
      <c r="K129" s="33" t="s">
        <v>39914</v>
      </c>
      <c r="L129" s="33" t="s">
        <v>38923</v>
      </c>
      <c r="M129" s="38" t="s">
        <v>35823</v>
      </c>
      <c r="N129" s="98" t="s">
        <v>34005</v>
      </c>
      <c r="O129" s="38" t="s">
        <v>35586</v>
      </c>
      <c r="P129" s="34">
        <v>12</v>
      </c>
      <c r="Q129" s="34">
        <v>960</v>
      </c>
      <c r="R129" s="34">
        <f t="shared" si="10"/>
        <v>11520</v>
      </c>
      <c r="S129" s="34">
        <f t="shared" si="12"/>
        <v>12326.400000000001</v>
      </c>
      <c r="T129" s="34">
        <f t="shared" si="12"/>
        <v>13189.248000000003</v>
      </c>
      <c r="U129" s="38" t="s">
        <v>32642</v>
      </c>
      <c r="V129" s="38" t="s">
        <v>39045</v>
      </c>
      <c r="W129" s="102" t="s">
        <v>9568</v>
      </c>
      <c r="X129" s="39">
        <v>0</v>
      </c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</row>
    <row r="130" spans="1:84" ht="36">
      <c r="A130" s="32">
        <v>119</v>
      </c>
      <c r="B130" s="60" t="s">
        <v>35818</v>
      </c>
      <c r="C130" s="31">
        <v>256</v>
      </c>
      <c r="D130" s="31" t="s">
        <v>3055</v>
      </c>
      <c r="E130" s="96" t="s">
        <v>3053</v>
      </c>
      <c r="F130" s="38" t="s">
        <v>33445</v>
      </c>
      <c r="G130" s="38" t="s">
        <v>33502</v>
      </c>
      <c r="H130" s="37" t="s">
        <v>33062</v>
      </c>
      <c r="I130" s="33" t="s">
        <v>39912</v>
      </c>
      <c r="J130" s="33" t="s">
        <v>38935</v>
      </c>
      <c r="K130" s="33" t="s">
        <v>39913</v>
      </c>
      <c r="L130" s="33" t="s">
        <v>39029</v>
      </c>
      <c r="M130" s="38" t="s">
        <v>35823</v>
      </c>
      <c r="N130" s="98" t="s">
        <v>34005</v>
      </c>
      <c r="O130" s="38" t="s">
        <v>35586</v>
      </c>
      <c r="P130" s="34">
        <v>44</v>
      </c>
      <c r="Q130" s="34">
        <v>640</v>
      </c>
      <c r="R130" s="34">
        <f t="shared" si="10"/>
        <v>28160</v>
      </c>
      <c r="S130" s="34">
        <f t="shared" si="12"/>
        <v>30131.200000000001</v>
      </c>
      <c r="T130" s="34">
        <f t="shared" si="12"/>
        <v>32240.384000000002</v>
      </c>
      <c r="U130" s="38" t="s">
        <v>32642</v>
      </c>
      <c r="V130" s="38" t="s">
        <v>39045</v>
      </c>
      <c r="W130" s="102" t="s">
        <v>9568</v>
      </c>
      <c r="X130" s="39">
        <v>0</v>
      </c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</row>
    <row r="131" spans="1:84" ht="36">
      <c r="A131" s="32">
        <v>120</v>
      </c>
      <c r="B131" s="60" t="s">
        <v>35818</v>
      </c>
      <c r="C131" s="31">
        <v>256</v>
      </c>
      <c r="D131" s="31" t="s">
        <v>3055</v>
      </c>
      <c r="E131" s="96" t="s">
        <v>3053</v>
      </c>
      <c r="F131" s="38" t="s">
        <v>33445</v>
      </c>
      <c r="G131" s="38" t="s">
        <v>33502</v>
      </c>
      <c r="H131" s="36" t="s">
        <v>33207</v>
      </c>
      <c r="I131" s="33" t="s">
        <v>39918</v>
      </c>
      <c r="J131" s="33" t="s">
        <v>38978</v>
      </c>
      <c r="K131" s="33" t="s">
        <v>39941</v>
      </c>
      <c r="L131" s="33" t="s">
        <v>38979</v>
      </c>
      <c r="M131" s="38" t="s">
        <v>35823</v>
      </c>
      <c r="N131" s="98" t="s">
        <v>34005</v>
      </c>
      <c r="O131" s="38" t="s">
        <v>35586</v>
      </c>
      <c r="P131" s="34">
        <v>105</v>
      </c>
      <c r="Q131" s="34">
        <v>68</v>
      </c>
      <c r="R131" s="34">
        <f t="shared" si="10"/>
        <v>7140</v>
      </c>
      <c r="S131" s="34">
        <f t="shared" si="12"/>
        <v>7639.8</v>
      </c>
      <c r="T131" s="34">
        <f t="shared" si="12"/>
        <v>8174.5860000000002</v>
      </c>
      <c r="U131" s="38" t="s">
        <v>32642</v>
      </c>
      <c r="V131" s="38" t="s">
        <v>39045</v>
      </c>
      <c r="W131" s="102" t="s">
        <v>9568</v>
      </c>
      <c r="X131" s="39">
        <v>0</v>
      </c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</row>
    <row r="132" spans="1:84" ht="36">
      <c r="A132" s="32">
        <v>121</v>
      </c>
      <c r="B132" s="60" t="s">
        <v>35818</v>
      </c>
      <c r="C132" s="31">
        <v>256</v>
      </c>
      <c r="D132" s="31" t="s">
        <v>3055</v>
      </c>
      <c r="E132" s="96" t="s">
        <v>3053</v>
      </c>
      <c r="F132" s="38" t="s">
        <v>33445</v>
      </c>
      <c r="G132" s="38" t="s">
        <v>33502</v>
      </c>
      <c r="H132" s="36" t="s">
        <v>33207</v>
      </c>
      <c r="I132" s="33" t="s">
        <v>39918</v>
      </c>
      <c r="J132" s="33" t="s">
        <v>38978</v>
      </c>
      <c r="K132" s="33" t="s">
        <v>39945</v>
      </c>
      <c r="L132" s="33" t="s">
        <v>38980</v>
      </c>
      <c r="M132" s="38" t="s">
        <v>35823</v>
      </c>
      <c r="N132" s="98" t="s">
        <v>34005</v>
      </c>
      <c r="O132" s="38" t="s">
        <v>35586</v>
      </c>
      <c r="P132" s="34">
        <v>105</v>
      </c>
      <c r="Q132" s="34">
        <v>128</v>
      </c>
      <c r="R132" s="34">
        <f t="shared" si="10"/>
        <v>13440</v>
      </c>
      <c r="S132" s="34">
        <f t="shared" si="12"/>
        <v>14380.800000000001</v>
      </c>
      <c r="T132" s="34">
        <f t="shared" si="12"/>
        <v>15387.456000000002</v>
      </c>
      <c r="U132" s="38" t="s">
        <v>32642</v>
      </c>
      <c r="V132" s="38" t="s">
        <v>39045</v>
      </c>
      <c r="W132" s="102" t="s">
        <v>9568</v>
      </c>
      <c r="X132" s="39">
        <v>0</v>
      </c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</row>
    <row r="133" spans="1:84" ht="36">
      <c r="A133" s="32">
        <v>122</v>
      </c>
      <c r="B133" s="60" t="s">
        <v>35818</v>
      </c>
      <c r="C133" s="31">
        <v>256</v>
      </c>
      <c r="D133" s="31" t="s">
        <v>3055</v>
      </c>
      <c r="E133" s="96" t="s">
        <v>3053</v>
      </c>
      <c r="F133" s="38" t="s">
        <v>33445</v>
      </c>
      <c r="G133" s="38" t="s">
        <v>33502</v>
      </c>
      <c r="H133" s="36" t="s">
        <v>35477</v>
      </c>
      <c r="I133" s="33" t="s">
        <v>39924</v>
      </c>
      <c r="J133" s="33" t="s">
        <v>38981</v>
      </c>
      <c r="K133" s="33" t="s">
        <v>39925</v>
      </c>
      <c r="L133" s="33" t="s">
        <v>39026</v>
      </c>
      <c r="M133" s="38" t="s">
        <v>35823</v>
      </c>
      <c r="N133" s="98" t="s">
        <v>34005</v>
      </c>
      <c r="O133" s="38" t="s">
        <v>32551</v>
      </c>
      <c r="P133" s="34">
        <v>630</v>
      </c>
      <c r="Q133" s="34">
        <v>16.3</v>
      </c>
      <c r="R133" s="34">
        <f t="shared" si="10"/>
        <v>10269</v>
      </c>
      <c r="S133" s="34">
        <f t="shared" si="12"/>
        <v>10987.83</v>
      </c>
      <c r="T133" s="34">
        <f t="shared" si="12"/>
        <v>11756.9781</v>
      </c>
      <c r="U133" s="38" t="s">
        <v>32642</v>
      </c>
      <c r="V133" s="38" t="s">
        <v>39045</v>
      </c>
      <c r="W133" s="102" t="s">
        <v>9568</v>
      </c>
      <c r="X133" s="39">
        <v>0</v>
      </c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</row>
    <row r="134" spans="1:84" ht="36">
      <c r="A134" s="32">
        <v>123</v>
      </c>
      <c r="B134" s="60" t="s">
        <v>35818</v>
      </c>
      <c r="C134" s="31">
        <v>256</v>
      </c>
      <c r="D134" s="31" t="s">
        <v>3055</v>
      </c>
      <c r="E134" s="96" t="s">
        <v>3053</v>
      </c>
      <c r="F134" s="38" t="s">
        <v>33445</v>
      </c>
      <c r="G134" s="38" t="s">
        <v>33502</v>
      </c>
      <c r="H134" s="36" t="s">
        <v>34998</v>
      </c>
      <c r="I134" s="33" t="s">
        <v>39824</v>
      </c>
      <c r="J134" s="33" t="s">
        <v>38982</v>
      </c>
      <c r="K134" s="33" t="s">
        <v>39831</v>
      </c>
      <c r="L134" s="33" t="s">
        <v>38983</v>
      </c>
      <c r="M134" s="38" t="s">
        <v>35823</v>
      </c>
      <c r="N134" s="98" t="s">
        <v>34005</v>
      </c>
      <c r="O134" s="38" t="s">
        <v>35586</v>
      </c>
      <c r="P134" s="34">
        <v>9</v>
      </c>
      <c r="Q134" s="34">
        <v>2300</v>
      </c>
      <c r="R134" s="34">
        <f t="shared" si="10"/>
        <v>20700</v>
      </c>
      <c r="S134" s="34">
        <f t="shared" si="12"/>
        <v>22149</v>
      </c>
      <c r="T134" s="34">
        <f t="shared" si="12"/>
        <v>23699.43</v>
      </c>
      <c r="U134" s="38" t="s">
        <v>32642</v>
      </c>
      <c r="V134" s="38" t="s">
        <v>38949</v>
      </c>
      <c r="W134" s="102" t="s">
        <v>9568</v>
      </c>
      <c r="X134" s="39">
        <v>0</v>
      </c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</row>
    <row r="135" spans="1:84" ht="36">
      <c r="A135" s="32">
        <v>124</v>
      </c>
      <c r="B135" s="60" t="s">
        <v>35818</v>
      </c>
      <c r="C135" s="31">
        <v>256</v>
      </c>
      <c r="D135" s="31" t="s">
        <v>3055</v>
      </c>
      <c r="E135" s="96" t="s">
        <v>3053</v>
      </c>
      <c r="F135" s="38" t="s">
        <v>33445</v>
      </c>
      <c r="G135" s="38" t="s">
        <v>33502</v>
      </c>
      <c r="H135" s="36" t="s">
        <v>33233</v>
      </c>
      <c r="I135" s="33" t="s">
        <v>38936</v>
      </c>
      <c r="J135" s="33" t="s">
        <v>38936</v>
      </c>
      <c r="K135" s="33" t="s">
        <v>39946</v>
      </c>
      <c r="L135" s="33" t="s">
        <v>38984</v>
      </c>
      <c r="M135" s="38" t="s">
        <v>35823</v>
      </c>
      <c r="N135" s="98" t="s">
        <v>34005</v>
      </c>
      <c r="O135" s="38" t="s">
        <v>35586</v>
      </c>
      <c r="P135" s="34">
        <v>35</v>
      </c>
      <c r="Q135" s="34">
        <v>570</v>
      </c>
      <c r="R135" s="34">
        <f t="shared" si="10"/>
        <v>19950</v>
      </c>
      <c r="S135" s="34">
        <f>R135*1.07</f>
        <v>21346.5</v>
      </c>
      <c r="T135" s="34">
        <f>S135*1.07</f>
        <v>22840.755000000001</v>
      </c>
      <c r="U135" s="38" t="s">
        <v>32642</v>
      </c>
      <c r="V135" s="38" t="s">
        <v>38949</v>
      </c>
      <c r="W135" s="102" t="s">
        <v>9568</v>
      </c>
      <c r="X135" s="39">
        <v>0</v>
      </c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</row>
    <row r="136" spans="1:84" ht="36">
      <c r="A136" s="32">
        <v>125</v>
      </c>
      <c r="B136" s="60" t="s">
        <v>35818</v>
      </c>
      <c r="C136" s="31">
        <v>256</v>
      </c>
      <c r="D136" s="31" t="s">
        <v>3055</v>
      </c>
      <c r="E136" s="96" t="s">
        <v>3053</v>
      </c>
      <c r="F136" s="38" t="s">
        <v>33445</v>
      </c>
      <c r="G136" s="38" t="s">
        <v>33502</v>
      </c>
      <c r="H136" s="36" t="s">
        <v>34962</v>
      </c>
      <c r="I136" s="33" t="s">
        <v>38985</v>
      </c>
      <c r="J136" s="33" t="s">
        <v>38985</v>
      </c>
      <c r="K136" s="33" t="s">
        <v>39947</v>
      </c>
      <c r="L136" s="33" t="s">
        <v>38986</v>
      </c>
      <c r="M136" s="38" t="s">
        <v>35823</v>
      </c>
      <c r="N136" s="98" t="s">
        <v>34005</v>
      </c>
      <c r="O136" s="38" t="s">
        <v>35586</v>
      </c>
      <c r="P136" s="34">
        <v>35</v>
      </c>
      <c r="Q136" s="34">
        <v>2780</v>
      </c>
      <c r="R136" s="34">
        <f t="shared" si="10"/>
        <v>97300</v>
      </c>
      <c r="S136" s="34">
        <f t="shared" si="12"/>
        <v>104111</v>
      </c>
      <c r="T136" s="34">
        <f t="shared" si="12"/>
        <v>111398.77</v>
      </c>
      <c r="U136" s="38" t="s">
        <v>32642</v>
      </c>
      <c r="V136" s="38" t="s">
        <v>38949</v>
      </c>
      <c r="W136" s="102" t="s">
        <v>9568</v>
      </c>
      <c r="X136" s="39">
        <v>0</v>
      </c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</row>
    <row r="137" spans="1:84" ht="36">
      <c r="A137" s="32">
        <v>126</v>
      </c>
      <c r="B137" s="60" t="s">
        <v>35818</v>
      </c>
      <c r="C137" s="31">
        <v>256</v>
      </c>
      <c r="D137" s="31" t="s">
        <v>3055</v>
      </c>
      <c r="E137" s="96" t="s">
        <v>3053</v>
      </c>
      <c r="F137" s="38" t="s">
        <v>33445</v>
      </c>
      <c r="G137" s="38" t="s">
        <v>33502</v>
      </c>
      <c r="H137" s="36" t="s">
        <v>36889</v>
      </c>
      <c r="I137" s="33" t="s">
        <v>38937</v>
      </c>
      <c r="J137" s="33" t="s">
        <v>38937</v>
      </c>
      <c r="K137" s="33" t="s">
        <v>39834</v>
      </c>
      <c r="L137" s="33" t="s">
        <v>38954</v>
      </c>
      <c r="M137" s="38" t="s">
        <v>35823</v>
      </c>
      <c r="N137" s="98" t="s">
        <v>34005</v>
      </c>
      <c r="O137" s="38" t="s">
        <v>35586</v>
      </c>
      <c r="P137" s="34">
        <v>18</v>
      </c>
      <c r="Q137" s="34">
        <v>285</v>
      </c>
      <c r="R137" s="34">
        <f t="shared" si="10"/>
        <v>5130</v>
      </c>
      <c r="S137" s="34">
        <f t="shared" si="12"/>
        <v>5489.1</v>
      </c>
      <c r="T137" s="34">
        <f t="shared" si="12"/>
        <v>5873.3370000000004</v>
      </c>
      <c r="U137" s="38" t="s">
        <v>32642</v>
      </c>
      <c r="V137" s="38" t="s">
        <v>38949</v>
      </c>
      <c r="W137" s="102" t="s">
        <v>9568</v>
      </c>
      <c r="X137" s="39">
        <v>0</v>
      </c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</row>
    <row r="138" spans="1:84" ht="36">
      <c r="A138" s="32">
        <v>127</v>
      </c>
      <c r="B138" s="60" t="s">
        <v>35818</v>
      </c>
      <c r="C138" s="31">
        <v>256</v>
      </c>
      <c r="D138" s="31" t="s">
        <v>3055</v>
      </c>
      <c r="E138" s="96" t="s">
        <v>3053</v>
      </c>
      <c r="F138" s="38" t="s">
        <v>33445</v>
      </c>
      <c r="G138" s="38" t="s">
        <v>33502</v>
      </c>
      <c r="H138" s="36" t="s">
        <v>36136</v>
      </c>
      <c r="I138" s="33" t="s">
        <v>39887</v>
      </c>
      <c r="J138" s="33" t="s">
        <v>38904</v>
      </c>
      <c r="K138" s="33" t="s">
        <v>39842</v>
      </c>
      <c r="L138" s="33" t="s">
        <v>38914</v>
      </c>
      <c r="M138" s="38" t="s">
        <v>35823</v>
      </c>
      <c r="N138" s="98" t="s">
        <v>34005</v>
      </c>
      <c r="O138" s="38" t="s">
        <v>35586</v>
      </c>
      <c r="P138" s="34">
        <v>38</v>
      </c>
      <c r="Q138" s="34">
        <v>437</v>
      </c>
      <c r="R138" s="34">
        <f t="shared" si="10"/>
        <v>16606</v>
      </c>
      <c r="S138" s="34">
        <f t="shared" si="12"/>
        <v>17768.420000000002</v>
      </c>
      <c r="T138" s="34">
        <f t="shared" si="12"/>
        <v>19012.209400000003</v>
      </c>
      <c r="U138" s="38" t="s">
        <v>32642</v>
      </c>
      <c r="V138" s="38" t="s">
        <v>39045</v>
      </c>
      <c r="W138" s="102" t="s">
        <v>9568</v>
      </c>
      <c r="X138" s="39">
        <v>0</v>
      </c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</row>
    <row r="139" spans="1:84" ht="36">
      <c r="A139" s="32">
        <v>128</v>
      </c>
      <c r="B139" s="60" t="s">
        <v>35818</v>
      </c>
      <c r="C139" s="31">
        <v>256</v>
      </c>
      <c r="D139" s="31" t="s">
        <v>3055</v>
      </c>
      <c r="E139" s="96" t="s">
        <v>3053</v>
      </c>
      <c r="F139" s="38" t="s">
        <v>33445</v>
      </c>
      <c r="G139" s="38" t="s">
        <v>33502</v>
      </c>
      <c r="H139" s="36" t="s">
        <v>36139</v>
      </c>
      <c r="I139" s="33" t="s">
        <v>39891</v>
      </c>
      <c r="J139" s="33" t="s">
        <v>38908</v>
      </c>
      <c r="K139" s="33" t="s">
        <v>39892</v>
      </c>
      <c r="L139" s="33" t="s">
        <v>38922</v>
      </c>
      <c r="M139" s="38" t="s">
        <v>35823</v>
      </c>
      <c r="N139" s="98" t="s">
        <v>34005</v>
      </c>
      <c r="O139" s="38" t="s">
        <v>35586</v>
      </c>
      <c r="P139" s="34">
        <v>34</v>
      </c>
      <c r="Q139" s="34">
        <v>437</v>
      </c>
      <c r="R139" s="34">
        <f t="shared" si="10"/>
        <v>14858</v>
      </c>
      <c r="S139" s="34">
        <f t="shared" si="12"/>
        <v>15898.060000000001</v>
      </c>
      <c r="T139" s="34">
        <f t="shared" si="12"/>
        <v>17010.924200000001</v>
      </c>
      <c r="U139" s="38" t="s">
        <v>32642</v>
      </c>
      <c r="V139" s="38" t="s">
        <v>39045</v>
      </c>
      <c r="W139" s="102" t="s">
        <v>9568</v>
      </c>
      <c r="X139" s="39">
        <v>0</v>
      </c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18"/>
      <c r="BY139" s="18"/>
      <c r="BZ139" s="18"/>
      <c r="CA139" s="18"/>
      <c r="CB139" s="18"/>
      <c r="CC139" s="18"/>
      <c r="CD139" s="18"/>
      <c r="CE139" s="18"/>
      <c r="CF139" s="18"/>
    </row>
    <row r="140" spans="1:84" ht="36">
      <c r="A140" s="32">
        <v>129</v>
      </c>
      <c r="B140" s="60" t="s">
        <v>35818</v>
      </c>
      <c r="C140" s="31">
        <v>256</v>
      </c>
      <c r="D140" s="31" t="s">
        <v>3055</v>
      </c>
      <c r="E140" s="96" t="s">
        <v>3053</v>
      </c>
      <c r="F140" s="38" t="s">
        <v>33445</v>
      </c>
      <c r="G140" s="38" t="s">
        <v>33502</v>
      </c>
      <c r="H140" s="40" t="s">
        <v>32270</v>
      </c>
      <c r="I140" s="33" t="s">
        <v>39923</v>
      </c>
      <c r="J140" s="33" t="s">
        <v>38913</v>
      </c>
      <c r="K140" s="40" t="s">
        <v>39948</v>
      </c>
      <c r="L140" s="40" t="s">
        <v>38914</v>
      </c>
      <c r="M140" s="38" t="s">
        <v>35823</v>
      </c>
      <c r="N140" s="98" t="s">
        <v>34005</v>
      </c>
      <c r="O140" s="38" t="s">
        <v>35586</v>
      </c>
      <c r="P140" s="34">
        <v>130</v>
      </c>
      <c r="Q140" s="34">
        <v>184</v>
      </c>
      <c r="R140" s="34">
        <f t="shared" si="10"/>
        <v>23920</v>
      </c>
      <c r="S140" s="34">
        <f t="shared" si="12"/>
        <v>25594.400000000001</v>
      </c>
      <c r="T140" s="34">
        <f t="shared" si="12"/>
        <v>27386.008000000002</v>
      </c>
      <c r="U140" s="38" t="s">
        <v>32642</v>
      </c>
      <c r="V140" s="38" t="s">
        <v>39045</v>
      </c>
      <c r="W140" s="102" t="s">
        <v>9568</v>
      </c>
      <c r="X140" s="39">
        <v>0</v>
      </c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</row>
    <row r="141" spans="1:84" ht="36">
      <c r="A141" s="32">
        <v>130</v>
      </c>
      <c r="B141" s="60" t="s">
        <v>35818</v>
      </c>
      <c r="C141" s="31">
        <v>256</v>
      </c>
      <c r="D141" s="31" t="s">
        <v>3055</v>
      </c>
      <c r="E141" s="96" t="s">
        <v>3053</v>
      </c>
      <c r="F141" s="38" t="s">
        <v>33445</v>
      </c>
      <c r="G141" s="38" t="s">
        <v>33502</v>
      </c>
      <c r="H141" s="36" t="s">
        <v>32263</v>
      </c>
      <c r="I141" s="33" t="s">
        <v>39841</v>
      </c>
      <c r="J141" s="33" t="s">
        <v>38901</v>
      </c>
      <c r="K141" s="33" t="s">
        <v>38914</v>
      </c>
      <c r="L141" s="33" t="s">
        <v>38914</v>
      </c>
      <c r="M141" s="38" t="s">
        <v>35823</v>
      </c>
      <c r="N141" s="98" t="s">
        <v>34005</v>
      </c>
      <c r="O141" s="38" t="s">
        <v>35586</v>
      </c>
      <c r="P141" s="34">
        <v>47</v>
      </c>
      <c r="Q141" s="34">
        <v>235</v>
      </c>
      <c r="R141" s="34">
        <f t="shared" si="10"/>
        <v>11045</v>
      </c>
      <c r="S141" s="34">
        <f t="shared" si="12"/>
        <v>11818.150000000001</v>
      </c>
      <c r="T141" s="34">
        <f t="shared" si="12"/>
        <v>12645.420500000002</v>
      </c>
      <c r="U141" s="38" t="s">
        <v>32642</v>
      </c>
      <c r="V141" s="38" t="s">
        <v>39045</v>
      </c>
      <c r="W141" s="102" t="s">
        <v>9568</v>
      </c>
      <c r="X141" s="39">
        <v>0</v>
      </c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</row>
    <row r="142" spans="1:84" ht="36">
      <c r="A142" s="32">
        <v>131</v>
      </c>
      <c r="B142" s="60" t="s">
        <v>35818</v>
      </c>
      <c r="C142" s="31">
        <v>256</v>
      </c>
      <c r="D142" s="31" t="s">
        <v>3055</v>
      </c>
      <c r="E142" s="96" t="s">
        <v>3053</v>
      </c>
      <c r="F142" s="38" t="s">
        <v>33445</v>
      </c>
      <c r="G142" s="38" t="s">
        <v>33502</v>
      </c>
      <c r="H142" s="36" t="s">
        <v>38620</v>
      </c>
      <c r="I142" s="33" t="s">
        <v>39928</v>
      </c>
      <c r="J142" s="33" t="s">
        <v>38924</v>
      </c>
      <c r="K142" s="33" t="s">
        <v>39929</v>
      </c>
      <c r="L142" s="33" t="s">
        <v>38912</v>
      </c>
      <c r="M142" s="38" t="s">
        <v>35823</v>
      </c>
      <c r="N142" s="98" t="s">
        <v>34005</v>
      </c>
      <c r="O142" s="38" t="s">
        <v>35586</v>
      </c>
      <c r="P142" s="34">
        <v>13</v>
      </c>
      <c r="Q142" s="34">
        <v>670</v>
      </c>
      <c r="R142" s="34">
        <f t="shared" si="10"/>
        <v>8710</v>
      </c>
      <c r="S142" s="34">
        <f t="shared" si="12"/>
        <v>9319.7000000000007</v>
      </c>
      <c r="T142" s="34">
        <f t="shared" si="12"/>
        <v>9972.0790000000015</v>
      </c>
      <c r="U142" s="38" t="s">
        <v>32642</v>
      </c>
      <c r="V142" s="38" t="s">
        <v>39045</v>
      </c>
      <c r="W142" s="102" t="s">
        <v>9568</v>
      </c>
      <c r="X142" s="39">
        <v>0</v>
      </c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18"/>
      <c r="BE142" s="18"/>
      <c r="BF142" s="18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18"/>
      <c r="BY142" s="18"/>
      <c r="BZ142" s="18"/>
      <c r="CA142" s="18"/>
      <c r="CB142" s="18"/>
      <c r="CC142" s="18"/>
      <c r="CD142" s="18"/>
      <c r="CE142" s="18"/>
      <c r="CF142" s="18"/>
    </row>
    <row r="143" spans="1:84" ht="36">
      <c r="A143" s="32">
        <v>132</v>
      </c>
      <c r="B143" s="60" t="s">
        <v>35818</v>
      </c>
      <c r="C143" s="31">
        <v>256</v>
      </c>
      <c r="D143" s="31" t="s">
        <v>3055</v>
      </c>
      <c r="E143" s="96" t="s">
        <v>3053</v>
      </c>
      <c r="F143" s="38" t="s">
        <v>33445</v>
      </c>
      <c r="G143" s="38" t="s">
        <v>33502</v>
      </c>
      <c r="H143" s="36" t="s">
        <v>37614</v>
      </c>
      <c r="I143" s="33" t="s">
        <v>38907</v>
      </c>
      <c r="J143" s="33" t="s">
        <v>38907</v>
      </c>
      <c r="K143" s="33" t="s">
        <v>39842</v>
      </c>
      <c r="L143" s="33" t="s">
        <v>38921</v>
      </c>
      <c r="M143" s="38" t="s">
        <v>35823</v>
      </c>
      <c r="N143" s="98" t="s">
        <v>34005</v>
      </c>
      <c r="O143" s="38" t="s">
        <v>35586</v>
      </c>
      <c r="P143" s="34">
        <v>25</v>
      </c>
      <c r="Q143" s="34">
        <v>390</v>
      </c>
      <c r="R143" s="34">
        <f t="shared" si="10"/>
        <v>9750</v>
      </c>
      <c r="S143" s="34">
        <f t="shared" si="12"/>
        <v>10432.5</v>
      </c>
      <c r="T143" s="34">
        <f t="shared" si="12"/>
        <v>11162.775000000001</v>
      </c>
      <c r="U143" s="38" t="s">
        <v>32642</v>
      </c>
      <c r="V143" s="38" t="s">
        <v>39045</v>
      </c>
      <c r="W143" s="102" t="s">
        <v>9568</v>
      </c>
      <c r="X143" s="39">
        <v>0</v>
      </c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18"/>
      <c r="BE143" s="18"/>
      <c r="BF143" s="18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18"/>
      <c r="BY143" s="18"/>
      <c r="BZ143" s="18"/>
      <c r="CA143" s="18"/>
      <c r="CB143" s="18"/>
      <c r="CC143" s="18"/>
      <c r="CD143" s="18"/>
      <c r="CE143" s="18"/>
      <c r="CF143" s="18"/>
    </row>
    <row r="144" spans="1:84" ht="36">
      <c r="A144" s="32">
        <v>133</v>
      </c>
      <c r="B144" s="60" t="s">
        <v>35818</v>
      </c>
      <c r="C144" s="31">
        <v>256</v>
      </c>
      <c r="D144" s="31" t="s">
        <v>3055</v>
      </c>
      <c r="E144" s="96" t="s">
        <v>3053</v>
      </c>
      <c r="F144" s="38" t="s">
        <v>33445</v>
      </c>
      <c r="G144" s="38" t="s">
        <v>33502</v>
      </c>
      <c r="H144" s="36" t="s">
        <v>34083</v>
      </c>
      <c r="I144" s="33" t="s">
        <v>39843</v>
      </c>
      <c r="J144" s="33" t="s">
        <v>38905</v>
      </c>
      <c r="K144" s="33" t="s">
        <v>38914</v>
      </c>
      <c r="L144" s="33" t="s">
        <v>38914</v>
      </c>
      <c r="M144" s="38" t="s">
        <v>35823</v>
      </c>
      <c r="N144" s="98" t="s">
        <v>34005</v>
      </c>
      <c r="O144" s="38" t="s">
        <v>35586</v>
      </c>
      <c r="P144" s="34">
        <v>53</v>
      </c>
      <c r="Q144" s="34">
        <v>252</v>
      </c>
      <c r="R144" s="34">
        <f t="shared" si="10"/>
        <v>13356</v>
      </c>
      <c r="S144" s="34">
        <f t="shared" si="12"/>
        <v>14290.92</v>
      </c>
      <c r="T144" s="34">
        <f t="shared" si="12"/>
        <v>15291.2844</v>
      </c>
      <c r="U144" s="38" t="s">
        <v>32642</v>
      </c>
      <c r="V144" s="38" t="s">
        <v>39045</v>
      </c>
      <c r="W144" s="102" t="s">
        <v>9568</v>
      </c>
      <c r="X144" s="39">
        <v>0</v>
      </c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18"/>
      <c r="BE144" s="18"/>
      <c r="BF144" s="18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18"/>
      <c r="BY144" s="18"/>
      <c r="BZ144" s="18"/>
      <c r="CA144" s="18"/>
      <c r="CB144" s="18"/>
      <c r="CC144" s="18"/>
      <c r="CD144" s="18"/>
      <c r="CE144" s="18"/>
      <c r="CF144" s="18"/>
    </row>
    <row r="145" spans="1:84" ht="36">
      <c r="A145" s="32">
        <v>134</v>
      </c>
      <c r="B145" s="60" t="s">
        <v>35818</v>
      </c>
      <c r="C145" s="31">
        <v>256</v>
      </c>
      <c r="D145" s="31" t="s">
        <v>3055</v>
      </c>
      <c r="E145" s="96" t="s">
        <v>3053</v>
      </c>
      <c r="F145" s="38" t="s">
        <v>33445</v>
      </c>
      <c r="G145" s="38" t="s">
        <v>33502</v>
      </c>
      <c r="H145" s="36" t="s">
        <v>35402</v>
      </c>
      <c r="I145" s="33" t="s">
        <v>38938</v>
      </c>
      <c r="J145" s="33" t="s">
        <v>38938</v>
      </c>
      <c r="K145" s="33" t="s">
        <v>39906</v>
      </c>
      <c r="L145" s="33" t="s">
        <v>38976</v>
      </c>
      <c r="M145" s="38" t="s">
        <v>35823</v>
      </c>
      <c r="N145" s="98" t="s">
        <v>34005</v>
      </c>
      <c r="O145" s="38" t="s">
        <v>35586</v>
      </c>
      <c r="P145" s="34">
        <v>150</v>
      </c>
      <c r="Q145" s="34">
        <v>178</v>
      </c>
      <c r="R145" s="34">
        <f t="shared" si="10"/>
        <v>26700</v>
      </c>
      <c r="S145" s="34">
        <f t="shared" si="12"/>
        <v>28569</v>
      </c>
      <c r="T145" s="34">
        <f t="shared" si="12"/>
        <v>30568.83</v>
      </c>
      <c r="U145" s="38" t="s">
        <v>32642</v>
      </c>
      <c r="V145" s="38" t="s">
        <v>38949</v>
      </c>
      <c r="W145" s="102" t="s">
        <v>9568</v>
      </c>
      <c r="X145" s="39">
        <v>0</v>
      </c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18"/>
      <c r="BE145" s="18"/>
      <c r="BF145" s="18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18"/>
      <c r="BY145" s="18"/>
      <c r="BZ145" s="18"/>
      <c r="CA145" s="18"/>
      <c r="CB145" s="18"/>
      <c r="CC145" s="18"/>
      <c r="CD145" s="18"/>
      <c r="CE145" s="18"/>
      <c r="CF145" s="18"/>
    </row>
    <row r="146" spans="1:84" ht="36">
      <c r="A146" s="32">
        <v>135</v>
      </c>
      <c r="B146" s="60" t="s">
        <v>35818</v>
      </c>
      <c r="C146" s="31">
        <v>256</v>
      </c>
      <c r="D146" s="31" t="s">
        <v>3055</v>
      </c>
      <c r="E146" s="96" t="s">
        <v>3053</v>
      </c>
      <c r="F146" s="38" t="s">
        <v>33445</v>
      </c>
      <c r="G146" s="38" t="s">
        <v>33502</v>
      </c>
      <c r="H146" s="36" t="s">
        <v>34965</v>
      </c>
      <c r="I146" s="33" t="s">
        <v>39921</v>
      </c>
      <c r="J146" s="33" t="s">
        <v>38940</v>
      </c>
      <c r="K146" s="33" t="s">
        <v>39922</v>
      </c>
      <c r="L146" s="33" t="s">
        <v>38988</v>
      </c>
      <c r="M146" s="38" t="s">
        <v>35823</v>
      </c>
      <c r="N146" s="98" t="s">
        <v>34005</v>
      </c>
      <c r="O146" s="38" t="s">
        <v>35586</v>
      </c>
      <c r="P146" s="34">
        <v>5</v>
      </c>
      <c r="Q146" s="34">
        <v>730</v>
      </c>
      <c r="R146" s="34">
        <f t="shared" si="10"/>
        <v>3650</v>
      </c>
      <c r="S146" s="34">
        <f>R146*1.07</f>
        <v>3905.5</v>
      </c>
      <c r="T146" s="34">
        <f>S146*1.07</f>
        <v>4178.8850000000002</v>
      </c>
      <c r="U146" s="38" t="s">
        <v>32642</v>
      </c>
      <c r="V146" s="38" t="s">
        <v>38949</v>
      </c>
      <c r="W146" s="102" t="s">
        <v>9568</v>
      </c>
      <c r="X146" s="39">
        <v>0</v>
      </c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18"/>
      <c r="BE146" s="18"/>
      <c r="BF146" s="18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18"/>
      <c r="BY146" s="18"/>
      <c r="BZ146" s="18"/>
      <c r="CA146" s="18"/>
      <c r="CB146" s="18"/>
      <c r="CC146" s="18"/>
      <c r="CD146" s="18"/>
      <c r="CE146" s="18"/>
      <c r="CF146" s="18"/>
    </row>
    <row r="147" spans="1:84" ht="36">
      <c r="A147" s="32">
        <v>136</v>
      </c>
      <c r="B147" s="60" t="s">
        <v>35818</v>
      </c>
      <c r="C147" s="31">
        <v>256</v>
      </c>
      <c r="D147" s="31" t="s">
        <v>3055</v>
      </c>
      <c r="E147" s="96" t="s">
        <v>3053</v>
      </c>
      <c r="F147" s="38" t="s">
        <v>33445</v>
      </c>
      <c r="G147" s="38" t="s">
        <v>33502</v>
      </c>
      <c r="H147" s="36" t="s">
        <v>32261</v>
      </c>
      <c r="I147" s="33" t="s">
        <v>39871</v>
      </c>
      <c r="J147" s="33" t="s">
        <v>38941</v>
      </c>
      <c r="K147" s="33" t="s">
        <v>39842</v>
      </c>
      <c r="L147" s="33" t="s">
        <v>38914</v>
      </c>
      <c r="M147" s="38" t="s">
        <v>35823</v>
      </c>
      <c r="N147" s="98" t="s">
        <v>34005</v>
      </c>
      <c r="O147" s="38" t="s">
        <v>35586</v>
      </c>
      <c r="P147" s="34">
        <v>3</v>
      </c>
      <c r="Q147" s="34">
        <v>370</v>
      </c>
      <c r="R147" s="34">
        <f t="shared" si="10"/>
        <v>1110</v>
      </c>
      <c r="S147" s="34">
        <f t="shared" si="12"/>
        <v>1187.7</v>
      </c>
      <c r="T147" s="34">
        <f t="shared" si="12"/>
        <v>1270.8390000000002</v>
      </c>
      <c r="U147" s="38" t="s">
        <v>32642</v>
      </c>
      <c r="V147" s="38" t="s">
        <v>39045</v>
      </c>
      <c r="W147" s="102" t="s">
        <v>9568</v>
      </c>
      <c r="X147" s="39">
        <v>0</v>
      </c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18"/>
      <c r="BE147" s="18"/>
      <c r="BF147" s="18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18"/>
      <c r="BY147" s="18"/>
      <c r="BZ147" s="18"/>
      <c r="CA147" s="18"/>
      <c r="CB147" s="18"/>
      <c r="CC147" s="18"/>
      <c r="CD147" s="18"/>
      <c r="CE147" s="18"/>
      <c r="CF147" s="18"/>
    </row>
    <row r="148" spans="1:84" ht="36">
      <c r="A148" s="32">
        <v>137</v>
      </c>
      <c r="B148" s="60" t="s">
        <v>35818</v>
      </c>
      <c r="C148" s="31">
        <v>256</v>
      </c>
      <c r="D148" s="31" t="s">
        <v>3055</v>
      </c>
      <c r="E148" s="96" t="s">
        <v>3053</v>
      </c>
      <c r="F148" s="38" t="s">
        <v>33445</v>
      </c>
      <c r="G148" s="38" t="s">
        <v>33502</v>
      </c>
      <c r="H148" s="36" t="s">
        <v>35435</v>
      </c>
      <c r="I148" s="33" t="s">
        <v>39950</v>
      </c>
      <c r="J148" s="33" t="s">
        <v>38989</v>
      </c>
      <c r="K148" s="33" t="s">
        <v>39951</v>
      </c>
      <c r="L148" s="33" t="s">
        <v>38990</v>
      </c>
      <c r="M148" s="38" t="s">
        <v>35823</v>
      </c>
      <c r="N148" s="98" t="s">
        <v>34005</v>
      </c>
      <c r="O148" s="38" t="s">
        <v>35586</v>
      </c>
      <c r="P148" s="34">
        <v>18</v>
      </c>
      <c r="Q148" s="34">
        <v>1000</v>
      </c>
      <c r="R148" s="34">
        <f t="shared" si="10"/>
        <v>18000</v>
      </c>
      <c r="S148" s="34">
        <f t="shared" si="12"/>
        <v>19260</v>
      </c>
      <c r="T148" s="34">
        <f t="shared" si="12"/>
        <v>20608.2</v>
      </c>
      <c r="U148" s="38" t="s">
        <v>32642</v>
      </c>
      <c r="V148" s="38" t="s">
        <v>38949</v>
      </c>
      <c r="W148" s="102" t="s">
        <v>9568</v>
      </c>
      <c r="X148" s="39">
        <v>0</v>
      </c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18"/>
      <c r="BE148" s="18"/>
      <c r="BF148" s="18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18"/>
      <c r="BY148" s="18"/>
      <c r="BZ148" s="18"/>
      <c r="CA148" s="18"/>
      <c r="CB148" s="18"/>
      <c r="CC148" s="18"/>
      <c r="CD148" s="18"/>
      <c r="CE148" s="18"/>
      <c r="CF148" s="18"/>
    </row>
    <row r="149" spans="1:84" ht="36">
      <c r="A149" s="32">
        <v>138</v>
      </c>
      <c r="B149" s="60" t="s">
        <v>35818</v>
      </c>
      <c r="C149" s="31">
        <v>256</v>
      </c>
      <c r="D149" s="31" t="s">
        <v>3055</v>
      </c>
      <c r="E149" s="96" t="s">
        <v>3053</v>
      </c>
      <c r="F149" s="38" t="s">
        <v>33445</v>
      </c>
      <c r="G149" s="38" t="s">
        <v>33502</v>
      </c>
      <c r="H149" s="36" t="s">
        <v>38616</v>
      </c>
      <c r="I149" s="33" t="s">
        <v>39850</v>
      </c>
      <c r="J149" s="33" t="s">
        <v>38991</v>
      </c>
      <c r="K149" s="33" t="s">
        <v>39952</v>
      </c>
      <c r="L149" s="33" t="s">
        <v>38992</v>
      </c>
      <c r="M149" s="38" t="s">
        <v>35823</v>
      </c>
      <c r="N149" s="98" t="s">
        <v>34005</v>
      </c>
      <c r="O149" s="38" t="s">
        <v>35586</v>
      </c>
      <c r="P149" s="34">
        <v>88</v>
      </c>
      <c r="Q149" s="34">
        <v>249</v>
      </c>
      <c r="R149" s="34">
        <f t="shared" si="10"/>
        <v>21912</v>
      </c>
      <c r="S149" s="34">
        <f>R149*1.07</f>
        <v>23445.84</v>
      </c>
      <c r="T149" s="34">
        <f>S149*1.07</f>
        <v>25087.0488</v>
      </c>
      <c r="U149" s="38" t="s">
        <v>32642</v>
      </c>
      <c r="V149" s="38" t="s">
        <v>38949</v>
      </c>
      <c r="W149" s="102" t="s">
        <v>9568</v>
      </c>
      <c r="X149" s="39">
        <v>0</v>
      </c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18"/>
      <c r="BE149" s="18"/>
      <c r="BF149" s="18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18"/>
      <c r="BY149" s="18"/>
      <c r="BZ149" s="18"/>
      <c r="CA149" s="18"/>
      <c r="CB149" s="18"/>
      <c r="CC149" s="18"/>
      <c r="CD149" s="18"/>
      <c r="CE149" s="18"/>
      <c r="CF149" s="18"/>
    </row>
    <row r="150" spans="1:84" ht="36">
      <c r="A150" s="32">
        <v>139</v>
      </c>
      <c r="B150" s="60" t="s">
        <v>35818</v>
      </c>
      <c r="C150" s="31">
        <v>256</v>
      </c>
      <c r="D150" s="31" t="s">
        <v>3055</v>
      </c>
      <c r="E150" s="96" t="s">
        <v>3053</v>
      </c>
      <c r="F150" s="38" t="s">
        <v>33445</v>
      </c>
      <c r="G150" s="38" t="s">
        <v>33502</v>
      </c>
      <c r="H150" s="36" t="s">
        <v>34985</v>
      </c>
      <c r="I150" s="33" t="s">
        <v>39915</v>
      </c>
      <c r="J150" s="33" t="s">
        <v>38993</v>
      </c>
      <c r="K150" s="33" t="s">
        <v>39025</v>
      </c>
      <c r="L150" s="33" t="s">
        <v>39025</v>
      </c>
      <c r="M150" s="38" t="s">
        <v>35823</v>
      </c>
      <c r="N150" s="98" t="s">
        <v>34005</v>
      </c>
      <c r="O150" s="38" t="s">
        <v>35586</v>
      </c>
      <c r="P150" s="34">
        <v>44</v>
      </c>
      <c r="Q150" s="34">
        <v>210</v>
      </c>
      <c r="R150" s="34">
        <f t="shared" si="10"/>
        <v>9240</v>
      </c>
      <c r="S150" s="34">
        <f t="shared" si="12"/>
        <v>9886.8000000000011</v>
      </c>
      <c r="T150" s="34">
        <f t="shared" si="12"/>
        <v>10578.876000000002</v>
      </c>
      <c r="U150" s="38" t="s">
        <v>32642</v>
      </c>
      <c r="V150" s="38" t="s">
        <v>38949</v>
      </c>
      <c r="W150" s="102" t="s">
        <v>9568</v>
      </c>
      <c r="X150" s="39">
        <v>0</v>
      </c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18"/>
      <c r="BE150" s="18"/>
      <c r="BF150" s="18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18"/>
      <c r="BY150" s="18"/>
      <c r="BZ150" s="18"/>
      <c r="CA150" s="18"/>
      <c r="CB150" s="18"/>
      <c r="CC150" s="18"/>
      <c r="CD150" s="18"/>
      <c r="CE150" s="18"/>
      <c r="CF150" s="18"/>
    </row>
    <row r="151" spans="1:84" ht="36">
      <c r="A151" s="32">
        <v>140</v>
      </c>
      <c r="B151" s="60" t="s">
        <v>35818</v>
      </c>
      <c r="C151" s="31">
        <v>256</v>
      </c>
      <c r="D151" s="31" t="s">
        <v>3055</v>
      </c>
      <c r="E151" s="96" t="s">
        <v>3053</v>
      </c>
      <c r="F151" s="38" t="s">
        <v>33445</v>
      </c>
      <c r="G151" s="38" t="s">
        <v>33502</v>
      </c>
      <c r="H151" s="36" t="s">
        <v>38074</v>
      </c>
      <c r="I151" s="33" t="s">
        <v>38942</v>
      </c>
      <c r="J151" s="33" t="s">
        <v>38942</v>
      </c>
      <c r="K151" s="33" t="s">
        <v>38994</v>
      </c>
      <c r="L151" s="33" t="s">
        <v>38994</v>
      </c>
      <c r="M151" s="38" t="s">
        <v>35823</v>
      </c>
      <c r="N151" s="98" t="s">
        <v>34005</v>
      </c>
      <c r="O151" s="38" t="s">
        <v>35586</v>
      </c>
      <c r="P151" s="34">
        <v>22</v>
      </c>
      <c r="Q151" s="34">
        <v>420</v>
      </c>
      <c r="R151" s="34">
        <f t="shared" ref="R151:R169" si="13">P151*Q151</f>
        <v>9240</v>
      </c>
      <c r="S151" s="34">
        <f t="shared" si="12"/>
        <v>9886.8000000000011</v>
      </c>
      <c r="T151" s="34">
        <f t="shared" si="12"/>
        <v>10578.876000000002</v>
      </c>
      <c r="U151" s="38" t="s">
        <v>32642</v>
      </c>
      <c r="V151" s="38" t="s">
        <v>38949</v>
      </c>
      <c r="W151" s="102" t="s">
        <v>9568</v>
      </c>
      <c r="X151" s="39">
        <v>0</v>
      </c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</row>
    <row r="152" spans="1:84" ht="36">
      <c r="A152" s="32">
        <v>141</v>
      </c>
      <c r="B152" s="60" t="s">
        <v>35818</v>
      </c>
      <c r="C152" s="31">
        <v>256</v>
      </c>
      <c r="D152" s="31" t="s">
        <v>3055</v>
      </c>
      <c r="E152" s="96" t="s">
        <v>3053</v>
      </c>
      <c r="F152" s="38" t="s">
        <v>33445</v>
      </c>
      <c r="G152" s="38" t="s">
        <v>33502</v>
      </c>
      <c r="H152" s="36" t="s">
        <v>38573</v>
      </c>
      <c r="I152" s="33" t="s">
        <v>38995</v>
      </c>
      <c r="J152" s="33" t="s">
        <v>38995</v>
      </c>
      <c r="K152" s="33" t="s">
        <v>39855</v>
      </c>
      <c r="L152" s="33" t="s">
        <v>38996</v>
      </c>
      <c r="M152" s="38" t="s">
        <v>35823</v>
      </c>
      <c r="N152" s="98" t="s">
        <v>34005</v>
      </c>
      <c r="O152" s="38" t="s">
        <v>35586</v>
      </c>
      <c r="P152" s="34">
        <v>2</v>
      </c>
      <c r="Q152" s="34">
        <v>900</v>
      </c>
      <c r="R152" s="34">
        <f t="shared" si="13"/>
        <v>1800</v>
      </c>
      <c r="S152" s="34">
        <f t="shared" si="12"/>
        <v>1926</v>
      </c>
      <c r="T152" s="34">
        <f t="shared" si="12"/>
        <v>2060.8200000000002</v>
      </c>
      <c r="U152" s="38" t="s">
        <v>32642</v>
      </c>
      <c r="V152" s="38" t="s">
        <v>39045</v>
      </c>
      <c r="W152" s="102" t="s">
        <v>9568</v>
      </c>
      <c r="X152" s="39">
        <v>0</v>
      </c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18"/>
      <c r="BE152" s="18"/>
      <c r="BF152" s="18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18"/>
      <c r="BY152" s="18"/>
      <c r="BZ152" s="18"/>
      <c r="CA152" s="18"/>
      <c r="CB152" s="18"/>
      <c r="CC152" s="18"/>
      <c r="CD152" s="18"/>
      <c r="CE152" s="18"/>
      <c r="CF152" s="18"/>
    </row>
    <row r="153" spans="1:84" ht="36">
      <c r="A153" s="32">
        <v>142</v>
      </c>
      <c r="B153" s="60" t="s">
        <v>35818</v>
      </c>
      <c r="C153" s="31">
        <v>256</v>
      </c>
      <c r="D153" s="31" t="s">
        <v>3055</v>
      </c>
      <c r="E153" s="96" t="s">
        <v>3053</v>
      </c>
      <c r="F153" s="38" t="s">
        <v>33445</v>
      </c>
      <c r="G153" s="38" t="s">
        <v>33502</v>
      </c>
      <c r="H153" s="36" t="s">
        <v>35489</v>
      </c>
      <c r="I153" s="33" t="s">
        <v>39879</v>
      </c>
      <c r="J153" s="33" t="s">
        <v>38943</v>
      </c>
      <c r="K153" s="33" t="s">
        <v>39880</v>
      </c>
      <c r="L153" s="33" t="s">
        <v>38997</v>
      </c>
      <c r="M153" s="38" t="s">
        <v>35823</v>
      </c>
      <c r="N153" s="98" t="s">
        <v>34005</v>
      </c>
      <c r="O153" s="38" t="s">
        <v>35586</v>
      </c>
      <c r="P153" s="34">
        <v>62</v>
      </c>
      <c r="Q153" s="34">
        <v>990</v>
      </c>
      <c r="R153" s="34">
        <f t="shared" si="13"/>
        <v>61380</v>
      </c>
      <c r="S153" s="34">
        <f t="shared" si="12"/>
        <v>65676.600000000006</v>
      </c>
      <c r="T153" s="34">
        <f t="shared" si="12"/>
        <v>70273.962000000014</v>
      </c>
      <c r="U153" s="38" t="s">
        <v>32642</v>
      </c>
      <c r="V153" s="38" t="s">
        <v>38949</v>
      </c>
      <c r="W153" s="102" t="s">
        <v>9568</v>
      </c>
      <c r="X153" s="39">
        <v>0</v>
      </c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18"/>
      <c r="BE153" s="18"/>
      <c r="BF153" s="18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18"/>
      <c r="BY153" s="18"/>
      <c r="BZ153" s="18"/>
      <c r="CA153" s="18"/>
      <c r="CB153" s="18"/>
      <c r="CC153" s="18"/>
      <c r="CD153" s="18"/>
      <c r="CE153" s="18"/>
      <c r="CF153" s="18"/>
    </row>
    <row r="154" spans="1:84" ht="36">
      <c r="A154" s="32">
        <v>143</v>
      </c>
      <c r="B154" s="60" t="s">
        <v>35818</v>
      </c>
      <c r="C154" s="31">
        <v>256</v>
      </c>
      <c r="D154" s="31" t="s">
        <v>3055</v>
      </c>
      <c r="E154" s="96" t="s">
        <v>3053</v>
      </c>
      <c r="F154" s="38" t="s">
        <v>33445</v>
      </c>
      <c r="G154" s="38" t="s">
        <v>33502</v>
      </c>
      <c r="H154" s="36" t="s">
        <v>34985</v>
      </c>
      <c r="I154" s="33" t="s">
        <v>38998</v>
      </c>
      <c r="J154" s="33" t="s">
        <v>38998</v>
      </c>
      <c r="K154" s="33" t="s">
        <v>39953</v>
      </c>
      <c r="L154" s="33" t="s">
        <v>38999</v>
      </c>
      <c r="M154" s="38" t="s">
        <v>35823</v>
      </c>
      <c r="N154" s="98" t="s">
        <v>34005</v>
      </c>
      <c r="O154" s="38" t="s">
        <v>35586</v>
      </c>
      <c r="P154" s="34">
        <v>18</v>
      </c>
      <c r="Q154" s="34">
        <v>248</v>
      </c>
      <c r="R154" s="34">
        <f t="shared" si="13"/>
        <v>4464</v>
      </c>
      <c r="S154" s="34">
        <f t="shared" si="12"/>
        <v>4776.4800000000005</v>
      </c>
      <c r="T154" s="34">
        <f t="shared" si="12"/>
        <v>5110.8336000000008</v>
      </c>
      <c r="U154" s="38" t="s">
        <v>32642</v>
      </c>
      <c r="V154" s="38" t="s">
        <v>38949</v>
      </c>
      <c r="W154" s="102" t="s">
        <v>9568</v>
      </c>
      <c r="X154" s="39">
        <v>0</v>
      </c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18"/>
      <c r="BE154" s="18"/>
      <c r="BF154" s="18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18"/>
      <c r="BY154" s="18"/>
      <c r="BZ154" s="18"/>
      <c r="CA154" s="18"/>
      <c r="CB154" s="18"/>
      <c r="CC154" s="18"/>
      <c r="CD154" s="18"/>
      <c r="CE154" s="18"/>
      <c r="CF154" s="18"/>
    </row>
    <row r="155" spans="1:84" ht="36">
      <c r="A155" s="32">
        <v>144</v>
      </c>
      <c r="B155" s="60" t="s">
        <v>35818</v>
      </c>
      <c r="C155" s="31">
        <v>256</v>
      </c>
      <c r="D155" s="31" t="s">
        <v>3055</v>
      </c>
      <c r="E155" s="96" t="s">
        <v>3053</v>
      </c>
      <c r="F155" s="38" t="s">
        <v>33445</v>
      </c>
      <c r="G155" s="38" t="s">
        <v>33502</v>
      </c>
      <c r="H155" s="36" t="s">
        <v>36134</v>
      </c>
      <c r="I155" s="33" t="s">
        <v>39889</v>
      </c>
      <c r="J155" s="33" t="s">
        <v>39000</v>
      </c>
      <c r="K155" s="33" t="s">
        <v>39890</v>
      </c>
      <c r="L155" s="33" t="s">
        <v>39022</v>
      </c>
      <c r="M155" s="38" t="s">
        <v>35823</v>
      </c>
      <c r="N155" s="98" t="s">
        <v>34005</v>
      </c>
      <c r="O155" s="38" t="s">
        <v>35586</v>
      </c>
      <c r="P155" s="34">
        <v>15</v>
      </c>
      <c r="Q155" s="34">
        <v>490</v>
      </c>
      <c r="R155" s="34">
        <f t="shared" si="13"/>
        <v>7350</v>
      </c>
      <c r="S155" s="34">
        <f t="shared" si="12"/>
        <v>7864.5000000000009</v>
      </c>
      <c r="T155" s="34">
        <f t="shared" si="12"/>
        <v>8415.0150000000012</v>
      </c>
      <c r="U155" s="38" t="s">
        <v>32642</v>
      </c>
      <c r="V155" s="38" t="s">
        <v>39045</v>
      </c>
      <c r="W155" s="102" t="s">
        <v>9568</v>
      </c>
      <c r="X155" s="39">
        <v>0</v>
      </c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18"/>
      <c r="BY155" s="18"/>
      <c r="BZ155" s="18"/>
      <c r="CA155" s="18"/>
      <c r="CB155" s="18"/>
      <c r="CC155" s="18"/>
      <c r="CD155" s="18"/>
      <c r="CE155" s="18"/>
      <c r="CF155" s="18"/>
    </row>
    <row r="156" spans="1:84" ht="36">
      <c r="A156" s="32">
        <v>145</v>
      </c>
      <c r="B156" s="60" t="s">
        <v>35818</v>
      </c>
      <c r="C156" s="31">
        <v>256</v>
      </c>
      <c r="D156" s="31" t="s">
        <v>3055</v>
      </c>
      <c r="E156" s="96" t="s">
        <v>3053</v>
      </c>
      <c r="F156" s="38" t="s">
        <v>33445</v>
      </c>
      <c r="G156" s="38" t="s">
        <v>33502</v>
      </c>
      <c r="H156" s="36" t="s">
        <v>36138</v>
      </c>
      <c r="I156" s="33" t="s">
        <v>39844</v>
      </c>
      <c r="J156" s="33" t="s">
        <v>38944</v>
      </c>
      <c r="K156" s="33" t="s">
        <v>39842</v>
      </c>
      <c r="L156" s="33" t="s">
        <v>38914</v>
      </c>
      <c r="M156" s="38" t="s">
        <v>35823</v>
      </c>
      <c r="N156" s="98" t="s">
        <v>34005</v>
      </c>
      <c r="O156" s="38" t="s">
        <v>35586</v>
      </c>
      <c r="P156" s="34">
        <v>29</v>
      </c>
      <c r="Q156" s="34">
        <v>380</v>
      </c>
      <c r="R156" s="34">
        <f t="shared" si="13"/>
        <v>11020</v>
      </c>
      <c r="S156" s="34">
        <f t="shared" si="12"/>
        <v>11791.400000000001</v>
      </c>
      <c r="T156" s="34">
        <f t="shared" si="12"/>
        <v>12616.798000000003</v>
      </c>
      <c r="U156" s="38" t="s">
        <v>32642</v>
      </c>
      <c r="V156" s="38" t="s">
        <v>39045</v>
      </c>
      <c r="W156" s="102" t="s">
        <v>9568</v>
      </c>
      <c r="X156" s="39">
        <v>0</v>
      </c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18"/>
      <c r="BY156" s="18"/>
      <c r="BZ156" s="18"/>
      <c r="CA156" s="18"/>
      <c r="CB156" s="18"/>
      <c r="CC156" s="18"/>
      <c r="CD156" s="18"/>
      <c r="CE156" s="18"/>
      <c r="CF156" s="18"/>
    </row>
    <row r="157" spans="1:84" ht="36">
      <c r="A157" s="32">
        <v>146</v>
      </c>
      <c r="B157" s="60" t="s">
        <v>35818</v>
      </c>
      <c r="C157" s="31">
        <v>256</v>
      </c>
      <c r="D157" s="31" t="s">
        <v>3055</v>
      </c>
      <c r="E157" s="96" t="s">
        <v>3053</v>
      </c>
      <c r="F157" s="38" t="s">
        <v>33445</v>
      </c>
      <c r="G157" s="38" t="s">
        <v>33502</v>
      </c>
      <c r="H157" s="36" t="s">
        <v>38621</v>
      </c>
      <c r="I157" s="33" t="s">
        <v>38902</v>
      </c>
      <c r="J157" s="33" t="s">
        <v>38902</v>
      </c>
      <c r="K157" s="33" t="s">
        <v>39954</v>
      </c>
      <c r="L157" s="33" t="s">
        <v>39001</v>
      </c>
      <c r="M157" s="38" t="s">
        <v>35823</v>
      </c>
      <c r="N157" s="98" t="s">
        <v>34005</v>
      </c>
      <c r="O157" s="38" t="s">
        <v>35586</v>
      </c>
      <c r="P157" s="34">
        <v>6.4</v>
      </c>
      <c r="Q157" s="34">
        <v>495</v>
      </c>
      <c r="R157" s="34">
        <f t="shared" si="13"/>
        <v>3168</v>
      </c>
      <c r="S157" s="34">
        <f t="shared" si="12"/>
        <v>3389.76</v>
      </c>
      <c r="T157" s="34">
        <f t="shared" si="12"/>
        <v>3627.0432000000005</v>
      </c>
      <c r="U157" s="38" t="s">
        <v>32642</v>
      </c>
      <c r="V157" s="38" t="s">
        <v>39045</v>
      </c>
      <c r="W157" s="102" t="s">
        <v>9568</v>
      </c>
      <c r="X157" s="39">
        <v>0</v>
      </c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18"/>
      <c r="BY157" s="18"/>
      <c r="BZ157" s="18"/>
      <c r="CA157" s="18"/>
      <c r="CB157" s="18"/>
      <c r="CC157" s="18"/>
      <c r="CD157" s="18"/>
      <c r="CE157" s="18"/>
      <c r="CF157" s="18"/>
    </row>
    <row r="158" spans="1:84" ht="36">
      <c r="A158" s="32">
        <v>147</v>
      </c>
      <c r="B158" s="60" t="s">
        <v>35818</v>
      </c>
      <c r="C158" s="31">
        <v>256</v>
      </c>
      <c r="D158" s="31" t="s">
        <v>3055</v>
      </c>
      <c r="E158" s="96" t="s">
        <v>3053</v>
      </c>
      <c r="F158" s="38" t="s">
        <v>33445</v>
      </c>
      <c r="G158" s="38" t="s">
        <v>33502</v>
      </c>
      <c r="H158" s="36" t="s">
        <v>36128</v>
      </c>
      <c r="I158" s="33" t="s">
        <v>39847</v>
      </c>
      <c r="J158" s="33" t="s">
        <v>38945</v>
      </c>
      <c r="K158" s="33" t="s">
        <v>38914</v>
      </c>
      <c r="L158" s="33" t="s">
        <v>38914</v>
      </c>
      <c r="M158" s="38" t="s">
        <v>35823</v>
      </c>
      <c r="N158" s="98" t="s">
        <v>34005</v>
      </c>
      <c r="O158" s="38" t="s">
        <v>35586</v>
      </c>
      <c r="P158" s="34">
        <v>6</v>
      </c>
      <c r="Q158" s="34">
        <v>820</v>
      </c>
      <c r="R158" s="34">
        <f t="shared" si="13"/>
        <v>4920</v>
      </c>
      <c r="S158" s="34">
        <f t="shared" si="12"/>
        <v>5264.4000000000005</v>
      </c>
      <c r="T158" s="34">
        <f t="shared" si="12"/>
        <v>5632.9080000000013</v>
      </c>
      <c r="U158" s="38" t="s">
        <v>32642</v>
      </c>
      <c r="V158" s="38" t="s">
        <v>39045</v>
      </c>
      <c r="W158" s="102" t="s">
        <v>9568</v>
      </c>
      <c r="X158" s="39">
        <v>0</v>
      </c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18"/>
      <c r="BY158" s="18"/>
      <c r="BZ158" s="18"/>
      <c r="CA158" s="18"/>
      <c r="CB158" s="18"/>
      <c r="CC158" s="18"/>
      <c r="CD158" s="18"/>
      <c r="CE158" s="18"/>
      <c r="CF158" s="18"/>
    </row>
    <row r="159" spans="1:84" ht="36">
      <c r="A159" s="32">
        <v>148</v>
      </c>
      <c r="B159" s="60" t="s">
        <v>35818</v>
      </c>
      <c r="C159" s="31">
        <v>256</v>
      </c>
      <c r="D159" s="31" t="s">
        <v>3055</v>
      </c>
      <c r="E159" s="96" t="s">
        <v>3053</v>
      </c>
      <c r="F159" s="38" t="s">
        <v>33445</v>
      </c>
      <c r="G159" s="38" t="s">
        <v>33502</v>
      </c>
      <c r="H159" s="36" t="s">
        <v>36128</v>
      </c>
      <c r="I159" s="33" t="s">
        <v>38946</v>
      </c>
      <c r="J159" s="33" t="s">
        <v>38946</v>
      </c>
      <c r="K159" s="33" t="s">
        <v>38914</v>
      </c>
      <c r="L159" s="33" t="s">
        <v>38914</v>
      </c>
      <c r="M159" s="38" t="s">
        <v>35823</v>
      </c>
      <c r="N159" s="98" t="s">
        <v>34005</v>
      </c>
      <c r="O159" s="38" t="s">
        <v>35586</v>
      </c>
      <c r="P159" s="34">
        <v>6</v>
      </c>
      <c r="Q159" s="34">
        <v>820</v>
      </c>
      <c r="R159" s="34">
        <f t="shared" si="13"/>
        <v>4920</v>
      </c>
      <c r="S159" s="34">
        <f t="shared" ref="S159:T196" si="14">R159*1.07</f>
        <v>5264.4000000000005</v>
      </c>
      <c r="T159" s="34">
        <f t="shared" si="14"/>
        <v>5632.9080000000013</v>
      </c>
      <c r="U159" s="38" t="s">
        <v>32642</v>
      </c>
      <c r="V159" s="38" t="s">
        <v>39045</v>
      </c>
      <c r="W159" s="102" t="s">
        <v>9568</v>
      </c>
      <c r="X159" s="39">
        <v>0</v>
      </c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</row>
    <row r="160" spans="1:84" ht="36">
      <c r="A160" s="32">
        <v>149</v>
      </c>
      <c r="B160" s="60" t="s">
        <v>35818</v>
      </c>
      <c r="C160" s="31">
        <v>256</v>
      </c>
      <c r="D160" s="31" t="s">
        <v>3055</v>
      </c>
      <c r="E160" s="96" t="s">
        <v>3053</v>
      </c>
      <c r="F160" s="38" t="s">
        <v>33445</v>
      </c>
      <c r="G160" s="38" t="s">
        <v>33502</v>
      </c>
      <c r="H160" s="36" t="s">
        <v>36128</v>
      </c>
      <c r="I160" s="33" t="s">
        <v>39849</v>
      </c>
      <c r="J160" s="33" t="s">
        <v>38947</v>
      </c>
      <c r="K160" s="33" t="s">
        <v>39842</v>
      </c>
      <c r="L160" s="33" t="s">
        <v>38914</v>
      </c>
      <c r="M160" s="38" t="s">
        <v>35823</v>
      </c>
      <c r="N160" s="98" t="s">
        <v>34005</v>
      </c>
      <c r="O160" s="38" t="s">
        <v>35586</v>
      </c>
      <c r="P160" s="34">
        <v>6</v>
      </c>
      <c r="Q160" s="34">
        <v>820</v>
      </c>
      <c r="R160" s="34">
        <f t="shared" si="13"/>
        <v>4920</v>
      </c>
      <c r="S160" s="34">
        <f t="shared" si="14"/>
        <v>5264.4000000000005</v>
      </c>
      <c r="T160" s="34">
        <f t="shared" si="14"/>
        <v>5632.9080000000013</v>
      </c>
      <c r="U160" s="38" t="s">
        <v>32642</v>
      </c>
      <c r="V160" s="38" t="s">
        <v>39045</v>
      </c>
      <c r="W160" s="102" t="s">
        <v>9568</v>
      </c>
      <c r="X160" s="39">
        <v>0</v>
      </c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18"/>
      <c r="BE160" s="18"/>
      <c r="BF160" s="18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18"/>
      <c r="BY160" s="18"/>
      <c r="BZ160" s="18"/>
      <c r="CA160" s="18"/>
      <c r="CB160" s="18"/>
      <c r="CC160" s="18"/>
      <c r="CD160" s="18"/>
      <c r="CE160" s="18"/>
      <c r="CF160" s="18"/>
    </row>
    <row r="161" spans="1:84" ht="36">
      <c r="A161" s="32">
        <v>150</v>
      </c>
      <c r="B161" s="60" t="s">
        <v>35818</v>
      </c>
      <c r="C161" s="31">
        <v>256</v>
      </c>
      <c r="D161" s="31" t="s">
        <v>3055</v>
      </c>
      <c r="E161" s="96" t="s">
        <v>3053</v>
      </c>
      <c r="F161" s="38" t="s">
        <v>33445</v>
      </c>
      <c r="G161" s="38" t="s">
        <v>33502</v>
      </c>
      <c r="H161" s="36" t="s">
        <v>34985</v>
      </c>
      <c r="I161" s="33" t="s">
        <v>39887</v>
      </c>
      <c r="J161" s="33" t="s">
        <v>39002</v>
      </c>
      <c r="K161" s="33" t="s">
        <v>39955</v>
      </c>
      <c r="L161" s="33" t="s">
        <v>39003</v>
      </c>
      <c r="M161" s="38" t="s">
        <v>35823</v>
      </c>
      <c r="N161" s="98" t="s">
        <v>34005</v>
      </c>
      <c r="O161" s="38" t="s">
        <v>35586</v>
      </c>
      <c r="P161" s="34">
        <v>110</v>
      </c>
      <c r="Q161" s="34">
        <v>149</v>
      </c>
      <c r="R161" s="34">
        <f t="shared" si="13"/>
        <v>16390</v>
      </c>
      <c r="S161" s="34">
        <f t="shared" si="14"/>
        <v>17537.3</v>
      </c>
      <c r="T161" s="34">
        <f t="shared" si="14"/>
        <v>18764.911</v>
      </c>
      <c r="U161" s="38" t="s">
        <v>32642</v>
      </c>
      <c r="V161" s="38" t="s">
        <v>38949</v>
      </c>
      <c r="W161" s="102" t="s">
        <v>9568</v>
      </c>
      <c r="X161" s="39">
        <v>0</v>
      </c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18"/>
      <c r="BE161" s="18"/>
      <c r="BF161" s="18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18"/>
      <c r="BY161" s="18"/>
      <c r="BZ161" s="18"/>
      <c r="CA161" s="18"/>
      <c r="CB161" s="18"/>
      <c r="CC161" s="18"/>
      <c r="CD161" s="18"/>
      <c r="CE161" s="18"/>
      <c r="CF161" s="18"/>
    </row>
    <row r="162" spans="1:84" ht="36">
      <c r="A162" s="32">
        <v>151</v>
      </c>
      <c r="B162" s="60" t="s">
        <v>35818</v>
      </c>
      <c r="C162" s="31">
        <v>256</v>
      </c>
      <c r="D162" s="31" t="s">
        <v>3055</v>
      </c>
      <c r="E162" s="96" t="s">
        <v>3053</v>
      </c>
      <c r="F162" s="38" t="s">
        <v>33445</v>
      </c>
      <c r="G162" s="38" t="s">
        <v>33502</v>
      </c>
      <c r="H162" s="36" t="s">
        <v>36144</v>
      </c>
      <c r="I162" s="33" t="s">
        <v>39916</v>
      </c>
      <c r="J162" s="33" t="s">
        <v>36145</v>
      </c>
      <c r="K162" s="33" t="s">
        <v>39917</v>
      </c>
      <c r="L162" s="33" t="s">
        <v>39004</v>
      </c>
      <c r="M162" s="38" t="s">
        <v>35823</v>
      </c>
      <c r="N162" s="98" t="s">
        <v>34005</v>
      </c>
      <c r="O162" s="38" t="s">
        <v>35586</v>
      </c>
      <c r="P162" s="34">
        <v>17</v>
      </c>
      <c r="Q162" s="34">
        <v>366</v>
      </c>
      <c r="R162" s="34">
        <f t="shared" si="13"/>
        <v>6222</v>
      </c>
      <c r="S162" s="34">
        <f t="shared" si="14"/>
        <v>6657.54</v>
      </c>
      <c r="T162" s="34">
        <f t="shared" si="14"/>
        <v>7123.5678000000007</v>
      </c>
      <c r="U162" s="38" t="s">
        <v>32642</v>
      </c>
      <c r="V162" s="38" t="s">
        <v>39045</v>
      </c>
      <c r="W162" s="102" t="s">
        <v>9568</v>
      </c>
      <c r="X162" s="39">
        <v>0</v>
      </c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18"/>
      <c r="BE162" s="18"/>
      <c r="BF162" s="18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18"/>
      <c r="BY162" s="18"/>
      <c r="BZ162" s="18"/>
      <c r="CA162" s="18"/>
      <c r="CB162" s="18"/>
      <c r="CC162" s="18"/>
      <c r="CD162" s="18"/>
      <c r="CE162" s="18"/>
      <c r="CF162" s="18"/>
    </row>
    <row r="163" spans="1:84" ht="36">
      <c r="A163" s="32">
        <v>152</v>
      </c>
      <c r="B163" s="60" t="s">
        <v>35818</v>
      </c>
      <c r="C163" s="31">
        <v>256</v>
      </c>
      <c r="D163" s="31" t="s">
        <v>3055</v>
      </c>
      <c r="E163" s="96" t="s">
        <v>3053</v>
      </c>
      <c r="F163" s="38" t="s">
        <v>33445</v>
      </c>
      <c r="G163" s="38" t="s">
        <v>33502</v>
      </c>
      <c r="H163" s="36" t="s">
        <v>33197</v>
      </c>
      <c r="I163" s="33" t="s">
        <v>39005</v>
      </c>
      <c r="J163" s="33" t="s">
        <v>39005</v>
      </c>
      <c r="K163" s="33" t="s">
        <v>39865</v>
      </c>
      <c r="L163" s="33" t="s">
        <v>39006</v>
      </c>
      <c r="M163" s="38" t="s">
        <v>35823</v>
      </c>
      <c r="N163" s="98" t="s">
        <v>34005</v>
      </c>
      <c r="O163" s="38" t="s">
        <v>35586</v>
      </c>
      <c r="P163" s="34">
        <v>26</v>
      </c>
      <c r="Q163" s="34">
        <v>350</v>
      </c>
      <c r="R163" s="34">
        <f t="shared" si="13"/>
        <v>9100</v>
      </c>
      <c r="S163" s="34">
        <f t="shared" si="14"/>
        <v>9737</v>
      </c>
      <c r="T163" s="34">
        <f t="shared" si="14"/>
        <v>10418.59</v>
      </c>
      <c r="U163" s="38" t="s">
        <v>32642</v>
      </c>
      <c r="V163" s="38" t="s">
        <v>38949</v>
      </c>
      <c r="W163" s="102" t="s">
        <v>9568</v>
      </c>
      <c r="X163" s="39">
        <v>0</v>
      </c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18"/>
      <c r="BE163" s="18"/>
      <c r="BF163" s="18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18"/>
      <c r="BY163" s="18"/>
      <c r="BZ163" s="18"/>
      <c r="CA163" s="18"/>
      <c r="CB163" s="18"/>
      <c r="CC163" s="18"/>
      <c r="CD163" s="18"/>
      <c r="CE163" s="18"/>
      <c r="CF163" s="18"/>
    </row>
    <row r="164" spans="1:84" ht="36">
      <c r="A164" s="32">
        <v>153</v>
      </c>
      <c r="B164" s="60" t="s">
        <v>35818</v>
      </c>
      <c r="C164" s="31">
        <v>256</v>
      </c>
      <c r="D164" s="31" t="s">
        <v>3055</v>
      </c>
      <c r="E164" s="96" t="s">
        <v>3053</v>
      </c>
      <c r="F164" s="38" t="s">
        <v>33445</v>
      </c>
      <c r="G164" s="38" t="s">
        <v>33502</v>
      </c>
      <c r="H164" s="36" t="s">
        <v>35435</v>
      </c>
      <c r="I164" s="33" t="s">
        <v>39869</v>
      </c>
      <c r="J164" s="33" t="s">
        <v>38948</v>
      </c>
      <c r="K164" s="33" t="s">
        <v>39926</v>
      </c>
      <c r="L164" s="33" t="s">
        <v>39007</v>
      </c>
      <c r="M164" s="38" t="s">
        <v>35823</v>
      </c>
      <c r="N164" s="98" t="s">
        <v>34005</v>
      </c>
      <c r="O164" s="38" t="s">
        <v>35586</v>
      </c>
      <c r="P164" s="34">
        <v>4</v>
      </c>
      <c r="Q164" s="34">
        <v>2300</v>
      </c>
      <c r="R164" s="34">
        <f t="shared" si="13"/>
        <v>9200</v>
      </c>
      <c r="S164" s="34">
        <f t="shared" si="14"/>
        <v>9844</v>
      </c>
      <c r="T164" s="34">
        <f t="shared" si="14"/>
        <v>10533.08</v>
      </c>
      <c r="U164" s="38" t="s">
        <v>32642</v>
      </c>
      <c r="V164" s="38" t="s">
        <v>38949</v>
      </c>
      <c r="W164" s="102" t="s">
        <v>9568</v>
      </c>
      <c r="X164" s="39">
        <v>0</v>
      </c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</row>
    <row r="165" spans="1:84" ht="36">
      <c r="A165" s="32">
        <v>154</v>
      </c>
      <c r="B165" s="60" t="s">
        <v>35818</v>
      </c>
      <c r="C165" s="31">
        <v>256</v>
      </c>
      <c r="D165" s="31" t="s">
        <v>3055</v>
      </c>
      <c r="E165" s="96" t="s">
        <v>3053</v>
      </c>
      <c r="F165" s="38" t="s">
        <v>33445</v>
      </c>
      <c r="G165" s="38" t="s">
        <v>33502</v>
      </c>
      <c r="H165" s="36" t="s">
        <v>38412</v>
      </c>
      <c r="I165" s="33" t="s">
        <v>39927</v>
      </c>
      <c r="J165" s="33" t="s">
        <v>38906</v>
      </c>
      <c r="K165" s="33" t="s">
        <v>39861</v>
      </c>
      <c r="L165" s="33" t="s">
        <v>38916</v>
      </c>
      <c r="M165" s="38" t="s">
        <v>35823</v>
      </c>
      <c r="N165" s="98" t="s">
        <v>34005</v>
      </c>
      <c r="O165" s="38" t="s">
        <v>35586</v>
      </c>
      <c r="P165" s="34">
        <v>97</v>
      </c>
      <c r="Q165" s="34">
        <v>39</v>
      </c>
      <c r="R165" s="34">
        <f t="shared" si="13"/>
        <v>3783</v>
      </c>
      <c r="S165" s="34">
        <f t="shared" si="14"/>
        <v>4047.8100000000004</v>
      </c>
      <c r="T165" s="34">
        <f t="shared" si="14"/>
        <v>4331.1567000000005</v>
      </c>
      <c r="U165" s="38" t="s">
        <v>32642</v>
      </c>
      <c r="V165" s="38" t="s">
        <v>39045</v>
      </c>
      <c r="W165" s="102" t="s">
        <v>9568</v>
      </c>
      <c r="X165" s="39">
        <v>0</v>
      </c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18"/>
      <c r="BE165" s="18"/>
      <c r="BF165" s="18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18"/>
      <c r="BY165" s="18"/>
      <c r="BZ165" s="18"/>
      <c r="CA165" s="18"/>
      <c r="CB165" s="18"/>
      <c r="CC165" s="18"/>
      <c r="CD165" s="18"/>
      <c r="CE165" s="18"/>
      <c r="CF165" s="18"/>
    </row>
    <row r="166" spans="1:84" ht="36">
      <c r="A166" s="32">
        <v>155</v>
      </c>
      <c r="B166" s="60" t="s">
        <v>35818</v>
      </c>
      <c r="C166" s="31">
        <v>256</v>
      </c>
      <c r="D166" s="31" t="s">
        <v>3055</v>
      </c>
      <c r="E166" s="96" t="s">
        <v>3053</v>
      </c>
      <c r="F166" s="38" t="s">
        <v>33445</v>
      </c>
      <c r="G166" s="38" t="s">
        <v>33502</v>
      </c>
      <c r="H166" s="36" t="s">
        <v>36146</v>
      </c>
      <c r="I166" s="33" t="s">
        <v>39872</v>
      </c>
      <c r="J166" s="33" t="s">
        <v>39009</v>
      </c>
      <c r="K166" s="33" t="s">
        <v>39873</v>
      </c>
      <c r="L166" s="33" t="s">
        <v>39008</v>
      </c>
      <c r="M166" s="38" t="s">
        <v>35823</v>
      </c>
      <c r="N166" s="98" t="s">
        <v>34005</v>
      </c>
      <c r="O166" s="38" t="s">
        <v>35586</v>
      </c>
      <c r="P166" s="34">
        <v>57</v>
      </c>
      <c r="Q166" s="34">
        <v>52</v>
      </c>
      <c r="R166" s="34">
        <f t="shared" si="13"/>
        <v>2964</v>
      </c>
      <c r="S166" s="34">
        <f t="shared" si="14"/>
        <v>3171.48</v>
      </c>
      <c r="T166" s="34">
        <f t="shared" si="14"/>
        <v>3393.4836</v>
      </c>
      <c r="U166" s="38" t="s">
        <v>32642</v>
      </c>
      <c r="V166" s="38" t="s">
        <v>39045</v>
      </c>
      <c r="W166" s="102" t="s">
        <v>9568</v>
      </c>
      <c r="X166" s="39">
        <v>0</v>
      </c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18"/>
      <c r="BE166" s="18"/>
      <c r="BF166" s="18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18"/>
      <c r="BY166" s="18"/>
      <c r="BZ166" s="18"/>
      <c r="CA166" s="18"/>
      <c r="CB166" s="18"/>
      <c r="CC166" s="18"/>
      <c r="CD166" s="18"/>
      <c r="CE166" s="18"/>
      <c r="CF166" s="18"/>
    </row>
    <row r="167" spans="1:84" ht="36">
      <c r="A167" s="32">
        <v>156</v>
      </c>
      <c r="B167" s="60" t="s">
        <v>35818</v>
      </c>
      <c r="C167" s="31">
        <v>256</v>
      </c>
      <c r="D167" s="31" t="s">
        <v>3055</v>
      </c>
      <c r="E167" s="96" t="s">
        <v>3053</v>
      </c>
      <c r="F167" s="38" t="s">
        <v>33445</v>
      </c>
      <c r="G167" s="38" t="s">
        <v>33502</v>
      </c>
      <c r="H167" s="36" t="s">
        <v>36142</v>
      </c>
      <c r="I167" s="33" t="s">
        <v>39883</v>
      </c>
      <c r="J167" s="33" t="s">
        <v>39010</v>
      </c>
      <c r="K167" s="33" t="s">
        <v>39957</v>
      </c>
      <c r="L167" s="33" t="s">
        <v>39011</v>
      </c>
      <c r="M167" s="38" t="s">
        <v>35823</v>
      </c>
      <c r="N167" s="98" t="s">
        <v>34005</v>
      </c>
      <c r="O167" s="38" t="s">
        <v>35586</v>
      </c>
      <c r="P167" s="34">
        <v>69</v>
      </c>
      <c r="Q167" s="34">
        <v>33.99</v>
      </c>
      <c r="R167" s="34">
        <f t="shared" si="13"/>
        <v>2345.31</v>
      </c>
      <c r="S167" s="34">
        <f t="shared" si="14"/>
        <v>2509.4817000000003</v>
      </c>
      <c r="T167" s="34">
        <f t="shared" si="14"/>
        <v>2685.1454190000004</v>
      </c>
      <c r="U167" s="38" t="s">
        <v>32642</v>
      </c>
      <c r="V167" s="38" t="s">
        <v>39045</v>
      </c>
      <c r="W167" s="102" t="s">
        <v>9568</v>
      </c>
      <c r="X167" s="39">
        <v>0</v>
      </c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18"/>
      <c r="BE167" s="18"/>
      <c r="BF167" s="18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18"/>
      <c r="BY167" s="18"/>
      <c r="BZ167" s="18"/>
      <c r="CA167" s="18"/>
      <c r="CB167" s="18"/>
      <c r="CC167" s="18"/>
      <c r="CD167" s="18"/>
      <c r="CE167" s="18"/>
      <c r="CF167" s="18"/>
    </row>
    <row r="168" spans="1:84" ht="36">
      <c r="A168" s="32">
        <v>157</v>
      </c>
      <c r="B168" s="60" t="s">
        <v>35818</v>
      </c>
      <c r="C168" s="31">
        <v>256</v>
      </c>
      <c r="D168" s="31" t="s">
        <v>3055</v>
      </c>
      <c r="E168" s="96" t="s">
        <v>3053</v>
      </c>
      <c r="F168" s="38" t="s">
        <v>33445</v>
      </c>
      <c r="G168" s="38" t="s">
        <v>33502</v>
      </c>
      <c r="H168" s="36" t="s">
        <v>36150</v>
      </c>
      <c r="I168" s="33" t="s">
        <v>39891</v>
      </c>
      <c r="J168" s="33" t="s">
        <v>39012</v>
      </c>
      <c r="K168" s="33" t="s">
        <v>39957</v>
      </c>
      <c r="L168" s="33" t="s">
        <v>39011</v>
      </c>
      <c r="M168" s="38" t="s">
        <v>35823</v>
      </c>
      <c r="N168" s="98" t="s">
        <v>34005</v>
      </c>
      <c r="O168" s="38" t="s">
        <v>35586</v>
      </c>
      <c r="P168" s="34">
        <v>59</v>
      </c>
      <c r="Q168" s="34">
        <v>34</v>
      </c>
      <c r="R168" s="34">
        <f t="shared" si="13"/>
        <v>2006</v>
      </c>
      <c r="S168" s="34">
        <f t="shared" si="14"/>
        <v>2146.42</v>
      </c>
      <c r="T168" s="34">
        <f t="shared" si="14"/>
        <v>2296.6694000000002</v>
      </c>
      <c r="U168" s="38" t="s">
        <v>32642</v>
      </c>
      <c r="V168" s="38" t="s">
        <v>39045</v>
      </c>
      <c r="W168" s="102" t="s">
        <v>9568</v>
      </c>
      <c r="X168" s="39">
        <v>0</v>
      </c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18"/>
      <c r="BE168" s="18"/>
      <c r="BF168" s="18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18"/>
      <c r="BY168" s="18"/>
      <c r="BZ168" s="18"/>
      <c r="CA168" s="18"/>
      <c r="CB168" s="18"/>
      <c r="CC168" s="18"/>
      <c r="CD168" s="18"/>
      <c r="CE168" s="18"/>
      <c r="CF168" s="18"/>
    </row>
    <row r="169" spans="1:84" ht="36">
      <c r="A169" s="32">
        <v>158</v>
      </c>
      <c r="B169" s="60" t="s">
        <v>35818</v>
      </c>
      <c r="C169" s="31">
        <v>256</v>
      </c>
      <c r="D169" s="31" t="s">
        <v>3055</v>
      </c>
      <c r="E169" s="96" t="s">
        <v>3053</v>
      </c>
      <c r="F169" s="38" t="s">
        <v>33445</v>
      </c>
      <c r="G169" s="38" t="s">
        <v>33502</v>
      </c>
      <c r="H169" s="36" t="s">
        <v>36399</v>
      </c>
      <c r="I169" s="33" t="s">
        <v>39958</v>
      </c>
      <c r="J169" s="33" t="s">
        <v>39013</v>
      </c>
      <c r="K169" s="33" t="s">
        <v>39959</v>
      </c>
      <c r="L169" s="33" t="s">
        <v>39014</v>
      </c>
      <c r="M169" s="38" t="s">
        <v>35823</v>
      </c>
      <c r="N169" s="98" t="s">
        <v>34005</v>
      </c>
      <c r="O169" s="38" t="s">
        <v>35586</v>
      </c>
      <c r="P169" s="34">
        <v>76.2</v>
      </c>
      <c r="Q169" s="34">
        <v>500</v>
      </c>
      <c r="R169" s="34">
        <f t="shared" si="13"/>
        <v>38100</v>
      </c>
      <c r="S169" s="34">
        <f>R169*1.07</f>
        <v>40767</v>
      </c>
      <c r="T169" s="34">
        <f>S169*1.07</f>
        <v>43620.69</v>
      </c>
      <c r="U169" s="38" t="s">
        <v>32642</v>
      </c>
      <c r="V169" s="38" t="s">
        <v>38949</v>
      </c>
      <c r="W169" s="102" t="s">
        <v>9568</v>
      </c>
      <c r="X169" s="39">
        <v>0</v>
      </c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</row>
    <row r="170" spans="1:84" ht="36">
      <c r="A170" s="32">
        <v>159</v>
      </c>
      <c r="B170" s="60" t="s">
        <v>35818</v>
      </c>
      <c r="C170" s="31">
        <v>256</v>
      </c>
      <c r="D170" s="31" t="s">
        <v>3055</v>
      </c>
      <c r="E170" s="96" t="s">
        <v>3053</v>
      </c>
      <c r="F170" s="38" t="s">
        <v>33445</v>
      </c>
      <c r="G170" s="38" t="s">
        <v>33502</v>
      </c>
      <c r="H170" s="36" t="s">
        <v>36399</v>
      </c>
      <c r="I170" s="33" t="s">
        <v>39958</v>
      </c>
      <c r="J170" s="33" t="s">
        <v>39013</v>
      </c>
      <c r="K170" s="33" t="s">
        <v>39959</v>
      </c>
      <c r="L170" s="33" t="s">
        <v>39014</v>
      </c>
      <c r="M170" s="38" t="s">
        <v>35823</v>
      </c>
      <c r="N170" s="98" t="s">
        <v>34005</v>
      </c>
      <c r="O170" s="38" t="s">
        <v>35586</v>
      </c>
      <c r="P170" s="34">
        <v>11.8</v>
      </c>
      <c r="Q170" s="34">
        <v>558</v>
      </c>
      <c r="R170" s="34">
        <f>P170*Q170</f>
        <v>6584.4000000000005</v>
      </c>
      <c r="S170" s="34">
        <f>R170*1.07</f>
        <v>7045.3080000000009</v>
      </c>
      <c r="T170" s="34">
        <f>S170*1.07</f>
        <v>7538.4795600000016</v>
      </c>
      <c r="U170" s="38" t="s">
        <v>32641</v>
      </c>
      <c r="V170" s="38" t="s">
        <v>38915</v>
      </c>
      <c r="W170" s="102" t="s">
        <v>9568</v>
      </c>
      <c r="X170" s="39">
        <v>0</v>
      </c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18"/>
      <c r="BE170" s="18"/>
      <c r="BF170" s="18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18"/>
      <c r="BY170" s="18"/>
      <c r="BZ170" s="18"/>
      <c r="CA170" s="18"/>
      <c r="CB170" s="18"/>
      <c r="CC170" s="18"/>
      <c r="CD170" s="18"/>
      <c r="CE170" s="18"/>
      <c r="CF170" s="18"/>
    </row>
    <row r="171" spans="1:84">
      <c r="A171" s="32">
        <v>160</v>
      </c>
      <c r="B171" s="60"/>
      <c r="C171" s="31"/>
      <c r="D171" s="31"/>
      <c r="E171" s="31"/>
      <c r="F171" s="38"/>
      <c r="G171" s="38"/>
      <c r="H171" s="36"/>
      <c r="I171" s="31"/>
      <c r="J171" s="31"/>
      <c r="K171" s="31"/>
      <c r="L171" s="31"/>
      <c r="M171" s="38"/>
      <c r="N171" s="38"/>
      <c r="O171" s="38"/>
      <c r="P171" s="34"/>
      <c r="Q171" s="34"/>
      <c r="R171" s="163">
        <f>SUM(R103:R170)</f>
        <v>1395808.71</v>
      </c>
      <c r="S171" s="34"/>
      <c r="T171" s="34"/>
      <c r="U171" s="38"/>
      <c r="V171" s="38"/>
      <c r="W171" s="37"/>
      <c r="X171" s="39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</row>
    <row r="172" spans="1:84" ht="36">
      <c r="A172" s="32">
        <v>161</v>
      </c>
      <c r="B172" s="60" t="s">
        <v>35818</v>
      </c>
      <c r="C172" s="31">
        <v>256</v>
      </c>
      <c r="D172" s="31" t="s">
        <v>3055</v>
      </c>
      <c r="E172" s="96" t="s">
        <v>3053</v>
      </c>
      <c r="F172" s="38" t="str">
        <f t="shared" ref="F172:M173" si="15">F103</f>
        <v>131 Приобретение продуктов питания</v>
      </c>
      <c r="G172" s="38" t="str">
        <f t="shared" si="15"/>
        <v>1 Бюджет</v>
      </c>
      <c r="H172" s="36" t="str">
        <f t="shared" si="15"/>
        <v>10.82.23</v>
      </c>
      <c r="I172" s="31" t="str">
        <f t="shared" si="15"/>
        <v>Карамель жеміс-жидек қосылған</v>
      </c>
      <c r="J172" s="31" t="str">
        <f t="shared" si="15"/>
        <v>карамель с фруктово-ягодной начинкой</v>
      </c>
      <c r="K172" s="31" t="str">
        <f t="shared" si="15"/>
        <v>Карамель жеміс-жидек қосылған</v>
      </c>
      <c r="L172" s="31" t="str">
        <f t="shared" si="15"/>
        <v>карамель с фруктово-ягодной начинкой</v>
      </c>
      <c r="M172" s="38" t="str">
        <f t="shared" si="15"/>
        <v>05 Запрос ценовых предложений посредством электронных закупок</v>
      </c>
      <c r="N172" s="98" t="s">
        <v>34005</v>
      </c>
      <c r="O172" s="38" t="str">
        <f>O103</f>
        <v>166 Килограмм</v>
      </c>
      <c r="P172" s="34">
        <v>145</v>
      </c>
      <c r="Q172" s="34">
        <v>299</v>
      </c>
      <c r="R172" s="34">
        <f>P172*Q172</f>
        <v>43355</v>
      </c>
      <c r="S172" s="34">
        <f t="shared" si="14"/>
        <v>46389.850000000006</v>
      </c>
      <c r="T172" s="34">
        <f t="shared" si="14"/>
        <v>49637.139500000012</v>
      </c>
      <c r="U172" s="38" t="s">
        <v>32645</v>
      </c>
      <c r="V172" s="38" t="s">
        <v>39017</v>
      </c>
      <c r="W172" s="102" t="s">
        <v>9568</v>
      </c>
      <c r="X172" s="39">
        <v>0</v>
      </c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18"/>
      <c r="BE172" s="18"/>
      <c r="BF172" s="18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18"/>
      <c r="BY172" s="18"/>
      <c r="BZ172" s="18"/>
      <c r="CA172" s="18"/>
      <c r="CB172" s="18"/>
      <c r="CC172" s="18"/>
      <c r="CD172" s="18"/>
      <c r="CE172" s="18"/>
      <c r="CF172" s="18"/>
    </row>
    <row r="173" spans="1:84" ht="36">
      <c r="A173" s="32">
        <v>162</v>
      </c>
      <c r="B173" s="60" t="s">
        <v>35818</v>
      </c>
      <c r="C173" s="31">
        <v>256</v>
      </c>
      <c r="D173" s="31" t="s">
        <v>3055</v>
      </c>
      <c r="E173" s="96" t="s">
        <v>3053</v>
      </c>
      <c r="F173" s="38" t="str">
        <f t="shared" si="15"/>
        <v>131 Приобретение продуктов питания</v>
      </c>
      <c r="G173" s="38" t="str">
        <f t="shared" si="15"/>
        <v>1 Бюджет</v>
      </c>
      <c r="H173" s="36" t="s">
        <v>34957</v>
      </c>
      <c r="I173" s="31" t="s">
        <v>38925</v>
      </c>
      <c r="J173" s="31" t="s">
        <v>38925</v>
      </c>
      <c r="K173" s="31" t="s">
        <v>39833</v>
      </c>
      <c r="L173" s="31" t="s">
        <v>39016</v>
      </c>
      <c r="M173" s="38" t="str">
        <f t="shared" si="15"/>
        <v>05 Запрос ценовых предложений посредством электронных закупок</v>
      </c>
      <c r="N173" s="98" t="s">
        <v>34005</v>
      </c>
      <c r="O173" s="38" t="str">
        <f>O104</f>
        <v>166 Килограмм</v>
      </c>
      <c r="P173" s="34">
        <v>40</v>
      </c>
      <c r="Q173" s="34">
        <v>349</v>
      </c>
      <c r="R173" s="34">
        <f>P173*Q173</f>
        <v>13960</v>
      </c>
      <c r="S173" s="34">
        <f>R173*1.07</f>
        <v>14937.2</v>
      </c>
      <c r="T173" s="34">
        <f>S173*1.07</f>
        <v>15982.804000000002</v>
      </c>
      <c r="U173" s="38" t="s">
        <v>32642</v>
      </c>
      <c r="V173" s="38" t="s">
        <v>39045</v>
      </c>
      <c r="W173" s="102" t="s">
        <v>9568</v>
      </c>
      <c r="X173" s="39">
        <v>0</v>
      </c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18"/>
      <c r="BE173" s="18"/>
      <c r="BF173" s="18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18"/>
      <c r="BY173" s="18"/>
      <c r="BZ173" s="18"/>
      <c r="CA173" s="18"/>
      <c r="CB173" s="18"/>
      <c r="CC173" s="18"/>
      <c r="CD173" s="18"/>
      <c r="CE173" s="18"/>
      <c r="CF173" s="18"/>
    </row>
    <row r="174" spans="1:84" ht="36">
      <c r="A174" s="32">
        <v>163</v>
      </c>
      <c r="B174" s="60" t="s">
        <v>35818</v>
      </c>
      <c r="C174" s="31">
        <v>256</v>
      </c>
      <c r="D174" s="31" t="s">
        <v>3055</v>
      </c>
      <c r="E174" s="96" t="s">
        <v>3053</v>
      </c>
      <c r="F174" s="38" t="str">
        <f t="shared" ref="F174:M174" si="16">F104</f>
        <v>131 Приобретение продуктов питания</v>
      </c>
      <c r="G174" s="38" t="str">
        <f t="shared" si="16"/>
        <v>1 Бюджет</v>
      </c>
      <c r="H174" s="36" t="str">
        <f t="shared" si="16"/>
        <v>10.61.11</v>
      </c>
      <c r="I174" s="33" t="str">
        <f t="shared" si="16"/>
        <v>күріш</v>
      </c>
      <c r="J174" s="33" t="str">
        <f t="shared" si="16"/>
        <v>рис очищенный</v>
      </c>
      <c r="K174" s="33" t="str">
        <f t="shared" si="16"/>
        <v>тазартылған</v>
      </c>
      <c r="L174" s="33" t="str">
        <f t="shared" si="16"/>
        <v>очищенный</v>
      </c>
      <c r="M174" s="38" t="str">
        <f t="shared" si="16"/>
        <v>05 Запрос ценовых предложений посредством электронных закупок</v>
      </c>
      <c r="N174" s="98" t="s">
        <v>34005</v>
      </c>
      <c r="O174" s="38" t="str">
        <f>O104</f>
        <v>166 Килограмм</v>
      </c>
      <c r="P174" s="34">
        <v>145</v>
      </c>
      <c r="Q174" s="34">
        <v>120</v>
      </c>
      <c r="R174" s="34">
        <f t="shared" ref="R174:R237" si="17">P174*Q174</f>
        <v>17400</v>
      </c>
      <c r="S174" s="34">
        <f t="shared" si="14"/>
        <v>18618</v>
      </c>
      <c r="T174" s="34">
        <f t="shared" si="14"/>
        <v>19921.260000000002</v>
      </c>
      <c r="U174" s="38" t="s">
        <v>32645</v>
      </c>
      <c r="V174" s="38" t="s">
        <v>39017</v>
      </c>
      <c r="W174" s="102" t="s">
        <v>9568</v>
      </c>
      <c r="X174" s="39">
        <v>0</v>
      </c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18"/>
      <c r="BY174" s="18"/>
      <c r="BZ174" s="18"/>
      <c r="CA174" s="18"/>
      <c r="CB174" s="18"/>
      <c r="CC174" s="18"/>
      <c r="CD174" s="18"/>
      <c r="CE174" s="18"/>
      <c r="CF174" s="18"/>
    </row>
    <row r="175" spans="1:84" ht="36">
      <c r="A175" s="32">
        <v>164</v>
      </c>
      <c r="B175" s="60" t="s">
        <v>35818</v>
      </c>
      <c r="C175" s="31">
        <v>256</v>
      </c>
      <c r="D175" s="31" t="s">
        <v>3055</v>
      </c>
      <c r="E175" s="96" t="s">
        <v>3053</v>
      </c>
      <c r="F175" s="38" t="str">
        <f>F105</f>
        <v>131 Приобретение продуктов питания</v>
      </c>
      <c r="G175" s="38" t="str">
        <f>G105</f>
        <v>1 Бюджет</v>
      </c>
      <c r="H175" s="36" t="s">
        <v>33181</v>
      </c>
      <c r="I175" s="33" t="s">
        <v>39827</v>
      </c>
      <c r="J175" s="33" t="s">
        <v>38951</v>
      </c>
      <c r="K175" s="33" t="s">
        <v>39834</v>
      </c>
      <c r="L175" s="33" t="s">
        <v>38952</v>
      </c>
      <c r="M175" s="38" t="str">
        <f>M105</f>
        <v>05 Запрос ценовых предложений посредством электронных закупок</v>
      </c>
      <c r="N175" s="98" t="s">
        <v>34005</v>
      </c>
      <c r="O175" s="38" t="str">
        <f>O105</f>
        <v>166 Килограмм</v>
      </c>
      <c r="P175" s="34">
        <v>40</v>
      </c>
      <c r="Q175" s="34">
        <v>130</v>
      </c>
      <c r="R175" s="34">
        <f>P175*Q175</f>
        <v>5200</v>
      </c>
      <c r="S175" s="34">
        <f>R175*1.07</f>
        <v>5564</v>
      </c>
      <c r="T175" s="34">
        <f>S175*1.07</f>
        <v>5953.4800000000005</v>
      </c>
      <c r="U175" s="38" t="s">
        <v>32642</v>
      </c>
      <c r="V175" s="38" t="s">
        <v>39045</v>
      </c>
      <c r="W175" s="102" t="s">
        <v>9568</v>
      </c>
      <c r="X175" s="39">
        <v>0</v>
      </c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18"/>
      <c r="BY175" s="18"/>
      <c r="BZ175" s="18"/>
      <c r="CA175" s="18"/>
      <c r="CB175" s="18"/>
      <c r="CC175" s="18"/>
      <c r="CD175" s="18"/>
      <c r="CE175" s="18"/>
      <c r="CF175" s="18"/>
    </row>
    <row r="176" spans="1:84" ht="36">
      <c r="A176" s="32">
        <v>165</v>
      </c>
      <c r="B176" s="60" t="s">
        <v>35818</v>
      </c>
      <c r="C176" s="31">
        <v>256</v>
      </c>
      <c r="D176" s="31" t="s">
        <v>3055</v>
      </c>
      <c r="E176" s="96" t="s">
        <v>3053</v>
      </c>
      <c r="F176" s="38" t="str">
        <f t="shared" ref="F176:M176" si="18">F105</f>
        <v>131 Приобретение продуктов питания</v>
      </c>
      <c r="G176" s="38" t="str">
        <f t="shared" si="18"/>
        <v>1 Бюджет</v>
      </c>
      <c r="H176" s="36" t="str">
        <f t="shared" si="18"/>
        <v>10.61.32</v>
      </c>
      <c r="I176" s="33" t="str">
        <f t="shared" si="18"/>
        <v>қарақұмық жармасы</v>
      </c>
      <c r="J176" s="33" t="str">
        <f t="shared" si="18"/>
        <v>крупа гречневая</v>
      </c>
      <c r="K176" s="33" t="str">
        <f t="shared" si="18"/>
        <v>тазартылған</v>
      </c>
      <c r="L176" s="33" t="str">
        <f t="shared" si="18"/>
        <v>очищенная</v>
      </c>
      <c r="M176" s="38" t="str">
        <f t="shared" si="18"/>
        <v>05 Запрос ценовых предложений посредством электронных закупок</v>
      </c>
      <c r="N176" s="98" t="s">
        <v>34005</v>
      </c>
      <c r="O176" s="38" t="str">
        <f>O105</f>
        <v>166 Килограмм</v>
      </c>
      <c r="P176" s="34">
        <v>78</v>
      </c>
      <c r="Q176" s="34">
        <v>160</v>
      </c>
      <c r="R176" s="34">
        <f t="shared" si="17"/>
        <v>12480</v>
      </c>
      <c r="S176" s="34">
        <f t="shared" si="14"/>
        <v>13353.6</v>
      </c>
      <c r="T176" s="34">
        <f t="shared" si="14"/>
        <v>14288.352000000001</v>
      </c>
      <c r="U176" s="38" t="s">
        <v>32645</v>
      </c>
      <c r="V176" s="38" t="s">
        <v>39017</v>
      </c>
      <c r="W176" s="102" t="s">
        <v>9568</v>
      </c>
      <c r="X176" s="39">
        <v>0</v>
      </c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18"/>
      <c r="BE176" s="18"/>
      <c r="BF176" s="18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18"/>
      <c r="BY176" s="18"/>
      <c r="BZ176" s="18"/>
      <c r="CA176" s="18"/>
      <c r="CB176" s="18"/>
      <c r="CC176" s="18"/>
      <c r="CD176" s="18"/>
      <c r="CE176" s="18"/>
      <c r="CF176" s="18"/>
    </row>
    <row r="177" spans="1:84" ht="36">
      <c r="A177" s="32">
        <v>166</v>
      </c>
      <c r="B177" s="60" t="s">
        <v>35818</v>
      </c>
      <c r="C177" s="31">
        <v>256</v>
      </c>
      <c r="D177" s="31" t="s">
        <v>3055</v>
      </c>
      <c r="E177" s="96" t="s">
        <v>3053</v>
      </c>
      <c r="F177" s="38" t="str">
        <f>F106</f>
        <v>131 Приобретение продуктов питания</v>
      </c>
      <c r="G177" s="38" t="str">
        <f>G106</f>
        <v>1 Бюджет</v>
      </c>
      <c r="H177" s="36" t="s">
        <v>33191</v>
      </c>
      <c r="I177" s="33" t="s">
        <v>39866</v>
      </c>
      <c r="J177" s="33" t="s">
        <v>38953</v>
      </c>
      <c r="K177" s="33" t="s">
        <v>39834</v>
      </c>
      <c r="L177" s="33" t="s">
        <v>38954</v>
      </c>
      <c r="M177" s="38" t="str">
        <f>M106</f>
        <v>05 Запрос ценовых предложений посредством электронных закупок</v>
      </c>
      <c r="N177" s="98" t="s">
        <v>34005</v>
      </c>
      <c r="O177" s="38" t="str">
        <f>O106</f>
        <v>166 Килограмм</v>
      </c>
      <c r="P177" s="34">
        <v>15</v>
      </c>
      <c r="Q177" s="34">
        <v>168</v>
      </c>
      <c r="R177" s="34">
        <f>P177*Q177</f>
        <v>2520</v>
      </c>
      <c r="S177" s="34">
        <f>R177*1.07</f>
        <v>2696.4</v>
      </c>
      <c r="T177" s="34">
        <f>S177*1.07</f>
        <v>2885.1480000000001</v>
      </c>
      <c r="U177" s="38" t="s">
        <v>32642</v>
      </c>
      <c r="V177" s="38" t="s">
        <v>39045</v>
      </c>
      <c r="W177" s="102" t="s">
        <v>9568</v>
      </c>
      <c r="X177" s="39">
        <v>0</v>
      </c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18"/>
      <c r="BE177" s="18"/>
      <c r="BF177" s="18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18"/>
      <c r="BY177" s="18"/>
      <c r="BZ177" s="18"/>
      <c r="CA177" s="18"/>
      <c r="CB177" s="18"/>
      <c r="CC177" s="18"/>
      <c r="CD177" s="18"/>
      <c r="CE177" s="18"/>
      <c r="CF177" s="18"/>
    </row>
    <row r="178" spans="1:84" ht="36">
      <c r="A178" s="32">
        <v>167</v>
      </c>
      <c r="B178" s="60" t="s">
        <v>35818</v>
      </c>
      <c r="C178" s="31">
        <v>256</v>
      </c>
      <c r="D178" s="31" t="s">
        <v>3055</v>
      </c>
      <c r="E178" s="96" t="s">
        <v>3053</v>
      </c>
      <c r="F178" s="38" t="str">
        <f t="shared" ref="F178:M178" si="19">F106</f>
        <v>131 Приобретение продуктов питания</v>
      </c>
      <c r="G178" s="38" t="str">
        <f t="shared" si="19"/>
        <v>1 Бюджет</v>
      </c>
      <c r="H178" s="36" t="str">
        <f t="shared" si="19"/>
        <v>10.61.31</v>
      </c>
      <c r="I178" s="33" t="str">
        <f t="shared" si="19"/>
        <v>манка ұнтағы</v>
      </c>
      <c r="J178" s="33" t="str">
        <f t="shared" si="19"/>
        <v>крупа манная</v>
      </c>
      <c r="K178" s="33" t="str">
        <f t="shared" si="19"/>
        <v>тазартылған</v>
      </c>
      <c r="L178" s="33" t="str">
        <f t="shared" si="19"/>
        <v>очищенная</v>
      </c>
      <c r="M178" s="38" t="str">
        <f t="shared" si="19"/>
        <v>05 Запрос ценовых предложений посредством электронных закупок</v>
      </c>
      <c r="N178" s="98" t="s">
        <v>34005</v>
      </c>
      <c r="O178" s="38" t="str">
        <f>O106</f>
        <v>166 Килограмм</v>
      </c>
      <c r="P178" s="34">
        <v>29</v>
      </c>
      <c r="Q178" s="34">
        <v>110</v>
      </c>
      <c r="R178" s="34">
        <f t="shared" si="17"/>
        <v>3190</v>
      </c>
      <c r="S178" s="34">
        <f t="shared" si="14"/>
        <v>3413.3</v>
      </c>
      <c r="T178" s="34">
        <f t="shared" si="14"/>
        <v>3652.2310000000002</v>
      </c>
      <c r="U178" s="38" t="s">
        <v>32645</v>
      </c>
      <c r="V178" s="38" t="s">
        <v>39017</v>
      </c>
      <c r="W178" s="102" t="s">
        <v>9568</v>
      </c>
      <c r="X178" s="39">
        <v>0</v>
      </c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18"/>
      <c r="BY178" s="18"/>
      <c r="BZ178" s="18"/>
      <c r="CA178" s="18"/>
      <c r="CB178" s="18"/>
      <c r="CC178" s="18"/>
      <c r="CD178" s="18"/>
      <c r="CE178" s="18"/>
      <c r="CF178" s="18"/>
    </row>
    <row r="179" spans="1:84" ht="36">
      <c r="A179" s="32">
        <v>168</v>
      </c>
      <c r="B179" s="60" t="s">
        <v>35818</v>
      </c>
      <c r="C179" s="31">
        <v>256</v>
      </c>
      <c r="D179" s="31" t="s">
        <v>3055</v>
      </c>
      <c r="E179" s="96" t="s">
        <v>3053</v>
      </c>
      <c r="F179" s="38" t="str">
        <f>F107</f>
        <v>131 Приобретение продуктов питания</v>
      </c>
      <c r="G179" s="38" t="str">
        <f>G107</f>
        <v>1 Бюджет</v>
      </c>
      <c r="H179" s="36" t="s">
        <v>33189</v>
      </c>
      <c r="I179" s="33" t="s">
        <v>39930</v>
      </c>
      <c r="J179" s="33" t="s">
        <v>38926</v>
      </c>
      <c r="K179" s="33" t="s">
        <v>39834</v>
      </c>
      <c r="L179" s="33" t="s">
        <v>38954</v>
      </c>
      <c r="M179" s="38" t="str">
        <f>M107</f>
        <v>05 Запрос ценовых предложений посредством электронных закупок</v>
      </c>
      <c r="N179" s="98" t="s">
        <v>34005</v>
      </c>
      <c r="O179" s="38" t="str">
        <f>O107</f>
        <v>166 Килограмм</v>
      </c>
      <c r="P179" s="34">
        <v>8</v>
      </c>
      <c r="Q179" s="34">
        <v>98</v>
      </c>
      <c r="R179" s="34">
        <f>P179*Q179</f>
        <v>784</v>
      </c>
      <c r="S179" s="34">
        <f>R179*1.07</f>
        <v>838.88</v>
      </c>
      <c r="T179" s="34">
        <f>S179*1.07</f>
        <v>897.60160000000008</v>
      </c>
      <c r="U179" s="38" t="s">
        <v>32642</v>
      </c>
      <c r="V179" s="38" t="s">
        <v>39045</v>
      </c>
      <c r="W179" s="102" t="s">
        <v>9568</v>
      </c>
      <c r="X179" s="39">
        <v>0</v>
      </c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18"/>
      <c r="BE179" s="18"/>
      <c r="BF179" s="18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18"/>
      <c r="BY179" s="18"/>
      <c r="BZ179" s="18"/>
      <c r="CA179" s="18"/>
      <c r="CB179" s="18"/>
      <c r="CC179" s="18"/>
      <c r="CD179" s="18"/>
      <c r="CE179" s="18"/>
      <c r="CF179" s="18"/>
    </row>
    <row r="180" spans="1:84" ht="36">
      <c r="A180" s="32">
        <v>169</v>
      </c>
      <c r="B180" s="60" t="s">
        <v>35818</v>
      </c>
      <c r="C180" s="31">
        <v>256</v>
      </c>
      <c r="D180" s="31" t="s">
        <v>3055</v>
      </c>
      <c r="E180" s="96" t="s">
        <v>3053</v>
      </c>
      <c r="F180" s="38" t="str">
        <f t="shared" ref="F180:M180" si="20">F107</f>
        <v>131 Приобретение продуктов питания</v>
      </c>
      <c r="G180" s="38" t="str">
        <f t="shared" si="20"/>
        <v>1 Бюджет</v>
      </c>
      <c r="H180" s="36" t="str">
        <f t="shared" si="20"/>
        <v>10.61.32</v>
      </c>
      <c r="I180" s="33" t="str">
        <f t="shared" si="20"/>
        <v xml:space="preserve"> Геркулес арпа ұнтағы</v>
      </c>
      <c r="J180" s="33" t="str">
        <f t="shared" si="20"/>
        <v>хлопья овсяные Геркулес</v>
      </c>
      <c r="K180" s="33" t="str">
        <f t="shared" si="20"/>
        <v>1 сорт</v>
      </c>
      <c r="L180" s="33" t="str">
        <f t="shared" si="20"/>
        <v>1 сорт</v>
      </c>
      <c r="M180" s="38" t="str">
        <f t="shared" si="20"/>
        <v>05 Запрос ценовых предложений посредством электронных закупок</v>
      </c>
      <c r="N180" s="98" t="s">
        <v>34005</v>
      </c>
      <c r="O180" s="38" t="str">
        <f>O107</f>
        <v>166 Килограмм</v>
      </c>
      <c r="P180" s="34">
        <v>11</v>
      </c>
      <c r="Q180" s="34">
        <v>130</v>
      </c>
      <c r="R180" s="34">
        <f t="shared" si="17"/>
        <v>1430</v>
      </c>
      <c r="S180" s="34">
        <f t="shared" si="14"/>
        <v>1530.1000000000001</v>
      </c>
      <c r="T180" s="34">
        <f t="shared" si="14"/>
        <v>1637.2070000000003</v>
      </c>
      <c r="U180" s="38" t="s">
        <v>32645</v>
      </c>
      <c r="V180" s="38" t="s">
        <v>39017</v>
      </c>
      <c r="W180" s="102" t="s">
        <v>9568</v>
      </c>
      <c r="X180" s="39">
        <v>0</v>
      </c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18"/>
      <c r="BY180" s="18"/>
      <c r="BZ180" s="18"/>
      <c r="CA180" s="18"/>
      <c r="CB180" s="18"/>
      <c r="CC180" s="18"/>
      <c r="CD180" s="18"/>
      <c r="CE180" s="18"/>
      <c r="CF180" s="18"/>
    </row>
    <row r="181" spans="1:84" ht="36">
      <c r="A181" s="32">
        <v>170</v>
      </c>
      <c r="B181" s="60" t="s">
        <v>35818</v>
      </c>
      <c r="C181" s="31">
        <v>256</v>
      </c>
      <c r="D181" s="31" t="s">
        <v>3055</v>
      </c>
      <c r="E181" s="96" t="s">
        <v>3053</v>
      </c>
      <c r="F181" s="38" t="str">
        <f>F108</f>
        <v>131 Приобретение продуктов питания</v>
      </c>
      <c r="G181" s="38" t="str">
        <f>G108</f>
        <v>1 Бюджет</v>
      </c>
      <c r="H181" s="36" t="s">
        <v>33191</v>
      </c>
      <c r="I181" s="33" t="s">
        <v>39931</v>
      </c>
      <c r="J181" s="33" t="s">
        <v>38957</v>
      </c>
      <c r="K181" s="33" t="s">
        <v>38958</v>
      </c>
      <c r="L181" s="33" t="s">
        <v>38958</v>
      </c>
      <c r="M181" s="38" t="str">
        <f>M108</f>
        <v>05 Запрос ценовых предложений посредством электронных закупок</v>
      </c>
      <c r="N181" s="98" t="s">
        <v>34005</v>
      </c>
      <c r="O181" s="38" t="str">
        <f>O108</f>
        <v>166 Килограмм</v>
      </c>
      <c r="P181" s="34">
        <v>8</v>
      </c>
      <c r="Q181" s="34">
        <v>118</v>
      </c>
      <c r="R181" s="34">
        <f>P181*Q181</f>
        <v>944</v>
      </c>
      <c r="S181" s="34">
        <f>R181*1.07</f>
        <v>1010.08</v>
      </c>
      <c r="T181" s="34">
        <f>S181*1.07</f>
        <v>1080.7856000000002</v>
      </c>
      <c r="U181" s="38" t="s">
        <v>32642</v>
      </c>
      <c r="V181" s="38" t="s">
        <v>39045</v>
      </c>
      <c r="W181" s="102" t="s">
        <v>9568</v>
      </c>
      <c r="X181" s="39">
        <v>0</v>
      </c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18"/>
      <c r="BY181" s="18"/>
      <c r="BZ181" s="18"/>
      <c r="CA181" s="18"/>
      <c r="CB181" s="18"/>
      <c r="CC181" s="18"/>
      <c r="CD181" s="18"/>
      <c r="CE181" s="18"/>
      <c r="CF181" s="18"/>
    </row>
    <row r="182" spans="1:84" ht="36">
      <c r="A182" s="32">
        <v>171</v>
      </c>
      <c r="B182" s="60" t="s">
        <v>35818</v>
      </c>
      <c r="C182" s="31">
        <v>256</v>
      </c>
      <c r="D182" s="31" t="s">
        <v>3055</v>
      </c>
      <c r="E182" s="96" t="s">
        <v>3053</v>
      </c>
      <c r="F182" s="38" t="str">
        <f t="shared" ref="F182:M182" si="21">F108</f>
        <v>131 Приобретение продуктов питания</v>
      </c>
      <c r="G182" s="38" t="str">
        <f t="shared" si="21"/>
        <v>1 Бюджет</v>
      </c>
      <c r="H182" s="36" t="str">
        <f t="shared" si="21"/>
        <v>10.61.32</v>
      </c>
      <c r="I182" s="33" t="str">
        <f t="shared" si="21"/>
        <v>тары</v>
      </c>
      <c r="J182" s="33" t="str">
        <f t="shared" si="21"/>
        <v xml:space="preserve"> пшено</v>
      </c>
      <c r="K182" s="33" t="str">
        <f t="shared" si="21"/>
        <v>жылтырланған</v>
      </c>
      <c r="L182" s="33" t="str">
        <f t="shared" si="21"/>
        <v>шлифованное</v>
      </c>
      <c r="M182" s="38" t="str">
        <f t="shared" si="21"/>
        <v>05 Запрос ценовых предложений посредством электронных закупок</v>
      </c>
      <c r="N182" s="98" t="s">
        <v>34005</v>
      </c>
      <c r="O182" s="38" t="str">
        <f>O108</f>
        <v>166 Килограмм</v>
      </c>
      <c r="P182" s="34">
        <v>75</v>
      </c>
      <c r="Q182" s="34">
        <v>120</v>
      </c>
      <c r="R182" s="34">
        <f t="shared" si="17"/>
        <v>9000</v>
      </c>
      <c r="S182" s="34">
        <f t="shared" si="14"/>
        <v>9630</v>
      </c>
      <c r="T182" s="34">
        <f t="shared" si="14"/>
        <v>10304.1</v>
      </c>
      <c r="U182" s="38" t="s">
        <v>32645</v>
      </c>
      <c r="V182" s="38" t="s">
        <v>39017</v>
      </c>
      <c r="W182" s="102" t="s">
        <v>9568</v>
      </c>
      <c r="X182" s="39">
        <v>0</v>
      </c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18"/>
      <c r="BY182" s="18"/>
      <c r="BZ182" s="18"/>
      <c r="CA182" s="18"/>
      <c r="CB182" s="18"/>
      <c r="CC182" s="18"/>
      <c r="CD182" s="18"/>
      <c r="CE182" s="18"/>
      <c r="CF182" s="18"/>
    </row>
    <row r="183" spans="1:84" ht="36">
      <c r="A183" s="32">
        <v>172</v>
      </c>
      <c r="B183" s="60" t="s">
        <v>35818</v>
      </c>
      <c r="C183" s="31">
        <v>256</v>
      </c>
      <c r="D183" s="31" t="s">
        <v>3055</v>
      </c>
      <c r="E183" s="96" t="s">
        <v>3053</v>
      </c>
      <c r="F183" s="38" t="str">
        <f>F109</f>
        <v>131 Приобретение продуктов питания</v>
      </c>
      <c r="G183" s="38" t="str">
        <f>G109</f>
        <v>1 Бюджет</v>
      </c>
      <c r="H183" s="36" t="s">
        <v>33191</v>
      </c>
      <c r="I183" s="33" t="s">
        <v>39895</v>
      </c>
      <c r="J183" s="33" t="s">
        <v>38955</v>
      </c>
      <c r="K183" s="33" t="s">
        <v>39932</v>
      </c>
      <c r="L183" s="33" t="s">
        <v>38956</v>
      </c>
      <c r="M183" s="38" t="str">
        <f>M109</f>
        <v>05 Запрос ценовых предложений посредством электронных закупок</v>
      </c>
      <c r="N183" s="98" t="s">
        <v>34005</v>
      </c>
      <c r="O183" s="38" t="str">
        <f>O109</f>
        <v>166 Килограмм</v>
      </c>
      <c r="P183" s="34">
        <v>8</v>
      </c>
      <c r="Q183" s="34">
        <v>100</v>
      </c>
      <c r="R183" s="34">
        <f>P183*Q183</f>
        <v>800</v>
      </c>
      <c r="S183" s="34">
        <f>R183*1.07</f>
        <v>856</v>
      </c>
      <c r="T183" s="34">
        <f>S183*1.07</f>
        <v>915.92000000000007</v>
      </c>
      <c r="U183" s="38" t="s">
        <v>32642</v>
      </c>
      <c r="V183" s="38" t="s">
        <v>39045</v>
      </c>
      <c r="W183" s="102" t="s">
        <v>9568</v>
      </c>
      <c r="X183" s="39">
        <v>0</v>
      </c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18"/>
      <c r="BY183" s="18"/>
      <c r="BZ183" s="18"/>
      <c r="CA183" s="18"/>
      <c r="CB183" s="18"/>
      <c r="CC183" s="18"/>
      <c r="CD183" s="18"/>
      <c r="CE183" s="18"/>
      <c r="CF183" s="18"/>
    </row>
    <row r="184" spans="1:84" ht="36">
      <c r="A184" s="32">
        <v>173</v>
      </c>
      <c r="B184" s="60" t="s">
        <v>35818</v>
      </c>
      <c r="C184" s="31">
        <v>256</v>
      </c>
      <c r="D184" s="31" t="s">
        <v>3055</v>
      </c>
      <c r="E184" s="96" t="s">
        <v>3053</v>
      </c>
      <c r="F184" s="38" t="str">
        <f t="shared" ref="F184:M184" si="22">F109</f>
        <v>131 Приобретение продуктов питания</v>
      </c>
      <c r="G184" s="38" t="str">
        <f t="shared" si="22"/>
        <v>1 Бюджет</v>
      </c>
      <c r="H184" s="36" t="str">
        <f t="shared" si="22"/>
        <v>10.61.32</v>
      </c>
      <c r="I184" s="41" t="str">
        <f t="shared" si="22"/>
        <v>арпа жармасы</v>
      </c>
      <c r="J184" s="41" t="str">
        <f t="shared" si="22"/>
        <v>крупа перловая</v>
      </c>
      <c r="K184" s="41" t="str">
        <f t="shared" si="22"/>
        <v>шлифованная</v>
      </c>
      <c r="L184" s="41" t="str">
        <f t="shared" si="22"/>
        <v>шлифованная</v>
      </c>
      <c r="M184" s="38" t="str">
        <f t="shared" si="22"/>
        <v>05 Запрос ценовых предложений посредством электронных закупок</v>
      </c>
      <c r="N184" s="98" t="s">
        <v>34005</v>
      </c>
      <c r="O184" s="38" t="str">
        <f>O109</f>
        <v>166 Килограмм</v>
      </c>
      <c r="P184" s="34">
        <v>22</v>
      </c>
      <c r="Q184" s="34">
        <v>80</v>
      </c>
      <c r="R184" s="34">
        <f t="shared" si="17"/>
        <v>1760</v>
      </c>
      <c r="S184" s="34">
        <f t="shared" si="14"/>
        <v>1883.2</v>
      </c>
      <c r="T184" s="34">
        <f t="shared" si="14"/>
        <v>2015.0240000000001</v>
      </c>
      <c r="U184" s="38" t="s">
        <v>32645</v>
      </c>
      <c r="V184" s="38" t="s">
        <v>39017</v>
      </c>
      <c r="W184" s="102" t="s">
        <v>9568</v>
      </c>
      <c r="X184" s="39">
        <v>0</v>
      </c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18"/>
      <c r="BY184" s="18"/>
      <c r="BZ184" s="18"/>
      <c r="CA184" s="18"/>
      <c r="CB184" s="18"/>
      <c r="CC184" s="18"/>
      <c r="CD184" s="18"/>
      <c r="CE184" s="18"/>
      <c r="CF184" s="18"/>
    </row>
    <row r="185" spans="1:84" ht="36">
      <c r="A185" s="32">
        <v>174</v>
      </c>
      <c r="B185" s="60" t="s">
        <v>35818</v>
      </c>
      <c r="C185" s="31">
        <v>256</v>
      </c>
      <c r="D185" s="31" t="s">
        <v>3055</v>
      </c>
      <c r="E185" s="96" t="s">
        <v>3053</v>
      </c>
      <c r="F185" s="38" t="str">
        <f>F110</f>
        <v>131 Приобретение продуктов питания</v>
      </c>
      <c r="G185" s="38" t="str">
        <f>G110</f>
        <v>1 Бюджет</v>
      </c>
      <c r="H185" s="36" t="s">
        <v>33191</v>
      </c>
      <c r="I185" s="41" t="s">
        <v>39825</v>
      </c>
      <c r="J185" s="41" t="s">
        <v>38927</v>
      </c>
      <c r="K185" s="41" t="s">
        <v>38959</v>
      </c>
      <c r="L185" s="41" t="s">
        <v>38959</v>
      </c>
      <c r="M185" s="38" t="str">
        <f>M110</f>
        <v>05 Запрос ценовых предложений посредством электронных закупок</v>
      </c>
      <c r="N185" s="98" t="s">
        <v>34005</v>
      </c>
      <c r="O185" s="38" t="str">
        <f>O110</f>
        <v>166 Килограмм</v>
      </c>
      <c r="P185" s="34">
        <v>15</v>
      </c>
      <c r="Q185" s="34">
        <v>59</v>
      </c>
      <c r="R185" s="34">
        <f>P185*Q185</f>
        <v>885</v>
      </c>
      <c r="S185" s="34">
        <f>R185*1.07</f>
        <v>946.95</v>
      </c>
      <c r="T185" s="34">
        <f>S185*1.07</f>
        <v>1013.2365000000001</v>
      </c>
      <c r="U185" s="38" t="s">
        <v>32642</v>
      </c>
      <c r="V185" s="38" t="s">
        <v>39045</v>
      </c>
      <c r="W185" s="102" t="s">
        <v>9568</v>
      </c>
      <c r="X185" s="39">
        <v>0</v>
      </c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18"/>
      <c r="BY185" s="18"/>
      <c r="BZ185" s="18"/>
      <c r="CA185" s="18"/>
      <c r="CB185" s="18"/>
      <c r="CC185" s="18"/>
      <c r="CD185" s="18"/>
      <c r="CE185" s="18"/>
      <c r="CF185" s="18"/>
    </row>
    <row r="186" spans="1:84" ht="36">
      <c r="A186" s="32">
        <v>175</v>
      </c>
      <c r="B186" s="60" t="s">
        <v>35818</v>
      </c>
      <c r="C186" s="31">
        <v>256</v>
      </c>
      <c r="D186" s="31" t="s">
        <v>3055</v>
      </c>
      <c r="E186" s="96" t="s">
        <v>3053</v>
      </c>
      <c r="F186" s="38" t="str">
        <f t="shared" ref="F186:G189" si="23">F109</f>
        <v>131 Приобретение продуктов питания</v>
      </c>
      <c r="G186" s="38" t="str">
        <f t="shared" si="23"/>
        <v>1 Бюджет</v>
      </c>
      <c r="H186" s="36" t="s">
        <v>36888</v>
      </c>
      <c r="I186" s="41" t="s">
        <v>38928</v>
      </c>
      <c r="J186" s="41" t="s">
        <v>38928</v>
      </c>
      <c r="K186" s="41" t="s">
        <v>39933</v>
      </c>
      <c r="L186" s="41" t="s">
        <v>38960</v>
      </c>
      <c r="M186" s="38" t="str">
        <f>M109</f>
        <v>05 Запрос ценовых предложений посредством электронных закупок</v>
      </c>
      <c r="N186" s="98" t="s">
        <v>34005</v>
      </c>
      <c r="O186" s="38" t="str">
        <f>O109</f>
        <v>166 Килограмм</v>
      </c>
      <c r="P186" s="34">
        <v>77</v>
      </c>
      <c r="Q186" s="34">
        <v>90</v>
      </c>
      <c r="R186" s="34">
        <f>P186*Q186</f>
        <v>6930</v>
      </c>
      <c r="S186" s="34">
        <f>R186*1.07</f>
        <v>7415.1</v>
      </c>
      <c r="T186" s="34">
        <f>S186*1.07</f>
        <v>7934.1570000000011</v>
      </c>
      <c r="U186" s="38" t="s">
        <v>32645</v>
      </c>
      <c r="V186" s="38" t="s">
        <v>39017</v>
      </c>
      <c r="W186" s="102" t="s">
        <v>9568</v>
      </c>
      <c r="X186" s="39">
        <v>0</v>
      </c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18"/>
      <c r="BY186" s="18"/>
      <c r="BZ186" s="18"/>
      <c r="CA186" s="18"/>
      <c r="CB186" s="18"/>
      <c r="CC186" s="18"/>
      <c r="CD186" s="18"/>
      <c r="CE186" s="18"/>
      <c r="CF186" s="18"/>
    </row>
    <row r="187" spans="1:84" ht="36">
      <c r="A187" s="32">
        <v>176</v>
      </c>
      <c r="B187" s="60" t="s">
        <v>35818</v>
      </c>
      <c r="C187" s="31">
        <v>256</v>
      </c>
      <c r="D187" s="31" t="s">
        <v>3055</v>
      </c>
      <c r="E187" s="96" t="s">
        <v>3053</v>
      </c>
      <c r="F187" s="38" t="str">
        <f t="shared" si="23"/>
        <v>131 Приобретение продуктов питания</v>
      </c>
      <c r="G187" s="38" t="str">
        <f t="shared" si="23"/>
        <v>1 Бюджет</v>
      </c>
      <c r="H187" s="36" t="str">
        <f t="shared" ref="H187:L188" si="24">H110</f>
        <v>01.11.75</v>
      </c>
      <c r="I187" s="41" t="str">
        <f t="shared" si="24"/>
        <v>горох</v>
      </c>
      <c r="J187" s="41" t="str">
        <f t="shared" si="24"/>
        <v>горох</v>
      </c>
      <c r="K187" s="41" t="str">
        <f t="shared" si="24"/>
        <v>жарылған, майдаланған</v>
      </c>
      <c r="L187" s="41" t="str">
        <f t="shared" si="24"/>
        <v>колотый шлифованный</v>
      </c>
      <c r="M187" s="38" t="str">
        <f>M110</f>
        <v>05 Запрос ценовых предложений посредством электронных закупок</v>
      </c>
      <c r="N187" s="98" t="s">
        <v>34005</v>
      </c>
      <c r="O187" s="38" t="str">
        <f>O110</f>
        <v>166 Килограмм</v>
      </c>
      <c r="P187" s="34">
        <v>16</v>
      </c>
      <c r="Q187" s="34">
        <v>83</v>
      </c>
      <c r="R187" s="34">
        <f t="shared" si="17"/>
        <v>1328</v>
      </c>
      <c r="S187" s="34">
        <f t="shared" si="14"/>
        <v>1420.96</v>
      </c>
      <c r="T187" s="34">
        <f t="shared" si="14"/>
        <v>1520.4272000000001</v>
      </c>
      <c r="U187" s="38" t="s">
        <v>32642</v>
      </c>
      <c r="V187" s="38" t="s">
        <v>39045</v>
      </c>
      <c r="W187" s="102" t="s">
        <v>9568</v>
      </c>
      <c r="X187" s="39">
        <v>0</v>
      </c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18"/>
      <c r="BY187" s="18"/>
      <c r="BZ187" s="18"/>
      <c r="CA187" s="18"/>
      <c r="CB187" s="18"/>
      <c r="CC187" s="18"/>
      <c r="CD187" s="18"/>
      <c r="CE187" s="18"/>
      <c r="CF187" s="18"/>
    </row>
    <row r="188" spans="1:84" ht="36">
      <c r="A188" s="32">
        <v>177</v>
      </c>
      <c r="B188" s="60" t="s">
        <v>35818</v>
      </c>
      <c r="C188" s="31">
        <v>256</v>
      </c>
      <c r="D188" s="31" t="s">
        <v>3055</v>
      </c>
      <c r="E188" s="96" t="s">
        <v>3053</v>
      </c>
      <c r="F188" s="38" t="str">
        <f t="shared" si="23"/>
        <v>131 Приобретение продуктов питания</v>
      </c>
      <c r="G188" s="38" t="str">
        <f t="shared" si="23"/>
        <v>1 Бюджет</v>
      </c>
      <c r="H188" s="36" t="str">
        <f t="shared" si="24"/>
        <v>10.61.32</v>
      </c>
      <c r="I188" s="41" t="str">
        <f t="shared" si="24"/>
        <v>арпа жармасы</v>
      </c>
      <c r="J188" s="41" t="str">
        <f t="shared" si="24"/>
        <v>крупа ячневая</v>
      </c>
      <c r="K188" s="41" t="str">
        <f t="shared" si="24"/>
        <v>тазартылған</v>
      </c>
      <c r="L188" s="41" t="str">
        <f t="shared" si="24"/>
        <v>очищенная</v>
      </c>
      <c r="M188" s="38" t="str">
        <f>M111</f>
        <v>05 Запрос ценовых предложений посредством электронных закупок</v>
      </c>
      <c r="N188" s="98" t="s">
        <v>34005</v>
      </c>
      <c r="O188" s="38" t="str">
        <f>O111</f>
        <v>166 Килограмм</v>
      </c>
      <c r="P188" s="34">
        <v>36</v>
      </c>
      <c r="Q188" s="34">
        <v>90</v>
      </c>
      <c r="R188" s="34">
        <f t="shared" si="17"/>
        <v>3240</v>
      </c>
      <c r="S188" s="34">
        <f t="shared" si="14"/>
        <v>3466.8</v>
      </c>
      <c r="T188" s="34">
        <f t="shared" si="14"/>
        <v>3709.4760000000006</v>
      </c>
      <c r="U188" s="38" t="s">
        <v>32645</v>
      </c>
      <c r="V188" s="38" t="s">
        <v>39017</v>
      </c>
      <c r="W188" s="102" t="s">
        <v>9568</v>
      </c>
      <c r="X188" s="39">
        <v>0</v>
      </c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18"/>
      <c r="BY188" s="18"/>
      <c r="BZ188" s="18"/>
      <c r="CA188" s="18"/>
      <c r="CB188" s="18"/>
      <c r="CC188" s="18"/>
      <c r="CD188" s="18"/>
      <c r="CE188" s="18"/>
      <c r="CF188" s="18"/>
    </row>
    <row r="189" spans="1:84" ht="36">
      <c r="A189" s="32">
        <v>178</v>
      </c>
      <c r="B189" s="60" t="s">
        <v>35818</v>
      </c>
      <c r="C189" s="31">
        <v>256</v>
      </c>
      <c r="D189" s="31" t="s">
        <v>3055</v>
      </c>
      <c r="E189" s="96" t="s">
        <v>3053</v>
      </c>
      <c r="F189" s="38" t="str">
        <f t="shared" si="23"/>
        <v>131 Приобретение продуктов питания</v>
      </c>
      <c r="G189" s="38" t="str">
        <f t="shared" si="23"/>
        <v>1 Бюджет</v>
      </c>
      <c r="H189" s="36" t="s">
        <v>33191</v>
      </c>
      <c r="I189" s="41" t="s">
        <v>39825</v>
      </c>
      <c r="J189" s="41" t="s">
        <v>38929</v>
      </c>
      <c r="K189" s="41" t="s">
        <v>39834</v>
      </c>
      <c r="L189" s="41" t="s">
        <v>38954</v>
      </c>
      <c r="M189" s="38" t="str">
        <f>M112</f>
        <v>05 Запрос ценовых предложений посредством электронных закупок</v>
      </c>
      <c r="N189" s="98" t="s">
        <v>34005</v>
      </c>
      <c r="O189" s="38" t="str">
        <f>O112</f>
        <v>166 Килограмм</v>
      </c>
      <c r="P189" s="34">
        <v>10</v>
      </c>
      <c r="Q189" s="34">
        <v>70</v>
      </c>
      <c r="R189" s="34">
        <f>P189*Q189</f>
        <v>700</v>
      </c>
      <c r="S189" s="34">
        <f>R189*1.07</f>
        <v>749</v>
      </c>
      <c r="T189" s="34">
        <f>S189*1.07</f>
        <v>801.43000000000006</v>
      </c>
      <c r="U189" s="38" t="s">
        <v>32642</v>
      </c>
      <c r="V189" s="38" t="s">
        <v>39045</v>
      </c>
      <c r="W189" s="102" t="s">
        <v>9568</v>
      </c>
      <c r="X189" s="39">
        <v>0</v>
      </c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18"/>
      <c r="BY189" s="18"/>
      <c r="BZ189" s="18"/>
      <c r="CA189" s="18"/>
      <c r="CB189" s="18"/>
      <c r="CC189" s="18"/>
      <c r="CD189" s="18"/>
      <c r="CE189" s="18"/>
      <c r="CF189" s="18"/>
    </row>
    <row r="190" spans="1:84" ht="36">
      <c r="A190" s="32">
        <v>179</v>
      </c>
      <c r="B190" s="60" t="s">
        <v>35818</v>
      </c>
      <c r="C190" s="31">
        <v>256</v>
      </c>
      <c r="D190" s="31" t="s">
        <v>3055</v>
      </c>
      <c r="E190" s="96" t="s">
        <v>3053</v>
      </c>
      <c r="F190" s="38" t="str">
        <f t="shared" ref="F190:M190" si="25">F112</f>
        <v>131 Приобретение продуктов питания</v>
      </c>
      <c r="G190" s="38" t="str">
        <f t="shared" si="25"/>
        <v>1 Бюджет</v>
      </c>
      <c r="H190" s="36" t="str">
        <f t="shared" si="25"/>
        <v>10.61.31</v>
      </c>
      <c r="I190" s="33" t="str">
        <f t="shared" si="25"/>
        <v>бидай жармасы</v>
      </c>
      <c r="J190" s="33" t="str">
        <f t="shared" si="25"/>
        <v>крупа пшеничная</v>
      </c>
      <c r="K190" s="33" t="str">
        <f t="shared" si="25"/>
        <v xml:space="preserve"> майдаланған</v>
      </c>
      <c r="L190" s="33" t="str">
        <f t="shared" si="25"/>
        <v>шлифованная</v>
      </c>
      <c r="M190" s="38" t="str">
        <f t="shared" si="25"/>
        <v>05 Запрос ценовых предложений посредством электронных закупок</v>
      </c>
      <c r="N190" s="98" t="s">
        <v>34005</v>
      </c>
      <c r="O190" s="38" t="str">
        <f>O112</f>
        <v>166 Килограмм</v>
      </c>
      <c r="P190" s="34">
        <v>29</v>
      </c>
      <c r="Q190" s="34">
        <v>90</v>
      </c>
      <c r="R190" s="34">
        <f t="shared" si="17"/>
        <v>2610</v>
      </c>
      <c r="S190" s="34">
        <f t="shared" si="14"/>
        <v>2792.7000000000003</v>
      </c>
      <c r="T190" s="34">
        <f t="shared" si="14"/>
        <v>2988.1890000000003</v>
      </c>
      <c r="U190" s="38" t="s">
        <v>32645</v>
      </c>
      <c r="V190" s="38" t="s">
        <v>39017</v>
      </c>
      <c r="W190" s="102" t="s">
        <v>9568</v>
      </c>
      <c r="X190" s="39">
        <v>0</v>
      </c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18"/>
      <c r="BY190" s="18"/>
      <c r="BZ190" s="18"/>
      <c r="CA190" s="18"/>
      <c r="CB190" s="18"/>
      <c r="CC190" s="18"/>
      <c r="CD190" s="18"/>
      <c r="CE190" s="18"/>
      <c r="CF190" s="18"/>
    </row>
    <row r="191" spans="1:84" ht="36">
      <c r="A191" s="32">
        <v>180</v>
      </c>
      <c r="B191" s="60" t="s">
        <v>35818</v>
      </c>
      <c r="C191" s="31">
        <v>256</v>
      </c>
      <c r="D191" s="31" t="s">
        <v>3055</v>
      </c>
      <c r="E191" s="96" t="s">
        <v>3053</v>
      </c>
      <c r="F191" s="38" t="str">
        <f>F113</f>
        <v>131 Приобретение продуктов питания</v>
      </c>
      <c r="G191" s="38" t="str">
        <f>G113</f>
        <v>1 Бюджет</v>
      </c>
      <c r="H191" s="36" t="s">
        <v>33189</v>
      </c>
      <c r="I191" s="33" t="s">
        <v>39867</v>
      </c>
      <c r="J191" s="33" t="s">
        <v>38930</v>
      </c>
      <c r="K191" s="33" t="s">
        <v>39934</v>
      </c>
      <c r="L191" s="33" t="s">
        <v>38959</v>
      </c>
      <c r="M191" s="38" t="str">
        <f>M113</f>
        <v>05 Запрос ценовых предложений посредством электронных закупок</v>
      </c>
      <c r="N191" s="98" t="s">
        <v>34005</v>
      </c>
      <c r="O191" s="38" t="str">
        <f>O113</f>
        <v>166 Килограмм</v>
      </c>
      <c r="P191" s="34">
        <v>8</v>
      </c>
      <c r="Q191" s="34">
        <v>72</v>
      </c>
      <c r="R191" s="34">
        <f>P191*Q191</f>
        <v>576</v>
      </c>
      <c r="S191" s="34">
        <f>R191*1.07</f>
        <v>616.32000000000005</v>
      </c>
      <c r="T191" s="34">
        <f>S191*1.07</f>
        <v>659.46240000000012</v>
      </c>
      <c r="U191" s="38" t="s">
        <v>32642</v>
      </c>
      <c r="V191" s="38" t="s">
        <v>39045</v>
      </c>
      <c r="W191" s="102" t="s">
        <v>9568</v>
      </c>
      <c r="X191" s="39">
        <v>0</v>
      </c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18"/>
      <c r="BY191" s="18"/>
      <c r="BZ191" s="18"/>
      <c r="CA191" s="18"/>
      <c r="CB191" s="18"/>
      <c r="CC191" s="18"/>
      <c r="CD191" s="18"/>
      <c r="CE191" s="18"/>
      <c r="CF191" s="18"/>
    </row>
    <row r="192" spans="1:84" ht="36">
      <c r="A192" s="32">
        <v>181</v>
      </c>
      <c r="B192" s="60" t="s">
        <v>35818</v>
      </c>
      <c r="C192" s="31">
        <v>256</v>
      </c>
      <c r="D192" s="31" t="s">
        <v>3055</v>
      </c>
      <c r="E192" s="96" t="s">
        <v>3053</v>
      </c>
      <c r="F192" s="38" t="str">
        <f t="shared" ref="F192:M192" si="26">F113</f>
        <v>131 Приобретение продуктов питания</v>
      </c>
      <c r="G192" s="38" t="str">
        <f t="shared" si="26"/>
        <v>1 Бюджет</v>
      </c>
      <c r="H192" s="36" t="str">
        <f t="shared" si="26"/>
        <v>10.73.11</v>
      </c>
      <c r="I192" s="33" t="str">
        <f t="shared" si="26"/>
        <v>макарон</v>
      </c>
      <c r="J192" s="33" t="str">
        <f t="shared" si="26"/>
        <v>макароны</v>
      </c>
      <c r="K192" s="33" t="str">
        <f t="shared" si="26"/>
        <v>1 сорт</v>
      </c>
      <c r="L192" s="33" t="str">
        <f t="shared" si="26"/>
        <v>1 сорт</v>
      </c>
      <c r="M192" s="38" t="str">
        <f t="shared" si="26"/>
        <v>05 Запрос ценовых предложений посредством электронных закупок</v>
      </c>
      <c r="N192" s="98" t="s">
        <v>34005</v>
      </c>
      <c r="O192" s="38" t="str">
        <f>O113</f>
        <v>166 Килограмм</v>
      </c>
      <c r="P192" s="34">
        <v>113</v>
      </c>
      <c r="Q192" s="34">
        <v>83</v>
      </c>
      <c r="R192" s="34">
        <f t="shared" si="17"/>
        <v>9379</v>
      </c>
      <c r="S192" s="34">
        <f t="shared" si="14"/>
        <v>10035.530000000001</v>
      </c>
      <c r="T192" s="34">
        <f t="shared" si="14"/>
        <v>10738.017100000001</v>
      </c>
      <c r="U192" s="38" t="s">
        <v>32645</v>
      </c>
      <c r="V192" s="38" t="s">
        <v>39017</v>
      </c>
      <c r="W192" s="102" t="s">
        <v>9568</v>
      </c>
      <c r="X192" s="39">
        <v>0</v>
      </c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18"/>
      <c r="BY192" s="18"/>
      <c r="BZ192" s="18"/>
      <c r="CA192" s="18"/>
      <c r="CB192" s="18"/>
      <c r="CC192" s="18"/>
      <c r="CD192" s="18"/>
      <c r="CE192" s="18"/>
      <c r="CF192" s="18"/>
    </row>
    <row r="193" spans="1:84" ht="36">
      <c r="A193" s="32">
        <v>182</v>
      </c>
      <c r="B193" s="60" t="s">
        <v>35818</v>
      </c>
      <c r="C193" s="31">
        <v>256</v>
      </c>
      <c r="D193" s="31" t="s">
        <v>3055</v>
      </c>
      <c r="E193" s="96" t="s">
        <v>3053</v>
      </c>
      <c r="F193" s="38" t="str">
        <f>F114</f>
        <v>131 Приобретение продуктов питания</v>
      </c>
      <c r="G193" s="38" t="str">
        <f>G114</f>
        <v>1 Бюджет</v>
      </c>
      <c r="H193" s="36" t="s">
        <v>33215</v>
      </c>
      <c r="I193" s="33" t="s">
        <v>39935</v>
      </c>
      <c r="J193" s="33" t="s">
        <v>38931</v>
      </c>
      <c r="K193" s="33" t="s">
        <v>38958</v>
      </c>
      <c r="L193" s="33" t="s">
        <v>38958</v>
      </c>
      <c r="M193" s="38" t="str">
        <f>M114</f>
        <v>05 Запрос ценовых предложений посредством электронных закупок</v>
      </c>
      <c r="N193" s="98" t="s">
        <v>34005</v>
      </c>
      <c r="O193" s="38" t="str">
        <f>O114</f>
        <v>166 Килограмм</v>
      </c>
      <c r="P193" s="34">
        <v>26</v>
      </c>
      <c r="Q193" s="34">
        <v>104</v>
      </c>
      <c r="R193" s="34">
        <f>P193*Q193</f>
        <v>2704</v>
      </c>
      <c r="S193" s="34">
        <f>R193*1.07</f>
        <v>2893.28</v>
      </c>
      <c r="T193" s="34">
        <f>S193*1.07</f>
        <v>3095.8096000000005</v>
      </c>
      <c r="U193" s="38" t="s">
        <v>32642</v>
      </c>
      <c r="V193" s="38" t="s">
        <v>39045</v>
      </c>
      <c r="W193" s="102" t="s">
        <v>9568</v>
      </c>
      <c r="X193" s="39">
        <v>0</v>
      </c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18"/>
      <c r="BY193" s="18"/>
      <c r="BZ193" s="18"/>
      <c r="CA193" s="18"/>
      <c r="CB193" s="18"/>
      <c r="CC193" s="18"/>
      <c r="CD193" s="18"/>
      <c r="CE193" s="18"/>
      <c r="CF193" s="18"/>
    </row>
    <row r="194" spans="1:84" ht="36">
      <c r="A194" s="32">
        <v>183</v>
      </c>
      <c r="B194" s="60" t="s">
        <v>35818</v>
      </c>
      <c r="C194" s="31">
        <v>256</v>
      </c>
      <c r="D194" s="31" t="s">
        <v>3055</v>
      </c>
      <c r="E194" s="96" t="s">
        <v>3053</v>
      </c>
      <c r="F194" s="38" t="str">
        <f>F114</f>
        <v>131 Приобретение продуктов питания</v>
      </c>
      <c r="G194" s="38" t="str">
        <f>G114</f>
        <v>1 Бюджет</v>
      </c>
      <c r="H194" s="36" t="str">
        <f>H114</f>
        <v>10.41.54</v>
      </c>
      <c r="I194" s="41" t="str">
        <f>I114</f>
        <v>күнбағыс майы</v>
      </c>
      <c r="J194" s="41" t="str">
        <f>J114</f>
        <v>Масло подсолнечное</v>
      </c>
      <c r="K194" s="41" t="s">
        <v>39024</v>
      </c>
      <c r="L194" s="41" t="s">
        <v>39024</v>
      </c>
      <c r="M194" s="38" t="str">
        <f>M114</f>
        <v>05 Запрос ценовых предложений посредством электронных закупок</v>
      </c>
      <c r="N194" s="98" t="s">
        <v>34005</v>
      </c>
      <c r="O194" s="38" t="str">
        <f>O114</f>
        <v>166 Килограмм</v>
      </c>
      <c r="P194" s="34">
        <v>173</v>
      </c>
      <c r="Q194" s="34">
        <v>222</v>
      </c>
      <c r="R194" s="34">
        <f t="shared" si="17"/>
        <v>38406</v>
      </c>
      <c r="S194" s="34">
        <f t="shared" si="14"/>
        <v>41094.420000000006</v>
      </c>
      <c r="T194" s="34">
        <f t="shared" si="14"/>
        <v>43971.029400000007</v>
      </c>
      <c r="U194" s="38" t="s">
        <v>32645</v>
      </c>
      <c r="V194" s="38" t="s">
        <v>39017</v>
      </c>
      <c r="W194" s="102" t="s">
        <v>9568</v>
      </c>
      <c r="X194" s="39">
        <v>0</v>
      </c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18"/>
      <c r="BY194" s="18"/>
      <c r="BZ194" s="18"/>
      <c r="CA194" s="18"/>
      <c r="CB194" s="18"/>
      <c r="CC194" s="18"/>
      <c r="CD194" s="18"/>
      <c r="CE194" s="18"/>
      <c r="CF194" s="18"/>
    </row>
    <row r="195" spans="1:84" ht="36">
      <c r="A195" s="32">
        <v>184</v>
      </c>
      <c r="B195" s="60" t="s">
        <v>35818</v>
      </c>
      <c r="C195" s="31">
        <v>256</v>
      </c>
      <c r="D195" s="31" t="s">
        <v>3055</v>
      </c>
      <c r="E195" s="96" t="s">
        <v>3053</v>
      </c>
      <c r="F195" s="38" t="str">
        <f>F115</f>
        <v>131 Приобретение продуктов питания</v>
      </c>
      <c r="G195" s="38" t="str">
        <f>G115</f>
        <v>1 Бюджет</v>
      </c>
      <c r="H195" s="36" t="s">
        <v>33036</v>
      </c>
      <c r="I195" s="41" t="s">
        <v>39828</v>
      </c>
      <c r="J195" s="41" t="s">
        <v>38961</v>
      </c>
      <c r="K195" s="41" t="s">
        <v>39024</v>
      </c>
      <c r="L195" s="41" t="s">
        <v>39024</v>
      </c>
      <c r="M195" s="38" t="str">
        <f>M115</f>
        <v>05 Запрос ценовых предложений посредством электронных закупок</v>
      </c>
      <c r="N195" s="98" t="s">
        <v>34005</v>
      </c>
      <c r="O195" s="38" t="str">
        <f>O115</f>
        <v>166 Килограмм</v>
      </c>
      <c r="P195" s="34">
        <v>40</v>
      </c>
      <c r="Q195" s="34">
        <v>230</v>
      </c>
      <c r="R195" s="34">
        <f>P195*Q195</f>
        <v>9200</v>
      </c>
      <c r="S195" s="34">
        <f>R195*1.07</f>
        <v>9844</v>
      </c>
      <c r="T195" s="34">
        <f>S195*1.07</f>
        <v>10533.08</v>
      </c>
      <c r="U195" s="38" t="s">
        <v>32642</v>
      </c>
      <c r="V195" s="38" t="s">
        <v>39045</v>
      </c>
      <c r="W195" s="102" t="s">
        <v>9568</v>
      </c>
      <c r="X195" s="39">
        <v>0</v>
      </c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18"/>
      <c r="BY195" s="18"/>
      <c r="BZ195" s="18"/>
      <c r="CA195" s="18"/>
      <c r="CB195" s="18"/>
      <c r="CC195" s="18"/>
      <c r="CD195" s="18"/>
      <c r="CE195" s="18"/>
      <c r="CF195" s="18"/>
    </row>
    <row r="196" spans="1:84" ht="38.25" customHeight="1">
      <c r="A196" s="32">
        <v>185</v>
      </c>
      <c r="B196" s="60" t="s">
        <v>35818</v>
      </c>
      <c r="C196" s="31">
        <v>256</v>
      </c>
      <c r="D196" s="31" t="s">
        <v>3055</v>
      </c>
      <c r="E196" s="96" t="s">
        <v>3053</v>
      </c>
      <c r="F196" s="38" t="str">
        <f t="shared" ref="F196:M199" si="27">F115</f>
        <v>131 Приобретение продуктов питания</v>
      </c>
      <c r="G196" s="38" t="str">
        <f t="shared" si="27"/>
        <v>1 Бюджет</v>
      </c>
      <c r="H196" s="36" t="str">
        <f t="shared" si="27"/>
        <v>10.51.30</v>
      </c>
      <c r="I196" s="41" t="str">
        <f t="shared" si="27"/>
        <v>сары май</v>
      </c>
      <c r="J196" s="41" t="str">
        <f t="shared" si="27"/>
        <v xml:space="preserve">Масло сливочное </v>
      </c>
      <c r="K196" s="41" t="str">
        <f t="shared" si="27"/>
        <v>майл. 72%</v>
      </c>
      <c r="L196" s="41" t="str">
        <f t="shared" si="27"/>
        <v>жир.72%</v>
      </c>
      <c r="M196" s="38" t="str">
        <f t="shared" si="27"/>
        <v>05 Запрос ценовых предложений посредством электронных закупок</v>
      </c>
      <c r="N196" s="98" t="s">
        <v>34005</v>
      </c>
      <c r="O196" s="38" t="str">
        <f t="shared" ref="O196:O204" si="28">O115</f>
        <v>166 Килограмм</v>
      </c>
      <c r="P196" s="34">
        <v>28</v>
      </c>
      <c r="Q196" s="34">
        <v>530</v>
      </c>
      <c r="R196" s="34">
        <f t="shared" si="17"/>
        <v>14840</v>
      </c>
      <c r="S196" s="34">
        <f t="shared" si="14"/>
        <v>15878.800000000001</v>
      </c>
      <c r="T196" s="34">
        <f t="shared" si="14"/>
        <v>16990.316000000003</v>
      </c>
      <c r="U196" s="38" t="s">
        <v>32645</v>
      </c>
      <c r="V196" s="38" t="s">
        <v>39020</v>
      </c>
      <c r="W196" s="102" t="s">
        <v>9568</v>
      </c>
      <c r="X196" s="39">
        <v>0</v>
      </c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18"/>
      <c r="BY196" s="18"/>
      <c r="BZ196" s="18"/>
      <c r="CA196" s="18"/>
      <c r="CB196" s="18"/>
      <c r="CC196" s="18"/>
      <c r="CD196" s="18"/>
      <c r="CE196" s="18"/>
      <c r="CF196" s="18"/>
    </row>
    <row r="197" spans="1:84" ht="36">
      <c r="A197" s="32">
        <v>186</v>
      </c>
      <c r="B197" s="60" t="s">
        <v>35818</v>
      </c>
      <c r="C197" s="31">
        <v>256</v>
      </c>
      <c r="D197" s="31" t="s">
        <v>3055</v>
      </c>
      <c r="E197" s="96" t="s">
        <v>3053</v>
      </c>
      <c r="F197" s="38" t="str">
        <f t="shared" si="27"/>
        <v>131 Приобретение продуктов питания</v>
      </c>
      <c r="G197" s="38" t="str">
        <f t="shared" si="27"/>
        <v>1 Бюджет</v>
      </c>
      <c r="H197" s="42" t="str">
        <f t="shared" si="27"/>
        <v>10.51.11</v>
      </c>
      <c r="I197" s="33" t="str">
        <f t="shared" si="27"/>
        <v>сүт</v>
      </c>
      <c r="J197" s="33" t="str">
        <f t="shared" si="27"/>
        <v xml:space="preserve">Молоко </v>
      </c>
      <c r="K197" s="33" t="str">
        <f t="shared" si="27"/>
        <v>табиғи,пастеризілген,         майл. 3,2%</v>
      </c>
      <c r="L197" s="33" t="str">
        <f t="shared" si="27"/>
        <v>натуральное,пастеризованное,         жир.3,2%</v>
      </c>
      <c r="M197" s="38" t="str">
        <f t="shared" si="27"/>
        <v>05 Запрос ценовых предложений посредством электронных закупок</v>
      </c>
      <c r="N197" s="98" t="s">
        <v>34005</v>
      </c>
      <c r="O197" s="38" t="str">
        <f t="shared" si="28"/>
        <v>112 Литр (куб. дм.)</v>
      </c>
      <c r="P197" s="34">
        <v>189</v>
      </c>
      <c r="Q197" s="34">
        <v>115</v>
      </c>
      <c r="R197" s="34">
        <f t="shared" si="17"/>
        <v>21735</v>
      </c>
      <c r="S197" s="34">
        <f t="shared" ref="S197:T253" si="29">R197*1.07</f>
        <v>23256.45</v>
      </c>
      <c r="T197" s="34">
        <f t="shared" si="29"/>
        <v>24884.401500000004</v>
      </c>
      <c r="U197" s="38" t="s">
        <v>32645</v>
      </c>
      <c r="V197" s="38" t="s">
        <v>39020</v>
      </c>
      <c r="W197" s="102" t="s">
        <v>9568</v>
      </c>
      <c r="X197" s="39">
        <v>100</v>
      </c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18"/>
      <c r="BY197" s="18"/>
      <c r="BZ197" s="18"/>
      <c r="CA197" s="18"/>
      <c r="CB197" s="18"/>
      <c r="CC197" s="18"/>
      <c r="CD197" s="18"/>
      <c r="CE197" s="18"/>
      <c r="CF197" s="18"/>
    </row>
    <row r="198" spans="1:84" ht="36">
      <c r="A198" s="32">
        <v>187</v>
      </c>
      <c r="B198" s="60" t="s">
        <v>35818</v>
      </c>
      <c r="C198" s="31">
        <v>256</v>
      </c>
      <c r="D198" s="31" t="s">
        <v>3055</v>
      </c>
      <c r="E198" s="96" t="s">
        <v>3053</v>
      </c>
      <c r="F198" s="38" t="str">
        <f t="shared" si="27"/>
        <v>131 Приобретение продуктов питания</v>
      </c>
      <c r="G198" s="38" t="str">
        <f t="shared" si="27"/>
        <v>1 Бюджет</v>
      </c>
      <c r="H198" s="42" t="str">
        <f t="shared" si="27"/>
        <v>10.51.56</v>
      </c>
      <c r="I198" s="33" t="str">
        <f t="shared" si="27"/>
        <v>айран</v>
      </c>
      <c r="J198" s="33" t="str">
        <f t="shared" si="27"/>
        <v xml:space="preserve">Кефир </v>
      </c>
      <c r="K198" s="33" t="str">
        <f t="shared" si="27"/>
        <v>майл. 2,5%</v>
      </c>
      <c r="L198" s="33" t="str">
        <f t="shared" si="27"/>
        <v>жирность 2,5%</v>
      </c>
      <c r="M198" s="38" t="str">
        <f t="shared" si="27"/>
        <v>05 Запрос ценовых предложений посредством электронных закупок</v>
      </c>
      <c r="N198" s="98" t="s">
        <v>34005</v>
      </c>
      <c r="O198" s="38" t="str">
        <f t="shared" si="28"/>
        <v>112 Литр (куб. дм.)</v>
      </c>
      <c r="P198" s="34">
        <v>126</v>
      </c>
      <c r="Q198" s="34">
        <v>130</v>
      </c>
      <c r="R198" s="34">
        <f t="shared" si="17"/>
        <v>16380</v>
      </c>
      <c r="S198" s="34">
        <f t="shared" si="29"/>
        <v>17526.600000000002</v>
      </c>
      <c r="T198" s="34">
        <f t="shared" si="29"/>
        <v>18753.462000000003</v>
      </c>
      <c r="U198" s="38" t="s">
        <v>32645</v>
      </c>
      <c r="V198" s="38" t="s">
        <v>39020</v>
      </c>
      <c r="W198" s="102" t="s">
        <v>9568</v>
      </c>
      <c r="X198" s="39">
        <v>100</v>
      </c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18"/>
      <c r="BY198" s="18"/>
      <c r="BZ198" s="18"/>
      <c r="CA198" s="18"/>
      <c r="CB198" s="18"/>
      <c r="CC198" s="18"/>
      <c r="CD198" s="18"/>
      <c r="CE198" s="18"/>
      <c r="CF198" s="18"/>
    </row>
    <row r="199" spans="1:84" ht="36">
      <c r="A199" s="32">
        <v>188</v>
      </c>
      <c r="B199" s="60" t="s">
        <v>35818</v>
      </c>
      <c r="C199" s="31">
        <v>256</v>
      </c>
      <c r="D199" s="31" t="s">
        <v>3055</v>
      </c>
      <c r="E199" s="96" t="s">
        <v>3053</v>
      </c>
      <c r="F199" s="38" t="str">
        <f t="shared" si="27"/>
        <v>131 Приобретение продуктов питания</v>
      </c>
      <c r="G199" s="38" t="str">
        <f t="shared" si="27"/>
        <v>1 Бюджет</v>
      </c>
      <c r="H199" s="36" t="str">
        <f t="shared" si="27"/>
        <v>10.61.21</v>
      </c>
      <c r="I199" s="33" t="str">
        <f t="shared" si="27"/>
        <v>ұн</v>
      </c>
      <c r="J199" s="33" t="str">
        <f t="shared" si="27"/>
        <v xml:space="preserve">Мука </v>
      </c>
      <c r="K199" s="33" t="str">
        <f t="shared" si="27"/>
        <v>бидай 1сорт</v>
      </c>
      <c r="L199" s="33" t="str">
        <f t="shared" si="27"/>
        <v>пшеничная  1сорт</v>
      </c>
      <c r="M199" s="38" t="str">
        <f t="shared" si="27"/>
        <v>05 Запрос ценовых предложений посредством электронных закупок</v>
      </c>
      <c r="N199" s="98" t="s">
        <v>34005</v>
      </c>
      <c r="O199" s="38" t="str">
        <f t="shared" si="28"/>
        <v>166 Килограмм</v>
      </c>
      <c r="P199" s="34">
        <v>22</v>
      </c>
      <c r="Q199" s="34">
        <v>65</v>
      </c>
      <c r="R199" s="34">
        <f t="shared" si="17"/>
        <v>1430</v>
      </c>
      <c r="S199" s="34">
        <f t="shared" si="29"/>
        <v>1530.1000000000001</v>
      </c>
      <c r="T199" s="34">
        <f t="shared" si="29"/>
        <v>1637.2070000000003</v>
      </c>
      <c r="U199" s="38" t="s">
        <v>32642</v>
      </c>
      <c r="V199" s="38" t="s">
        <v>39045</v>
      </c>
      <c r="W199" s="102" t="s">
        <v>9568</v>
      </c>
      <c r="X199" s="39">
        <v>0</v>
      </c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18"/>
      <c r="BY199" s="18"/>
      <c r="BZ199" s="18"/>
      <c r="CA199" s="18"/>
      <c r="CB199" s="18"/>
      <c r="CC199" s="18"/>
      <c r="CD199" s="18"/>
      <c r="CE199" s="18"/>
      <c r="CF199" s="18"/>
    </row>
    <row r="200" spans="1:84" ht="36">
      <c r="A200" s="32">
        <v>189</v>
      </c>
      <c r="B200" s="60" t="s">
        <v>35818</v>
      </c>
      <c r="C200" s="31">
        <v>256</v>
      </c>
      <c r="D200" s="31" t="s">
        <v>3055</v>
      </c>
      <c r="E200" s="96" t="s">
        <v>3053</v>
      </c>
      <c r="F200" s="38" t="str">
        <f t="shared" ref="F200:J203" si="30">F119</f>
        <v>131 Приобретение продуктов питания</v>
      </c>
      <c r="G200" s="38" t="str">
        <f t="shared" si="30"/>
        <v>1 Бюджет</v>
      </c>
      <c r="H200" s="36" t="str">
        <f t="shared" si="30"/>
        <v>10.11.31</v>
      </c>
      <c r="I200" s="33" t="str">
        <f t="shared" si="30"/>
        <v>сиыр еті</v>
      </c>
      <c r="J200" s="33" t="str">
        <f t="shared" si="30"/>
        <v>Мясо говядины</v>
      </c>
      <c r="K200" s="33" t="s">
        <v>39028</v>
      </c>
      <c r="L200" s="33" t="s">
        <v>39028</v>
      </c>
      <c r="M200" s="38" t="str">
        <f>M119</f>
        <v>05 Запрос ценовых предложений посредством электронных закупок</v>
      </c>
      <c r="N200" s="98" t="s">
        <v>34005</v>
      </c>
      <c r="O200" s="38" t="str">
        <f t="shared" si="28"/>
        <v>166 Килограмм</v>
      </c>
      <c r="P200" s="34">
        <v>86</v>
      </c>
      <c r="Q200" s="34">
        <v>929</v>
      </c>
      <c r="R200" s="34">
        <f t="shared" si="17"/>
        <v>79894</v>
      </c>
      <c r="S200" s="34">
        <f t="shared" si="29"/>
        <v>85486.58</v>
      </c>
      <c r="T200" s="34">
        <f t="shared" si="29"/>
        <v>91470.640600000013</v>
      </c>
      <c r="U200" s="38" t="s">
        <v>32645</v>
      </c>
      <c r="V200" s="38" t="s">
        <v>39020</v>
      </c>
      <c r="W200" s="102" t="s">
        <v>9568</v>
      </c>
      <c r="X200" s="39">
        <v>0</v>
      </c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18"/>
      <c r="BE200" s="18"/>
      <c r="BF200" s="18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18"/>
      <c r="BY200" s="18"/>
      <c r="BZ200" s="18"/>
      <c r="CA200" s="18"/>
      <c r="CB200" s="18"/>
      <c r="CC200" s="18"/>
      <c r="CD200" s="18"/>
      <c r="CE200" s="18"/>
      <c r="CF200" s="18"/>
    </row>
    <row r="201" spans="1:84" ht="36">
      <c r="A201" s="32">
        <v>190</v>
      </c>
      <c r="B201" s="60" t="s">
        <v>35818</v>
      </c>
      <c r="C201" s="31">
        <v>256</v>
      </c>
      <c r="D201" s="31" t="s">
        <v>3055</v>
      </c>
      <c r="E201" s="96" t="s">
        <v>3053</v>
      </c>
      <c r="F201" s="38" t="str">
        <f t="shared" si="30"/>
        <v>131 Приобретение продуктов питания</v>
      </c>
      <c r="G201" s="38" t="str">
        <f t="shared" si="30"/>
        <v>1 Бюджет</v>
      </c>
      <c r="H201" s="36" t="str">
        <f t="shared" si="30"/>
        <v>10.12.20</v>
      </c>
      <c r="I201" s="33" t="str">
        <f t="shared" si="30"/>
        <v>құс еті</v>
      </c>
      <c r="J201" s="33" t="str">
        <f t="shared" si="30"/>
        <v>Мясо птицы</v>
      </c>
      <c r="K201" s="33" t="s">
        <v>39023</v>
      </c>
      <c r="L201" s="33" t="s">
        <v>39023</v>
      </c>
      <c r="M201" s="38" t="str">
        <f>M120</f>
        <v>05 Запрос ценовых предложений посредством электронных закупок</v>
      </c>
      <c r="N201" s="98" t="s">
        <v>34005</v>
      </c>
      <c r="O201" s="38" t="str">
        <f t="shared" si="28"/>
        <v>166 Килограмм</v>
      </c>
      <c r="P201" s="34">
        <v>30</v>
      </c>
      <c r="Q201" s="34">
        <v>509</v>
      </c>
      <c r="R201" s="34">
        <f t="shared" si="17"/>
        <v>15270</v>
      </c>
      <c r="S201" s="34">
        <f t="shared" si="29"/>
        <v>16338.900000000001</v>
      </c>
      <c r="T201" s="34">
        <f t="shared" si="29"/>
        <v>17482.623000000003</v>
      </c>
      <c r="U201" s="38" t="s">
        <v>32645</v>
      </c>
      <c r="V201" s="38" t="s">
        <v>39020</v>
      </c>
      <c r="W201" s="102" t="s">
        <v>9568</v>
      </c>
      <c r="X201" s="39">
        <v>0</v>
      </c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18"/>
      <c r="BE201" s="18"/>
      <c r="BF201" s="18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18"/>
      <c r="BY201" s="18"/>
      <c r="BZ201" s="18"/>
      <c r="CA201" s="18"/>
      <c r="CB201" s="18"/>
      <c r="CC201" s="18"/>
      <c r="CD201" s="18"/>
      <c r="CE201" s="18"/>
      <c r="CF201" s="18"/>
    </row>
    <row r="202" spans="1:84" ht="36">
      <c r="A202" s="32">
        <v>191</v>
      </c>
      <c r="B202" s="60" t="s">
        <v>35818</v>
      </c>
      <c r="C202" s="31">
        <v>256</v>
      </c>
      <c r="D202" s="31" t="s">
        <v>3055</v>
      </c>
      <c r="E202" s="96" t="s">
        <v>3053</v>
      </c>
      <c r="F202" s="38" t="str">
        <f t="shared" si="30"/>
        <v>131 Приобретение продуктов питания</v>
      </c>
      <c r="G202" s="38" t="str">
        <f t="shared" si="30"/>
        <v>1 Бюджет</v>
      </c>
      <c r="H202" s="36" t="str">
        <f t="shared" si="30"/>
        <v>10.13.14</v>
      </c>
      <c r="I202" s="33" t="str">
        <f t="shared" si="30"/>
        <v>шұжық</v>
      </c>
      <c r="J202" s="33" t="str">
        <f t="shared" si="30"/>
        <v xml:space="preserve">Колбаса </v>
      </c>
      <c r="K202" s="33" t="str">
        <f>K121</f>
        <v>сүрленген</v>
      </c>
      <c r="L202" s="33" t="str">
        <f>L121</f>
        <v>копченая</v>
      </c>
      <c r="M202" s="38" t="str">
        <f>M121</f>
        <v>05 Запрос ценовых предложений посредством электронных закупок</v>
      </c>
      <c r="N202" s="98" t="s">
        <v>34005</v>
      </c>
      <c r="O202" s="38" t="str">
        <f t="shared" si="28"/>
        <v>166 Килограмм</v>
      </c>
      <c r="P202" s="34">
        <v>13</v>
      </c>
      <c r="Q202" s="34">
        <v>713</v>
      </c>
      <c r="R202" s="34">
        <f t="shared" si="17"/>
        <v>9269</v>
      </c>
      <c r="S202" s="34">
        <f t="shared" si="29"/>
        <v>9917.83</v>
      </c>
      <c r="T202" s="34">
        <f t="shared" si="29"/>
        <v>10612.078100000001</v>
      </c>
      <c r="U202" s="38" t="s">
        <v>32645</v>
      </c>
      <c r="V202" s="38" t="s">
        <v>39020</v>
      </c>
      <c r="W202" s="102" t="s">
        <v>9568</v>
      </c>
      <c r="X202" s="39">
        <v>0</v>
      </c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18"/>
      <c r="BY202" s="18"/>
      <c r="BZ202" s="18"/>
      <c r="CA202" s="18"/>
      <c r="CB202" s="18"/>
      <c r="CC202" s="18"/>
      <c r="CD202" s="18"/>
      <c r="CE202" s="18"/>
      <c r="CF202" s="18"/>
    </row>
    <row r="203" spans="1:84" ht="36">
      <c r="A203" s="32">
        <v>192</v>
      </c>
      <c r="B203" s="60" t="s">
        <v>35818</v>
      </c>
      <c r="C203" s="31">
        <v>256</v>
      </c>
      <c r="D203" s="31" t="s">
        <v>3055</v>
      </c>
      <c r="E203" s="96" t="s">
        <v>3053</v>
      </c>
      <c r="F203" s="38" t="str">
        <f t="shared" si="30"/>
        <v>131 Приобретение продуктов питания</v>
      </c>
      <c r="G203" s="38" t="str">
        <f t="shared" si="30"/>
        <v>1 Бюджет</v>
      </c>
      <c r="H203" s="36" t="str">
        <f t="shared" si="30"/>
        <v>10.32.11</v>
      </c>
      <c r="I203" s="41" t="str">
        <f t="shared" si="30"/>
        <v>көкөніс шырыны</v>
      </c>
      <c r="J203" s="41" t="str">
        <f t="shared" si="30"/>
        <v xml:space="preserve">Сок овощной </v>
      </c>
      <c r="K203" s="41" t="str">
        <f>K122</f>
        <v>томаттан</v>
      </c>
      <c r="L203" s="41" t="str">
        <f>L122</f>
        <v>томатный</v>
      </c>
      <c r="M203" s="38" t="str">
        <f>M122</f>
        <v>05 Запрос ценовых предложений посредством электронных закупок</v>
      </c>
      <c r="N203" s="98" t="s">
        <v>34005</v>
      </c>
      <c r="O203" s="38" t="str">
        <f t="shared" si="28"/>
        <v>112 Литр (куб. дм.)</v>
      </c>
      <c r="P203" s="34">
        <v>1174</v>
      </c>
      <c r="Q203" s="34">
        <v>99</v>
      </c>
      <c r="R203" s="34">
        <f t="shared" si="17"/>
        <v>116226</v>
      </c>
      <c r="S203" s="34">
        <f t="shared" si="29"/>
        <v>124361.82</v>
      </c>
      <c r="T203" s="34">
        <f t="shared" si="29"/>
        <v>133067.14740000002</v>
      </c>
      <c r="U203" s="38" t="s">
        <v>32645</v>
      </c>
      <c r="V203" s="38" t="s">
        <v>39017</v>
      </c>
      <c r="W203" s="102" t="s">
        <v>9568</v>
      </c>
      <c r="X203" s="39">
        <v>0</v>
      </c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18"/>
      <c r="BE203" s="18"/>
      <c r="BF203" s="18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18"/>
      <c r="BY203" s="18"/>
      <c r="BZ203" s="18"/>
      <c r="CA203" s="18"/>
      <c r="CB203" s="18"/>
      <c r="CC203" s="18"/>
      <c r="CD203" s="18"/>
      <c r="CE203" s="18"/>
      <c r="CF203" s="18"/>
    </row>
    <row r="204" spans="1:84" ht="36">
      <c r="A204" s="32">
        <v>193</v>
      </c>
      <c r="B204" s="60" t="s">
        <v>35818</v>
      </c>
      <c r="C204" s="31">
        <v>256</v>
      </c>
      <c r="D204" s="31" t="s">
        <v>3055</v>
      </c>
      <c r="E204" s="96" t="s">
        <v>3053</v>
      </c>
      <c r="F204" s="38" t="str">
        <f>F123</f>
        <v>131 Приобретение продуктов питания</v>
      </c>
      <c r="G204" s="38" t="str">
        <f>G123</f>
        <v>1 Бюджет</v>
      </c>
      <c r="H204" s="36" t="s">
        <v>38593</v>
      </c>
      <c r="I204" s="41" t="s">
        <v>39830</v>
      </c>
      <c r="J204" s="41" t="s">
        <v>38969</v>
      </c>
      <c r="K204" s="41" t="s">
        <v>39840</v>
      </c>
      <c r="L204" s="41" t="s">
        <v>38970</v>
      </c>
      <c r="M204" s="38" t="str">
        <f>M123</f>
        <v>05 Запрос ценовых предложений посредством электронных закупок</v>
      </c>
      <c r="N204" s="98" t="s">
        <v>34005</v>
      </c>
      <c r="O204" s="38" t="str">
        <f t="shared" si="28"/>
        <v>166 Килограмм</v>
      </c>
      <c r="P204" s="34">
        <v>293</v>
      </c>
      <c r="Q204" s="34">
        <v>114</v>
      </c>
      <c r="R204" s="34">
        <f>P204*Q204</f>
        <v>33402</v>
      </c>
      <c r="S204" s="34">
        <f>R204*1.07</f>
        <v>35740.14</v>
      </c>
      <c r="T204" s="34">
        <f>S204*1.07</f>
        <v>38241.949800000002</v>
      </c>
      <c r="U204" s="38" t="s">
        <v>32642</v>
      </c>
      <c r="V204" s="38" t="s">
        <v>39045</v>
      </c>
      <c r="W204" s="102" t="s">
        <v>9568</v>
      </c>
      <c r="X204" s="39">
        <v>0</v>
      </c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18"/>
      <c r="BE204" s="18"/>
      <c r="BF204" s="18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18"/>
      <c r="BY204" s="18"/>
      <c r="BZ204" s="18"/>
      <c r="CA204" s="18"/>
      <c r="CB204" s="18"/>
      <c r="CC204" s="18"/>
      <c r="CD204" s="18"/>
      <c r="CE204" s="18"/>
      <c r="CF204" s="18"/>
    </row>
    <row r="205" spans="1:84" ht="36">
      <c r="A205" s="32">
        <v>194</v>
      </c>
      <c r="B205" s="60" t="s">
        <v>35818</v>
      </c>
      <c r="C205" s="31">
        <v>256</v>
      </c>
      <c r="D205" s="31" t="s">
        <v>3055</v>
      </c>
      <c r="E205" s="96" t="s">
        <v>3053</v>
      </c>
      <c r="F205" s="38" t="str">
        <f t="shared" ref="F205:M207" si="31">F123</f>
        <v>131 Приобретение продуктов питания</v>
      </c>
      <c r="G205" s="38" t="str">
        <f t="shared" si="31"/>
        <v>1 Бюджет</v>
      </c>
      <c r="H205" s="36" t="str">
        <f t="shared" si="31"/>
        <v>10.20.14</v>
      </c>
      <c r="I205" s="38" t="str">
        <f t="shared" si="31"/>
        <v>балық</v>
      </c>
      <c r="J205" s="38" t="str">
        <f t="shared" si="31"/>
        <v xml:space="preserve">Рыба </v>
      </c>
      <c r="K205" s="38" t="str">
        <f t="shared" si="31"/>
        <v>минтай қара еті, қатырылған</v>
      </c>
      <c r="L205" s="38" t="str">
        <f t="shared" si="31"/>
        <v>филе минтая,мороженое</v>
      </c>
      <c r="M205" s="38" t="str">
        <f t="shared" si="31"/>
        <v>05 Запрос ценовых предложений посредством электронных закупок</v>
      </c>
      <c r="N205" s="98" t="s">
        <v>34005</v>
      </c>
      <c r="O205" s="38" t="str">
        <f>O123</f>
        <v>166 Килограмм</v>
      </c>
      <c r="P205" s="34">
        <v>69</v>
      </c>
      <c r="Q205" s="34">
        <v>370</v>
      </c>
      <c r="R205" s="34">
        <f t="shared" si="17"/>
        <v>25530</v>
      </c>
      <c r="S205" s="34">
        <f t="shared" si="29"/>
        <v>27317.100000000002</v>
      </c>
      <c r="T205" s="34">
        <f t="shared" si="29"/>
        <v>29229.297000000002</v>
      </c>
      <c r="U205" s="38" t="s">
        <v>32645</v>
      </c>
      <c r="V205" s="38" t="s">
        <v>39020</v>
      </c>
      <c r="W205" s="102" t="s">
        <v>9568</v>
      </c>
      <c r="X205" s="39">
        <v>0</v>
      </c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8"/>
      <c r="AW205" s="18"/>
      <c r="AX205" s="18"/>
      <c r="AY205" s="18"/>
      <c r="AZ205" s="18"/>
      <c r="BA205" s="18"/>
      <c r="BB205" s="18"/>
      <c r="BC205" s="18"/>
      <c r="BD205" s="18"/>
      <c r="BE205" s="18"/>
      <c r="BF205" s="18"/>
      <c r="BG205" s="18"/>
      <c r="BH205" s="18"/>
      <c r="BI205" s="18"/>
      <c r="BJ205" s="18"/>
      <c r="BK205" s="18"/>
      <c r="BL205" s="18"/>
      <c r="BM205" s="18"/>
      <c r="BN205" s="18"/>
      <c r="BO205" s="18"/>
      <c r="BP205" s="18"/>
      <c r="BQ205" s="18"/>
      <c r="BR205" s="18"/>
      <c r="BS205" s="18"/>
      <c r="BT205" s="18"/>
      <c r="BU205" s="18"/>
      <c r="BV205" s="18"/>
      <c r="BW205" s="18"/>
      <c r="BX205" s="18"/>
      <c r="BY205" s="18"/>
      <c r="BZ205" s="18"/>
      <c r="CA205" s="18"/>
      <c r="CB205" s="18"/>
      <c r="CC205" s="18"/>
      <c r="CD205" s="18"/>
      <c r="CE205" s="18"/>
      <c r="CF205" s="18"/>
    </row>
    <row r="206" spans="1:84" ht="36">
      <c r="A206" s="32">
        <v>195</v>
      </c>
      <c r="B206" s="60" t="s">
        <v>35818</v>
      </c>
      <c r="C206" s="31">
        <v>256</v>
      </c>
      <c r="D206" s="31" t="s">
        <v>3055</v>
      </c>
      <c r="E206" s="96" t="s">
        <v>3053</v>
      </c>
      <c r="F206" s="38" t="str">
        <f t="shared" si="31"/>
        <v>131 Приобретение продуктов питания</v>
      </c>
      <c r="G206" s="38" t="str">
        <f t="shared" si="31"/>
        <v>1 Бюджет</v>
      </c>
      <c r="H206" s="36" t="str">
        <f t="shared" si="31"/>
        <v>10.20.23</v>
      </c>
      <c r="I206" s="33" t="str">
        <f t="shared" si="31"/>
        <v>Сельдь</v>
      </c>
      <c r="J206" s="33" t="str">
        <f t="shared" si="31"/>
        <v>Сельдь</v>
      </c>
      <c r="K206" s="33" t="str">
        <f t="shared" si="31"/>
        <v>тұзды</v>
      </c>
      <c r="L206" s="33" t="str">
        <f t="shared" si="31"/>
        <v>соленая</v>
      </c>
      <c r="M206" s="38" t="str">
        <f t="shared" si="31"/>
        <v>05 Запрос ценовых предложений посредством электронных закупок</v>
      </c>
      <c r="N206" s="98" t="s">
        <v>34005</v>
      </c>
      <c r="O206" s="38" t="str">
        <f>O124</f>
        <v>166 Килограмм</v>
      </c>
      <c r="P206" s="34">
        <v>6</v>
      </c>
      <c r="Q206" s="34">
        <v>387</v>
      </c>
      <c r="R206" s="34">
        <f t="shared" si="17"/>
        <v>2322</v>
      </c>
      <c r="S206" s="34">
        <f t="shared" si="29"/>
        <v>2484.54</v>
      </c>
      <c r="T206" s="34">
        <f t="shared" si="29"/>
        <v>2658.4578000000001</v>
      </c>
      <c r="U206" s="38" t="s">
        <v>32645</v>
      </c>
      <c r="V206" s="38" t="s">
        <v>39020</v>
      </c>
      <c r="W206" s="102" t="s">
        <v>9568</v>
      </c>
      <c r="X206" s="39">
        <v>0</v>
      </c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  <c r="BO206" s="18"/>
      <c r="BP206" s="18"/>
      <c r="BQ206" s="18"/>
      <c r="BR206" s="18"/>
      <c r="BS206" s="18"/>
      <c r="BT206" s="18"/>
      <c r="BU206" s="18"/>
      <c r="BV206" s="18"/>
      <c r="BW206" s="18"/>
      <c r="BX206" s="18"/>
      <c r="BY206" s="18"/>
      <c r="BZ206" s="18"/>
      <c r="CA206" s="18"/>
      <c r="CB206" s="18"/>
      <c r="CC206" s="18"/>
      <c r="CD206" s="18"/>
      <c r="CE206" s="18"/>
      <c r="CF206" s="18"/>
    </row>
    <row r="207" spans="1:84" ht="36">
      <c r="A207" s="32">
        <v>196</v>
      </c>
      <c r="B207" s="60" t="s">
        <v>35818</v>
      </c>
      <c r="C207" s="31">
        <v>256</v>
      </c>
      <c r="D207" s="31" t="s">
        <v>3055</v>
      </c>
      <c r="E207" s="96" t="s">
        <v>3053</v>
      </c>
      <c r="F207" s="38" t="str">
        <f t="shared" si="31"/>
        <v>131 Приобретение продуктов питания</v>
      </c>
      <c r="G207" s="38" t="str">
        <f t="shared" si="31"/>
        <v>1 Бюджет</v>
      </c>
      <c r="H207" s="36" t="str">
        <f t="shared" si="31"/>
        <v>10.81.12</v>
      </c>
      <c r="I207" s="33" t="str">
        <f t="shared" si="31"/>
        <v>қант</v>
      </c>
      <c r="J207" s="33" t="str">
        <f t="shared" si="31"/>
        <v>Сахар</v>
      </c>
      <c r="K207" s="33" t="str">
        <f t="shared" si="31"/>
        <v>құмды,рафинирілген</v>
      </c>
      <c r="L207" s="33" t="str">
        <f t="shared" si="31"/>
        <v>песок,рафинированный</v>
      </c>
      <c r="M207" s="38" t="str">
        <f t="shared" si="31"/>
        <v>05 Запрос ценовых предложений посредством электронных закупок</v>
      </c>
      <c r="N207" s="98" t="s">
        <v>34005</v>
      </c>
      <c r="O207" s="38" t="str">
        <f>O125</f>
        <v>166 Килограмм</v>
      </c>
      <c r="P207" s="34">
        <v>410</v>
      </c>
      <c r="Q207" s="34">
        <v>165</v>
      </c>
      <c r="R207" s="34">
        <f t="shared" si="17"/>
        <v>67650</v>
      </c>
      <c r="S207" s="34">
        <f t="shared" si="29"/>
        <v>72385.5</v>
      </c>
      <c r="T207" s="34">
        <f t="shared" si="29"/>
        <v>77452.485000000001</v>
      </c>
      <c r="U207" s="38" t="s">
        <v>32645</v>
      </c>
      <c r="V207" s="38" t="s">
        <v>39017</v>
      </c>
      <c r="W207" s="102" t="s">
        <v>9568</v>
      </c>
      <c r="X207" s="39">
        <v>0</v>
      </c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8"/>
      <c r="BI207" s="18"/>
      <c r="BJ207" s="18"/>
      <c r="BK207" s="18"/>
      <c r="BL207" s="18"/>
      <c r="BM207" s="18"/>
      <c r="BN207" s="18"/>
      <c r="BO207" s="18"/>
      <c r="BP207" s="18"/>
      <c r="BQ207" s="18"/>
      <c r="BR207" s="18"/>
      <c r="BS207" s="18"/>
      <c r="BT207" s="18"/>
      <c r="BU207" s="18"/>
      <c r="BV207" s="18"/>
      <c r="BW207" s="18"/>
      <c r="BX207" s="18"/>
      <c r="BY207" s="18"/>
      <c r="BZ207" s="18"/>
      <c r="CA207" s="18"/>
      <c r="CB207" s="18"/>
      <c r="CC207" s="18"/>
      <c r="CD207" s="18"/>
      <c r="CE207" s="18"/>
      <c r="CF207" s="18"/>
    </row>
    <row r="208" spans="1:84" ht="36">
      <c r="A208" s="32">
        <v>197</v>
      </c>
      <c r="B208" s="60" t="s">
        <v>35818</v>
      </c>
      <c r="C208" s="31">
        <v>256</v>
      </c>
      <c r="D208" s="31" t="s">
        <v>3055</v>
      </c>
      <c r="E208" s="96" t="s">
        <v>3053</v>
      </c>
      <c r="F208" s="38" t="str">
        <f>F126</f>
        <v>131 Приобретение продуктов питания</v>
      </c>
      <c r="G208" s="38" t="str">
        <f>G126</f>
        <v>1 Бюджет</v>
      </c>
      <c r="H208" s="36" t="s">
        <v>33223</v>
      </c>
      <c r="I208" s="33" t="s">
        <v>39899</v>
      </c>
      <c r="J208" s="33" t="s">
        <v>38933</v>
      </c>
      <c r="K208" s="33" t="s">
        <v>39900</v>
      </c>
      <c r="L208" s="33" t="s">
        <v>38972</v>
      </c>
      <c r="M208" s="38" t="str">
        <f>M126</f>
        <v>05 Запрос ценовых предложений посредством электронных закупок</v>
      </c>
      <c r="N208" s="98" t="s">
        <v>34005</v>
      </c>
      <c r="O208" s="38" t="str">
        <f>O126</f>
        <v>166 Килограмм</v>
      </c>
      <c r="P208" s="34">
        <v>100</v>
      </c>
      <c r="Q208" s="34">
        <v>162</v>
      </c>
      <c r="R208" s="34">
        <f>P208*Q208</f>
        <v>16200</v>
      </c>
      <c r="S208" s="34">
        <f>R208*1.07</f>
        <v>17334</v>
      </c>
      <c r="T208" s="34">
        <f>S208*1.07</f>
        <v>18547.38</v>
      </c>
      <c r="U208" s="38" t="s">
        <v>32642</v>
      </c>
      <c r="V208" s="38" t="s">
        <v>39045</v>
      </c>
      <c r="W208" s="102" t="s">
        <v>9568</v>
      </c>
      <c r="X208" s="39">
        <v>0</v>
      </c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8"/>
      <c r="AW208" s="18"/>
      <c r="AX208" s="18"/>
      <c r="AY208" s="18"/>
      <c r="AZ208" s="18"/>
      <c r="BA208" s="18"/>
      <c r="BB208" s="18"/>
      <c r="BC208" s="18"/>
      <c r="BD208" s="18"/>
      <c r="BE208" s="18"/>
      <c r="BF208" s="18"/>
      <c r="BG208" s="18"/>
      <c r="BH208" s="18"/>
      <c r="BI208" s="18"/>
      <c r="BJ208" s="18"/>
      <c r="BK208" s="18"/>
      <c r="BL208" s="18"/>
      <c r="BM208" s="18"/>
      <c r="BN208" s="18"/>
      <c r="BO208" s="18"/>
      <c r="BP208" s="18"/>
      <c r="BQ208" s="18"/>
      <c r="BR208" s="18"/>
      <c r="BS208" s="18"/>
      <c r="BT208" s="18"/>
      <c r="BU208" s="18"/>
      <c r="BV208" s="18"/>
      <c r="BW208" s="18"/>
      <c r="BX208" s="18"/>
      <c r="BY208" s="18"/>
      <c r="BZ208" s="18"/>
      <c r="CA208" s="18"/>
      <c r="CB208" s="18"/>
      <c r="CC208" s="18"/>
      <c r="CD208" s="18"/>
      <c r="CE208" s="18"/>
      <c r="CF208" s="18"/>
    </row>
    <row r="209" spans="1:84" ht="31.5" customHeight="1">
      <c r="A209" s="32">
        <v>198</v>
      </c>
      <c r="B209" s="60" t="s">
        <v>35818</v>
      </c>
      <c r="C209" s="31">
        <v>256</v>
      </c>
      <c r="D209" s="31" t="s">
        <v>3055</v>
      </c>
      <c r="E209" s="96" t="s">
        <v>3053</v>
      </c>
      <c r="F209" s="38" t="str">
        <f t="shared" ref="F209:M209" si="32">F126</f>
        <v>131 Приобретение продуктов питания</v>
      </c>
      <c r="G209" s="38" t="str">
        <f t="shared" si="32"/>
        <v>1 Бюджет</v>
      </c>
      <c r="H209" s="36" t="str">
        <f t="shared" si="32"/>
        <v>10.51.56</v>
      </c>
      <c r="I209" s="33" t="str">
        <f t="shared" si="32"/>
        <v>қаймақ</v>
      </c>
      <c r="J209" s="33" t="str">
        <f t="shared" si="32"/>
        <v xml:space="preserve">Сметана </v>
      </c>
      <c r="K209" s="33" t="str">
        <f t="shared" si="32"/>
        <v>майл.20%</v>
      </c>
      <c r="L209" s="33" t="str">
        <f t="shared" si="32"/>
        <v>жир.20%</v>
      </c>
      <c r="M209" s="38" t="str">
        <f t="shared" si="32"/>
        <v>05 Запрос ценовых предложений посредством электронных закупок</v>
      </c>
      <c r="N209" s="98" t="s">
        <v>34005</v>
      </c>
      <c r="O209" s="38" t="str">
        <f>O126</f>
        <v>166 Килограмм</v>
      </c>
      <c r="P209" s="34">
        <v>14</v>
      </c>
      <c r="Q209" s="34">
        <v>360</v>
      </c>
      <c r="R209" s="34">
        <f t="shared" si="17"/>
        <v>5040</v>
      </c>
      <c r="S209" s="34">
        <f t="shared" si="29"/>
        <v>5392.8</v>
      </c>
      <c r="T209" s="34">
        <f t="shared" si="29"/>
        <v>5770.2960000000003</v>
      </c>
      <c r="U209" s="38" t="s">
        <v>32645</v>
      </c>
      <c r="V209" s="38" t="s">
        <v>39020</v>
      </c>
      <c r="W209" s="102" t="s">
        <v>9568</v>
      </c>
      <c r="X209" s="39">
        <v>0</v>
      </c>
    </row>
    <row r="210" spans="1:84" ht="48">
      <c r="A210" s="32">
        <v>199</v>
      </c>
      <c r="B210" s="60" t="s">
        <v>35818</v>
      </c>
      <c r="C210" s="31">
        <v>256</v>
      </c>
      <c r="D210" s="31" t="s">
        <v>3055</v>
      </c>
      <c r="E210" s="96" t="s">
        <v>3053</v>
      </c>
      <c r="F210" s="38" t="str">
        <f>F127</f>
        <v>131 Приобретение продуктов питания</v>
      </c>
      <c r="G210" s="38" t="str">
        <f>G127</f>
        <v>1 Бюджет</v>
      </c>
      <c r="H210" s="36" t="str">
        <f>H127</f>
        <v>10.32.19</v>
      </c>
      <c r="I210" s="33" t="str">
        <f>I127</f>
        <v>жеміс шырыны</v>
      </c>
      <c r="J210" s="33" t="str">
        <f>J127</f>
        <v>Сок фруктовый</v>
      </c>
      <c r="K210" s="33" t="s">
        <v>39027</v>
      </c>
      <c r="L210" s="33" t="s">
        <v>39027</v>
      </c>
      <c r="M210" s="38" t="str">
        <f>M127</f>
        <v>05 Запрос ценовых предложений посредством электронных закупок</v>
      </c>
      <c r="N210" s="98" t="s">
        <v>34005</v>
      </c>
      <c r="O210" s="38" t="str">
        <f>O127</f>
        <v>112 Литр (куб. дм.)</v>
      </c>
      <c r="P210" s="34">
        <v>1454</v>
      </c>
      <c r="Q210" s="34">
        <v>100</v>
      </c>
      <c r="R210" s="34">
        <f t="shared" si="17"/>
        <v>145400</v>
      </c>
      <c r="S210" s="34">
        <f t="shared" si="29"/>
        <v>155578</v>
      </c>
      <c r="T210" s="34">
        <f t="shared" si="29"/>
        <v>166468.46000000002</v>
      </c>
      <c r="U210" s="38" t="s">
        <v>32645</v>
      </c>
      <c r="V210" s="38" t="s">
        <v>39017</v>
      </c>
      <c r="W210" s="102" t="s">
        <v>9568</v>
      </c>
      <c r="X210" s="39">
        <v>0</v>
      </c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8"/>
      <c r="BI210" s="18"/>
      <c r="BJ210" s="18"/>
      <c r="BK210" s="18"/>
      <c r="BL210" s="18"/>
      <c r="BM210" s="18"/>
      <c r="BN210" s="18"/>
      <c r="BO210" s="18"/>
      <c r="BP210" s="18"/>
      <c r="BQ210" s="18"/>
      <c r="BR210" s="18"/>
      <c r="BS210" s="18"/>
      <c r="BT210" s="18"/>
      <c r="BU210" s="18"/>
      <c r="BV210" s="18"/>
      <c r="BW210" s="18"/>
      <c r="BX210" s="18"/>
      <c r="BY210" s="18"/>
      <c r="BZ210" s="18"/>
      <c r="CA210" s="18"/>
      <c r="CB210" s="18"/>
      <c r="CC210" s="18"/>
      <c r="CD210" s="18"/>
      <c r="CE210" s="18"/>
      <c r="CF210" s="18"/>
    </row>
    <row r="211" spans="1:84" ht="48">
      <c r="A211" s="32">
        <v>200</v>
      </c>
      <c r="B211" s="60" t="s">
        <v>35818</v>
      </c>
      <c r="C211" s="31">
        <v>256</v>
      </c>
      <c r="D211" s="31" t="s">
        <v>3055</v>
      </c>
      <c r="E211" s="96" t="s">
        <v>3053</v>
      </c>
      <c r="F211" s="38" t="str">
        <f>F128</f>
        <v>131 Приобретение продуктов питания</v>
      </c>
      <c r="G211" s="38" t="str">
        <f>G128</f>
        <v>1 Бюджет</v>
      </c>
      <c r="H211" s="36" t="s">
        <v>38604</v>
      </c>
      <c r="I211" s="33" t="s">
        <v>39905</v>
      </c>
      <c r="J211" s="33" t="s">
        <v>38975</v>
      </c>
      <c r="K211" s="33" t="s">
        <v>39027</v>
      </c>
      <c r="L211" s="33" t="s">
        <v>39027</v>
      </c>
      <c r="M211" s="38" t="str">
        <f>M128</f>
        <v>05 Запрос ценовых предложений посредством электронных закупок</v>
      </c>
      <c r="N211" s="98" t="s">
        <v>34005</v>
      </c>
      <c r="O211" s="38" t="str">
        <f>O128</f>
        <v>166 Килограмм</v>
      </c>
      <c r="P211" s="34">
        <v>396</v>
      </c>
      <c r="Q211" s="34">
        <v>102</v>
      </c>
      <c r="R211" s="34">
        <f>P211*Q211</f>
        <v>40392</v>
      </c>
      <c r="S211" s="34">
        <f>R211*1.07</f>
        <v>43219.44</v>
      </c>
      <c r="T211" s="34">
        <f>S211*1.07</f>
        <v>46244.800800000005</v>
      </c>
      <c r="U211" s="38" t="s">
        <v>32642</v>
      </c>
      <c r="V211" s="38" t="s">
        <v>39045</v>
      </c>
      <c r="W211" s="102" t="s">
        <v>9568</v>
      </c>
      <c r="X211" s="39">
        <v>0</v>
      </c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</row>
    <row r="212" spans="1:84" ht="36">
      <c r="A212" s="32">
        <v>201</v>
      </c>
      <c r="B212" s="60" t="s">
        <v>35818</v>
      </c>
      <c r="C212" s="31">
        <v>256</v>
      </c>
      <c r="D212" s="31" t="s">
        <v>3055</v>
      </c>
      <c r="E212" s="96" t="s">
        <v>3053</v>
      </c>
      <c r="F212" s="38" t="str">
        <f t="shared" ref="F212:M212" si="33">F128</f>
        <v>131 Приобретение продуктов питания</v>
      </c>
      <c r="G212" s="38" t="str">
        <f t="shared" si="33"/>
        <v>1 Бюджет</v>
      </c>
      <c r="H212" s="36" t="str">
        <f t="shared" si="33"/>
        <v>10.84.30</v>
      </c>
      <c r="I212" s="33" t="str">
        <f t="shared" si="33"/>
        <v>тұз</v>
      </c>
      <c r="J212" s="33" t="str">
        <f t="shared" si="33"/>
        <v>Соль</v>
      </c>
      <c r="K212" s="33" t="str">
        <f t="shared" si="33"/>
        <v>ас ,йодталған</v>
      </c>
      <c r="L212" s="33" t="str">
        <f t="shared" si="33"/>
        <v>пищевая ,йодированная</v>
      </c>
      <c r="M212" s="38" t="str">
        <f t="shared" si="33"/>
        <v>05 Запрос ценовых предложений посредством электронных закупок</v>
      </c>
      <c r="N212" s="98" t="s">
        <v>34005</v>
      </c>
      <c r="O212" s="38" t="str">
        <f>O128</f>
        <v>166 Килограмм</v>
      </c>
      <c r="P212" s="34">
        <v>50</v>
      </c>
      <c r="Q212" s="34">
        <v>27</v>
      </c>
      <c r="R212" s="34">
        <f t="shared" si="17"/>
        <v>1350</v>
      </c>
      <c r="S212" s="34">
        <f t="shared" si="29"/>
        <v>1444.5</v>
      </c>
      <c r="T212" s="34">
        <f t="shared" si="29"/>
        <v>1545.615</v>
      </c>
      <c r="U212" s="38" t="s">
        <v>32645</v>
      </c>
      <c r="V212" s="38" t="s">
        <v>39017</v>
      </c>
      <c r="W212" s="102" t="s">
        <v>9568</v>
      </c>
      <c r="X212" s="39">
        <v>0</v>
      </c>
    </row>
    <row r="213" spans="1:84" ht="36">
      <c r="A213" s="32">
        <v>202</v>
      </c>
      <c r="B213" s="60" t="s">
        <v>35818</v>
      </c>
      <c r="C213" s="31">
        <v>256</v>
      </c>
      <c r="D213" s="31" t="s">
        <v>3055</v>
      </c>
      <c r="E213" s="96" t="s">
        <v>3053</v>
      </c>
      <c r="F213" s="38" t="str">
        <f>F129</f>
        <v>131 Приобретение продуктов питания</v>
      </c>
      <c r="G213" s="38" t="str">
        <f>G129</f>
        <v>1 Бюджет</v>
      </c>
      <c r="H213" s="36" t="s">
        <v>34979</v>
      </c>
      <c r="I213" s="33" t="s">
        <v>39907</v>
      </c>
      <c r="J213" s="33" t="s">
        <v>38934</v>
      </c>
      <c r="K213" s="33" t="s">
        <v>39908</v>
      </c>
      <c r="L213" s="33" t="s">
        <v>38977</v>
      </c>
      <c r="M213" s="38" t="str">
        <f>M129</f>
        <v>05 Запрос ценовых предложений посредством электронных закупок</v>
      </c>
      <c r="N213" s="98" t="s">
        <v>34005</v>
      </c>
      <c r="O213" s="38" t="str">
        <f>O129</f>
        <v>166 Килограмм</v>
      </c>
      <c r="P213" s="34">
        <v>15</v>
      </c>
      <c r="Q213" s="34">
        <v>29</v>
      </c>
      <c r="R213" s="34">
        <f>P213*Q213</f>
        <v>435</v>
      </c>
      <c r="S213" s="34">
        <f>R213*1.07</f>
        <v>465.45000000000005</v>
      </c>
      <c r="T213" s="34">
        <f>S213*1.07</f>
        <v>498.03150000000005</v>
      </c>
      <c r="U213" s="38" t="s">
        <v>32645</v>
      </c>
      <c r="V213" s="38" t="s">
        <v>39017</v>
      </c>
      <c r="W213" s="102" t="s">
        <v>9568</v>
      </c>
      <c r="X213" s="39">
        <v>0</v>
      </c>
    </row>
    <row r="214" spans="1:84" ht="35.25" customHeight="1">
      <c r="A214" s="32">
        <v>203</v>
      </c>
      <c r="B214" s="60" t="s">
        <v>35818</v>
      </c>
      <c r="C214" s="31">
        <v>256</v>
      </c>
      <c r="D214" s="31" t="s">
        <v>3055</v>
      </c>
      <c r="E214" s="96" t="s">
        <v>3053</v>
      </c>
      <c r="F214" s="38" t="str">
        <f t="shared" ref="F214:M217" si="34">F129</f>
        <v>131 Приобретение продуктов питания</v>
      </c>
      <c r="G214" s="38" t="str">
        <f t="shared" si="34"/>
        <v>1 Бюджет</v>
      </c>
      <c r="H214" s="38" t="str">
        <f t="shared" si="34"/>
        <v>10.51.40</v>
      </c>
      <c r="I214" s="38" t="str">
        <f t="shared" si="34"/>
        <v xml:space="preserve">Сыр </v>
      </c>
      <c r="J214" s="38" t="str">
        <f t="shared" si="34"/>
        <v xml:space="preserve">Сыр </v>
      </c>
      <c r="K214" s="38" t="str">
        <f t="shared" si="34"/>
        <v>сычужды, қатты</v>
      </c>
      <c r="L214" s="38" t="str">
        <f t="shared" si="34"/>
        <v>сычужный,твердый</v>
      </c>
      <c r="M214" s="38" t="str">
        <f t="shared" si="34"/>
        <v>05 Запрос ценовых предложений посредством электронных закупок</v>
      </c>
      <c r="N214" s="98" t="s">
        <v>34005</v>
      </c>
      <c r="O214" s="38" t="str">
        <f t="shared" ref="O214:O220" si="35">O129</f>
        <v>166 Килограмм</v>
      </c>
      <c r="P214" s="34">
        <v>12</v>
      </c>
      <c r="Q214" s="34">
        <v>1000</v>
      </c>
      <c r="R214" s="34">
        <f t="shared" si="17"/>
        <v>12000</v>
      </c>
      <c r="S214" s="34">
        <f t="shared" si="29"/>
        <v>12840</v>
      </c>
      <c r="T214" s="34">
        <f t="shared" si="29"/>
        <v>13738.800000000001</v>
      </c>
      <c r="U214" s="79" t="s">
        <v>32645</v>
      </c>
      <c r="V214" s="38" t="s">
        <v>39020</v>
      </c>
      <c r="W214" s="102" t="s">
        <v>9568</v>
      </c>
      <c r="X214" s="43">
        <v>0</v>
      </c>
    </row>
    <row r="215" spans="1:84" ht="36.75" customHeight="1">
      <c r="A215" s="32">
        <v>204</v>
      </c>
      <c r="B215" s="60" t="s">
        <v>35818</v>
      </c>
      <c r="C215" s="31">
        <v>256</v>
      </c>
      <c r="D215" s="31" t="s">
        <v>3055</v>
      </c>
      <c r="E215" s="96" t="s">
        <v>3053</v>
      </c>
      <c r="F215" s="38" t="str">
        <f t="shared" si="34"/>
        <v>131 Приобретение продуктов питания</v>
      </c>
      <c r="G215" s="38" t="str">
        <f t="shared" si="34"/>
        <v>1 Бюджет</v>
      </c>
      <c r="H215" s="38" t="str">
        <f t="shared" si="34"/>
        <v>10.51.40</v>
      </c>
      <c r="I215" s="38" t="str">
        <f t="shared" si="34"/>
        <v>Ірімшік сырогі</v>
      </c>
      <c r="J215" s="38" t="str">
        <f t="shared" si="34"/>
        <v xml:space="preserve">Творожные сырки </v>
      </c>
      <c r="K215" s="38" t="str">
        <f t="shared" si="34"/>
        <v>майл. 4,5%</v>
      </c>
      <c r="L215" s="38" t="str">
        <f t="shared" si="34"/>
        <v>жир 4,5%</v>
      </c>
      <c r="M215" s="38" t="str">
        <f t="shared" si="34"/>
        <v>05 Запрос ценовых предложений посредством электронных закупок</v>
      </c>
      <c r="N215" s="98" t="s">
        <v>34005</v>
      </c>
      <c r="O215" s="38" t="str">
        <f t="shared" si="35"/>
        <v>166 Килограмм</v>
      </c>
      <c r="P215" s="34">
        <v>44</v>
      </c>
      <c r="Q215" s="34">
        <v>600</v>
      </c>
      <c r="R215" s="34">
        <f t="shared" si="17"/>
        <v>26400</v>
      </c>
      <c r="S215" s="34">
        <f t="shared" si="29"/>
        <v>28248</v>
      </c>
      <c r="T215" s="34">
        <f t="shared" si="29"/>
        <v>30225.360000000001</v>
      </c>
      <c r="U215" s="79" t="s">
        <v>32645</v>
      </c>
      <c r="V215" s="38" t="s">
        <v>39020</v>
      </c>
      <c r="W215" s="102" t="s">
        <v>9568</v>
      </c>
      <c r="X215" s="43">
        <v>0</v>
      </c>
    </row>
    <row r="216" spans="1:84" ht="35.25" customHeight="1">
      <c r="A216" s="32">
        <v>205</v>
      </c>
      <c r="B216" s="60" t="s">
        <v>35818</v>
      </c>
      <c r="C216" s="31">
        <v>256</v>
      </c>
      <c r="D216" s="31" t="s">
        <v>3055</v>
      </c>
      <c r="E216" s="96" t="s">
        <v>3053</v>
      </c>
      <c r="F216" s="38" t="str">
        <f t="shared" si="34"/>
        <v>131 Приобретение продуктов питания</v>
      </c>
      <c r="G216" s="38" t="str">
        <f t="shared" si="34"/>
        <v>1 Бюджет</v>
      </c>
      <c r="H216" s="38" t="str">
        <f t="shared" si="34"/>
        <v>10.71.11</v>
      </c>
      <c r="I216" s="38" t="str">
        <f t="shared" si="34"/>
        <v>нан</v>
      </c>
      <c r="J216" s="38" t="str">
        <f t="shared" si="34"/>
        <v xml:space="preserve">Хлеб </v>
      </c>
      <c r="K216" s="38" t="str">
        <f t="shared" si="34"/>
        <v>бидай 1сорт</v>
      </c>
      <c r="L216" s="38" t="str">
        <f t="shared" si="34"/>
        <v>из пшеничной муки 1 с</v>
      </c>
      <c r="M216" s="38" t="str">
        <f t="shared" si="34"/>
        <v>05 Запрос ценовых предложений посредством электронных закупок</v>
      </c>
      <c r="N216" s="98" t="s">
        <v>34005</v>
      </c>
      <c r="O216" s="38" t="str">
        <f t="shared" si="35"/>
        <v>166 Килограмм</v>
      </c>
      <c r="P216" s="164">
        <v>105</v>
      </c>
      <c r="Q216" s="164">
        <v>65</v>
      </c>
      <c r="R216" s="34">
        <f t="shared" si="17"/>
        <v>6825</v>
      </c>
      <c r="S216" s="34">
        <f t="shared" si="29"/>
        <v>7302.75</v>
      </c>
      <c r="T216" s="34">
        <f t="shared" si="29"/>
        <v>7813.9425000000001</v>
      </c>
      <c r="U216" s="79" t="s">
        <v>32645</v>
      </c>
      <c r="V216" s="38" t="s">
        <v>39020</v>
      </c>
      <c r="W216" s="102" t="s">
        <v>9568</v>
      </c>
      <c r="X216" s="43">
        <v>0</v>
      </c>
    </row>
    <row r="217" spans="1:84" ht="36" customHeight="1">
      <c r="A217" s="32">
        <v>206</v>
      </c>
      <c r="B217" s="60" t="s">
        <v>35818</v>
      </c>
      <c r="C217" s="31">
        <v>256</v>
      </c>
      <c r="D217" s="31" t="s">
        <v>3055</v>
      </c>
      <c r="E217" s="96" t="s">
        <v>3053</v>
      </c>
      <c r="F217" s="38" t="str">
        <f t="shared" si="34"/>
        <v>131 Приобретение продуктов питания</v>
      </c>
      <c r="G217" s="38" t="str">
        <f t="shared" si="34"/>
        <v>1 Бюджет</v>
      </c>
      <c r="H217" s="38" t="str">
        <f t="shared" si="34"/>
        <v>10.71.11</v>
      </c>
      <c r="I217" s="38" t="str">
        <f t="shared" si="34"/>
        <v>нан</v>
      </c>
      <c r="J217" s="38" t="str">
        <f t="shared" si="34"/>
        <v xml:space="preserve">Хлеб </v>
      </c>
      <c r="K217" s="38" t="str">
        <f t="shared" si="34"/>
        <v>қара бидайдан</v>
      </c>
      <c r="L217" s="38" t="str">
        <f t="shared" si="34"/>
        <v xml:space="preserve">из ржаной муки </v>
      </c>
      <c r="M217" s="38" t="str">
        <f t="shared" si="34"/>
        <v>05 Запрос ценовых предложений посредством электронных закупок</v>
      </c>
      <c r="N217" s="98" t="s">
        <v>34005</v>
      </c>
      <c r="O217" s="38" t="str">
        <f t="shared" si="35"/>
        <v>166 Килограмм</v>
      </c>
      <c r="P217" s="34">
        <v>105</v>
      </c>
      <c r="Q217" s="34">
        <v>115</v>
      </c>
      <c r="R217" s="34">
        <f t="shared" si="17"/>
        <v>12075</v>
      </c>
      <c r="S217" s="34">
        <f t="shared" si="29"/>
        <v>12920.25</v>
      </c>
      <c r="T217" s="34">
        <f t="shared" si="29"/>
        <v>13824.667500000001</v>
      </c>
      <c r="U217" s="79" t="s">
        <v>32645</v>
      </c>
      <c r="V217" s="38" t="s">
        <v>39020</v>
      </c>
      <c r="W217" s="102" t="s">
        <v>9568</v>
      </c>
      <c r="X217" s="43">
        <v>0</v>
      </c>
    </row>
    <row r="218" spans="1:84" ht="37.5" customHeight="1">
      <c r="A218" s="32">
        <v>207</v>
      </c>
      <c r="B218" s="60" t="s">
        <v>35818</v>
      </c>
      <c r="C218" s="31">
        <v>256</v>
      </c>
      <c r="D218" s="31" t="s">
        <v>3055</v>
      </c>
      <c r="E218" s="96" t="s">
        <v>3053</v>
      </c>
      <c r="F218" s="38" t="str">
        <f t="shared" ref="F218:J219" si="36">F133</f>
        <v>131 Приобретение продуктов питания</v>
      </c>
      <c r="G218" s="38" t="str">
        <f t="shared" si="36"/>
        <v>1 Бюджет</v>
      </c>
      <c r="H218" s="38" t="str">
        <f t="shared" si="36"/>
        <v>01.47.21</v>
      </c>
      <c r="I218" s="38" t="str">
        <f t="shared" si="36"/>
        <v>жұмыртқа</v>
      </c>
      <c r="J218" s="38" t="str">
        <f t="shared" si="36"/>
        <v>Яйца</v>
      </c>
      <c r="K218" s="38" t="s">
        <v>39026</v>
      </c>
      <c r="L218" s="38" t="s">
        <v>39026</v>
      </c>
      <c r="M218" s="38" t="str">
        <f>M133</f>
        <v>05 Запрос ценовых предложений посредством электронных закупок</v>
      </c>
      <c r="N218" s="98" t="s">
        <v>34005</v>
      </c>
      <c r="O218" s="38" t="str">
        <f t="shared" si="35"/>
        <v>796 Штука</v>
      </c>
      <c r="P218" s="34">
        <v>630</v>
      </c>
      <c r="Q218" s="34">
        <v>16.5</v>
      </c>
      <c r="R218" s="34">
        <f t="shared" si="17"/>
        <v>10395</v>
      </c>
      <c r="S218" s="34">
        <f t="shared" si="29"/>
        <v>11122.650000000001</v>
      </c>
      <c r="T218" s="34">
        <f t="shared" si="29"/>
        <v>11901.235500000003</v>
      </c>
      <c r="U218" s="79" t="s">
        <v>32645</v>
      </c>
      <c r="V218" s="38" t="s">
        <v>39020</v>
      </c>
      <c r="W218" s="102" t="s">
        <v>9568</v>
      </c>
      <c r="X218" s="43">
        <v>0</v>
      </c>
    </row>
    <row r="219" spans="1:84" ht="36">
      <c r="A219" s="32">
        <v>208</v>
      </c>
      <c r="B219" s="60" t="s">
        <v>35818</v>
      </c>
      <c r="C219" s="31">
        <v>256</v>
      </c>
      <c r="D219" s="31" t="s">
        <v>3055</v>
      </c>
      <c r="E219" s="96" t="s">
        <v>3053</v>
      </c>
      <c r="F219" s="38" t="str">
        <f t="shared" si="36"/>
        <v>131 Приобретение продуктов питания</v>
      </c>
      <c r="G219" s="38" t="str">
        <f t="shared" si="36"/>
        <v>1 Бюджет</v>
      </c>
      <c r="H219" s="38" t="str">
        <f t="shared" si="36"/>
        <v>10.89.13</v>
      </c>
      <c r="I219" s="38" t="str">
        <f t="shared" si="36"/>
        <v>Ашытқы</v>
      </c>
      <c r="J219" s="38" t="str">
        <f t="shared" si="36"/>
        <v xml:space="preserve">Дрожжи </v>
      </c>
      <c r="K219" s="38" t="str">
        <f>K134</f>
        <v>құрғақ пісіруге</v>
      </c>
      <c r="L219" s="38" t="str">
        <f>L134</f>
        <v>сухие пекарные</v>
      </c>
      <c r="M219" s="38" t="str">
        <f>M134</f>
        <v>05 Запрос ценовых предложений посредством электронных закупок</v>
      </c>
      <c r="N219" s="98" t="s">
        <v>34005</v>
      </c>
      <c r="O219" s="38" t="str">
        <f t="shared" si="35"/>
        <v>166 Килограмм</v>
      </c>
      <c r="P219" s="34">
        <v>7</v>
      </c>
      <c r="Q219" s="34">
        <v>2300</v>
      </c>
      <c r="R219" s="34">
        <f t="shared" si="17"/>
        <v>16100</v>
      </c>
      <c r="S219" s="34">
        <f t="shared" si="29"/>
        <v>17227</v>
      </c>
      <c r="T219" s="34">
        <f t="shared" si="29"/>
        <v>18432.89</v>
      </c>
      <c r="U219" s="79" t="s">
        <v>32645</v>
      </c>
      <c r="V219" s="38" t="s">
        <v>39017</v>
      </c>
      <c r="W219" s="102" t="s">
        <v>9568</v>
      </c>
      <c r="X219" s="43">
        <v>0</v>
      </c>
    </row>
    <row r="220" spans="1:84" ht="36">
      <c r="A220" s="32">
        <v>209</v>
      </c>
      <c r="B220" s="60" t="s">
        <v>35818</v>
      </c>
      <c r="C220" s="31">
        <v>256</v>
      </c>
      <c r="D220" s="31" t="s">
        <v>3055</v>
      </c>
      <c r="E220" s="96" t="s">
        <v>3053</v>
      </c>
      <c r="F220" s="38" t="str">
        <f>F135</f>
        <v>131 Приобретение продуктов питания</v>
      </c>
      <c r="G220" s="38" t="str">
        <f>G135</f>
        <v>1 Бюджет</v>
      </c>
      <c r="H220" s="38" t="s">
        <v>34998</v>
      </c>
      <c r="I220" s="38" t="s">
        <v>39824</v>
      </c>
      <c r="J220" s="38" t="s">
        <v>38982</v>
      </c>
      <c r="K220" s="38" t="s">
        <v>39831</v>
      </c>
      <c r="L220" s="38" t="s">
        <v>38983</v>
      </c>
      <c r="M220" s="38" t="str">
        <f>M135</f>
        <v>05 Запрос ценовых предложений посредством электронных закупок</v>
      </c>
      <c r="N220" s="98" t="s">
        <v>34005</v>
      </c>
      <c r="O220" s="38" t="str">
        <f t="shared" si="35"/>
        <v>166 Килограмм</v>
      </c>
      <c r="P220" s="34">
        <v>2</v>
      </c>
      <c r="Q220" s="34">
        <v>2100</v>
      </c>
      <c r="R220" s="34">
        <f>P220*Q220</f>
        <v>4200</v>
      </c>
      <c r="S220" s="34">
        <f>R220*1.07</f>
        <v>4494</v>
      </c>
      <c r="T220" s="34">
        <f>S220*1.07</f>
        <v>4808.58</v>
      </c>
      <c r="U220" s="38" t="s">
        <v>32642</v>
      </c>
      <c r="V220" s="38" t="s">
        <v>39045</v>
      </c>
      <c r="W220" s="102" t="s">
        <v>9568</v>
      </c>
      <c r="X220" s="43">
        <v>0</v>
      </c>
    </row>
    <row r="221" spans="1:84" ht="36">
      <c r="A221" s="32">
        <v>210</v>
      </c>
      <c r="B221" s="60" t="s">
        <v>35818</v>
      </c>
      <c r="C221" s="31">
        <v>256</v>
      </c>
      <c r="D221" s="31" t="s">
        <v>3055</v>
      </c>
      <c r="E221" s="96" t="s">
        <v>3053</v>
      </c>
      <c r="F221" s="38" t="str">
        <f t="shared" ref="F221:M221" si="37">F135</f>
        <v>131 Приобретение продуктов питания</v>
      </c>
      <c r="G221" s="38" t="str">
        <f t="shared" si="37"/>
        <v>1 Бюджет</v>
      </c>
      <c r="H221" s="38" t="str">
        <f t="shared" si="37"/>
        <v>10.82.13</v>
      </c>
      <c r="I221" s="38" t="str">
        <f t="shared" si="37"/>
        <v>Какао</v>
      </c>
      <c r="J221" s="38" t="str">
        <f t="shared" si="37"/>
        <v>Какао</v>
      </c>
      <c r="K221" s="38" t="str">
        <f t="shared" si="37"/>
        <v>ұнтақ, табиғи</v>
      </c>
      <c r="L221" s="38" t="str">
        <f t="shared" si="37"/>
        <v>порошок,натуральный</v>
      </c>
      <c r="M221" s="38" t="str">
        <f t="shared" si="37"/>
        <v>05 Запрос ценовых предложений посредством электронных закупок</v>
      </c>
      <c r="N221" s="98" t="s">
        <v>34005</v>
      </c>
      <c r="O221" s="38" t="str">
        <f>O135</f>
        <v>166 Килограмм</v>
      </c>
      <c r="P221" s="34">
        <v>30</v>
      </c>
      <c r="Q221" s="34">
        <v>664</v>
      </c>
      <c r="R221" s="34">
        <f t="shared" si="17"/>
        <v>19920</v>
      </c>
      <c r="S221" s="34">
        <f t="shared" si="29"/>
        <v>21314.400000000001</v>
      </c>
      <c r="T221" s="34">
        <f t="shared" si="29"/>
        <v>22806.408000000003</v>
      </c>
      <c r="U221" s="79" t="s">
        <v>32645</v>
      </c>
      <c r="V221" s="38" t="s">
        <v>39017</v>
      </c>
      <c r="W221" s="102" t="s">
        <v>9568</v>
      </c>
      <c r="X221" s="43">
        <v>0</v>
      </c>
    </row>
    <row r="222" spans="1:84" ht="36">
      <c r="A222" s="32">
        <v>211</v>
      </c>
      <c r="B222" s="60" t="s">
        <v>35818</v>
      </c>
      <c r="C222" s="31">
        <v>256</v>
      </c>
      <c r="D222" s="31" t="s">
        <v>3055</v>
      </c>
      <c r="E222" s="96" t="s">
        <v>3053</v>
      </c>
      <c r="F222" s="38" t="s">
        <v>33445</v>
      </c>
      <c r="G222" s="38" t="s">
        <v>33502</v>
      </c>
      <c r="H222" s="38" t="s">
        <v>33233</v>
      </c>
      <c r="I222" s="38" t="s">
        <v>38936</v>
      </c>
      <c r="J222" s="38" t="s">
        <v>38936</v>
      </c>
      <c r="K222" s="38" t="s">
        <v>39946</v>
      </c>
      <c r="L222" s="38" t="s">
        <v>38984</v>
      </c>
      <c r="M222" s="38" t="s">
        <v>35823</v>
      </c>
      <c r="N222" s="98" t="s">
        <v>34005</v>
      </c>
      <c r="O222" s="38" t="s">
        <v>35586</v>
      </c>
      <c r="P222" s="34">
        <v>7</v>
      </c>
      <c r="Q222" s="34">
        <v>620</v>
      </c>
      <c r="R222" s="34">
        <f>P222*Q222</f>
        <v>4340</v>
      </c>
      <c r="S222" s="34">
        <f>R222*1.07</f>
        <v>4643.8</v>
      </c>
      <c r="T222" s="34">
        <f>S222*1.07</f>
        <v>4968.8660000000009</v>
      </c>
      <c r="U222" s="38" t="s">
        <v>32642</v>
      </c>
      <c r="V222" s="38" t="s">
        <v>39045</v>
      </c>
      <c r="W222" s="102" t="s">
        <v>9568</v>
      </c>
      <c r="X222" s="43">
        <v>0</v>
      </c>
    </row>
    <row r="223" spans="1:84" ht="36">
      <c r="A223" s="32">
        <v>212</v>
      </c>
      <c r="B223" s="60" t="s">
        <v>35818</v>
      </c>
      <c r="C223" s="31">
        <v>256</v>
      </c>
      <c r="D223" s="31" t="s">
        <v>3055</v>
      </c>
      <c r="E223" s="96" t="s">
        <v>3053</v>
      </c>
      <c r="F223" s="38" t="str">
        <f t="shared" ref="F223:M223" si="38">F136</f>
        <v>131 Приобретение продуктов питания</v>
      </c>
      <c r="G223" s="38" t="str">
        <f t="shared" si="38"/>
        <v>1 Бюджет</v>
      </c>
      <c r="H223" s="38" t="str">
        <f t="shared" si="38"/>
        <v>10.83.11</v>
      </c>
      <c r="I223" s="38" t="str">
        <f t="shared" si="38"/>
        <v xml:space="preserve">Кофе </v>
      </c>
      <c r="J223" s="38" t="str">
        <f t="shared" si="38"/>
        <v xml:space="preserve">Кофе </v>
      </c>
      <c r="K223" s="38" t="str">
        <f t="shared" si="38"/>
        <v>еритін, өлшеп оралған</v>
      </c>
      <c r="L223" s="38" t="str">
        <f t="shared" si="38"/>
        <v>растворимый,фасованный</v>
      </c>
      <c r="M223" s="38" t="str">
        <f t="shared" si="38"/>
        <v>05 Запрос ценовых предложений посредством электронных закупок</v>
      </c>
      <c r="N223" s="98" t="s">
        <v>34005</v>
      </c>
      <c r="O223" s="38" t="str">
        <f>O136</f>
        <v>166 Килограмм</v>
      </c>
      <c r="P223" s="34">
        <v>30</v>
      </c>
      <c r="Q223" s="34">
        <v>2700</v>
      </c>
      <c r="R223" s="34">
        <f t="shared" si="17"/>
        <v>81000</v>
      </c>
      <c r="S223" s="34">
        <f t="shared" si="29"/>
        <v>86670</v>
      </c>
      <c r="T223" s="34">
        <f t="shared" si="29"/>
        <v>92736.900000000009</v>
      </c>
      <c r="U223" s="79" t="s">
        <v>32645</v>
      </c>
      <c r="V223" s="38" t="s">
        <v>39017</v>
      </c>
      <c r="W223" s="102" t="s">
        <v>9568</v>
      </c>
      <c r="X223" s="43">
        <v>0</v>
      </c>
    </row>
    <row r="224" spans="1:84" ht="36">
      <c r="A224" s="32">
        <v>213</v>
      </c>
      <c r="B224" s="60" t="s">
        <v>35818</v>
      </c>
      <c r="C224" s="31">
        <v>256</v>
      </c>
      <c r="D224" s="31" t="s">
        <v>3055</v>
      </c>
      <c r="E224" s="96" t="s">
        <v>3053</v>
      </c>
      <c r="F224" s="38" t="str">
        <f>F137</f>
        <v>131 Приобретение продуктов питания</v>
      </c>
      <c r="G224" s="38" t="str">
        <f>G137</f>
        <v>1 Бюджет</v>
      </c>
      <c r="H224" s="38" t="s">
        <v>34962</v>
      </c>
      <c r="I224" s="38" t="s">
        <v>38985</v>
      </c>
      <c r="J224" s="38" t="s">
        <v>38985</v>
      </c>
      <c r="K224" s="38" t="s">
        <v>39947</v>
      </c>
      <c r="L224" s="38" t="s">
        <v>38986</v>
      </c>
      <c r="M224" s="38" t="str">
        <f>M137</f>
        <v>05 Запрос ценовых предложений посредством электронных закупок</v>
      </c>
      <c r="N224" s="98" t="s">
        <v>34005</v>
      </c>
      <c r="O224" s="38" t="str">
        <f>O137</f>
        <v>166 Килограмм</v>
      </c>
      <c r="P224" s="34">
        <v>7</v>
      </c>
      <c r="Q224" s="34">
        <v>2740</v>
      </c>
      <c r="R224" s="34">
        <f>P224*Q224</f>
        <v>19180</v>
      </c>
      <c r="S224" s="34">
        <f>R224*1.07</f>
        <v>20522.600000000002</v>
      </c>
      <c r="T224" s="34">
        <f>S224*1.07</f>
        <v>21959.182000000004</v>
      </c>
      <c r="U224" s="38" t="s">
        <v>32642</v>
      </c>
      <c r="V224" s="38" t="s">
        <v>39045</v>
      </c>
      <c r="W224" s="102" t="s">
        <v>9568</v>
      </c>
      <c r="X224" s="43">
        <v>0</v>
      </c>
    </row>
    <row r="225" spans="1:24" ht="36">
      <c r="A225" s="32">
        <v>214</v>
      </c>
      <c r="B225" s="60" t="s">
        <v>35818</v>
      </c>
      <c r="C225" s="31">
        <v>256</v>
      </c>
      <c r="D225" s="31" t="s">
        <v>3055</v>
      </c>
      <c r="E225" s="96" t="s">
        <v>3053</v>
      </c>
      <c r="F225" s="38" t="str">
        <f t="shared" ref="F225:M228" si="39">F137</f>
        <v>131 Приобретение продуктов питания</v>
      </c>
      <c r="G225" s="38" t="str">
        <f t="shared" si="39"/>
        <v>1 Бюджет</v>
      </c>
      <c r="H225" s="38" t="str">
        <f t="shared" si="39"/>
        <v>01.11.79</v>
      </c>
      <c r="I225" s="38" t="str">
        <f t="shared" si="39"/>
        <v>фасоль</v>
      </c>
      <c r="J225" s="38" t="str">
        <f t="shared" si="39"/>
        <v>фасоль</v>
      </c>
      <c r="K225" s="38" t="str">
        <f t="shared" si="39"/>
        <v>тазартылған</v>
      </c>
      <c r="L225" s="38" t="str">
        <f t="shared" si="39"/>
        <v>очищенная</v>
      </c>
      <c r="M225" s="38" t="str">
        <f t="shared" si="39"/>
        <v>05 Запрос ценовых предложений посредством электронных закупок</v>
      </c>
      <c r="N225" s="98" t="s">
        <v>34005</v>
      </c>
      <c r="O225" s="38" t="str">
        <f>O137</f>
        <v>166 Килограмм</v>
      </c>
      <c r="P225" s="34">
        <v>19</v>
      </c>
      <c r="Q225" s="34">
        <v>284</v>
      </c>
      <c r="R225" s="34">
        <f t="shared" si="17"/>
        <v>5396</v>
      </c>
      <c r="S225" s="34">
        <f t="shared" si="29"/>
        <v>5773.72</v>
      </c>
      <c r="T225" s="34">
        <f t="shared" si="29"/>
        <v>6177.8804000000009</v>
      </c>
      <c r="U225" s="79" t="s">
        <v>32645</v>
      </c>
      <c r="V225" s="38" t="s">
        <v>39017</v>
      </c>
      <c r="W225" s="102" t="s">
        <v>9568</v>
      </c>
      <c r="X225" s="43">
        <v>0</v>
      </c>
    </row>
    <row r="226" spans="1:24" ht="36">
      <c r="A226" s="32">
        <v>215</v>
      </c>
      <c r="B226" s="60" t="s">
        <v>35818</v>
      </c>
      <c r="C226" s="31">
        <v>256</v>
      </c>
      <c r="D226" s="31" t="s">
        <v>3055</v>
      </c>
      <c r="E226" s="96" t="s">
        <v>3053</v>
      </c>
      <c r="F226" s="38" t="str">
        <f t="shared" si="39"/>
        <v>131 Приобретение продуктов питания</v>
      </c>
      <c r="G226" s="38" t="str">
        <f t="shared" si="39"/>
        <v>1 Бюджет</v>
      </c>
      <c r="H226" s="38" t="str">
        <f t="shared" si="39"/>
        <v>01.13.32</v>
      </c>
      <c r="I226" s="38" t="str">
        <f t="shared" si="39"/>
        <v>қияр</v>
      </c>
      <c r="J226" s="38" t="str">
        <f t="shared" si="39"/>
        <v>огурцы</v>
      </c>
      <c r="K226" s="38" t="str">
        <f t="shared" si="39"/>
        <v>жас</v>
      </c>
      <c r="L226" s="38" t="str">
        <f t="shared" si="39"/>
        <v>свежие</v>
      </c>
      <c r="M226" s="38" t="str">
        <f t="shared" si="39"/>
        <v>05 Запрос ценовых предложений посредством электронных закупок</v>
      </c>
      <c r="N226" s="98" t="s">
        <v>34005</v>
      </c>
      <c r="O226" s="38" t="str">
        <f>O138</f>
        <v>166 Килограмм</v>
      </c>
      <c r="P226" s="34">
        <v>38</v>
      </c>
      <c r="Q226" s="34">
        <v>243</v>
      </c>
      <c r="R226" s="34">
        <f t="shared" si="17"/>
        <v>9234</v>
      </c>
      <c r="S226" s="34">
        <f t="shared" si="29"/>
        <v>9880.380000000001</v>
      </c>
      <c r="T226" s="34">
        <f t="shared" si="29"/>
        <v>10572.006600000002</v>
      </c>
      <c r="U226" s="79" t="s">
        <v>32645</v>
      </c>
      <c r="V226" s="38" t="s">
        <v>39020</v>
      </c>
      <c r="W226" s="102" t="s">
        <v>9568</v>
      </c>
      <c r="X226" s="43">
        <v>0</v>
      </c>
    </row>
    <row r="227" spans="1:24" ht="36">
      <c r="A227" s="32">
        <v>216</v>
      </c>
      <c r="B227" s="60" t="s">
        <v>35818</v>
      </c>
      <c r="C227" s="31">
        <v>256</v>
      </c>
      <c r="D227" s="31" t="s">
        <v>3055</v>
      </c>
      <c r="E227" s="96" t="s">
        <v>3053</v>
      </c>
      <c r="F227" s="38" t="str">
        <f t="shared" si="39"/>
        <v>131 Приобретение продуктов питания</v>
      </c>
      <c r="G227" s="38" t="str">
        <f t="shared" si="39"/>
        <v>1 Бюджет</v>
      </c>
      <c r="H227" s="38" t="str">
        <f t="shared" si="39"/>
        <v>01.13.34</v>
      </c>
      <c r="I227" s="38" t="str">
        <f t="shared" si="39"/>
        <v>қызанақ</v>
      </c>
      <c r="J227" s="38" t="str">
        <f t="shared" si="39"/>
        <v xml:space="preserve">помидоры </v>
      </c>
      <c r="K227" s="38" t="str">
        <f t="shared" si="39"/>
        <v>жас, піскен</v>
      </c>
      <c r="L227" s="38" t="str">
        <f t="shared" si="39"/>
        <v>свежие,зрелые</v>
      </c>
      <c r="M227" s="38" t="str">
        <f t="shared" si="39"/>
        <v>05 Запрос ценовых предложений посредством электронных закупок</v>
      </c>
      <c r="N227" s="98" t="s">
        <v>34005</v>
      </c>
      <c r="O227" s="38" t="str">
        <f>O139</f>
        <v>166 Килограмм</v>
      </c>
      <c r="P227" s="34">
        <v>34</v>
      </c>
      <c r="Q227" s="34">
        <v>243</v>
      </c>
      <c r="R227" s="34">
        <f t="shared" si="17"/>
        <v>8262</v>
      </c>
      <c r="S227" s="34">
        <f t="shared" si="29"/>
        <v>8840.34</v>
      </c>
      <c r="T227" s="34">
        <f t="shared" si="29"/>
        <v>9459.1638000000003</v>
      </c>
      <c r="U227" s="79" t="s">
        <v>32645</v>
      </c>
      <c r="V227" s="38" t="s">
        <v>39020</v>
      </c>
      <c r="W227" s="102" t="s">
        <v>9568</v>
      </c>
      <c r="X227" s="43">
        <v>0</v>
      </c>
    </row>
    <row r="228" spans="1:24" ht="36">
      <c r="A228" s="32">
        <v>217</v>
      </c>
      <c r="B228" s="60" t="s">
        <v>35818</v>
      </c>
      <c r="C228" s="31">
        <v>256</v>
      </c>
      <c r="D228" s="31" t="s">
        <v>3055</v>
      </c>
      <c r="E228" s="96" t="s">
        <v>3053</v>
      </c>
      <c r="F228" s="38" t="str">
        <f t="shared" si="39"/>
        <v>131 Приобретение продуктов питания</v>
      </c>
      <c r="G228" s="38" t="str">
        <f t="shared" si="39"/>
        <v>1 Бюджет</v>
      </c>
      <c r="H228" s="38" t="str">
        <f t="shared" si="39"/>
        <v>01.24.10</v>
      </c>
      <c r="I228" s="38" t="str">
        <f t="shared" si="39"/>
        <v>алма</v>
      </c>
      <c r="J228" s="38" t="str">
        <f t="shared" si="39"/>
        <v xml:space="preserve"> яблоки </v>
      </c>
      <c r="K228" s="38" t="str">
        <f t="shared" si="39"/>
        <v xml:space="preserve">жас </v>
      </c>
      <c r="L228" s="38" t="str">
        <f t="shared" si="39"/>
        <v>свежие</v>
      </c>
      <c r="M228" s="38" t="str">
        <f t="shared" si="39"/>
        <v>05 Запрос ценовых предложений посредством электронных закупок</v>
      </c>
      <c r="N228" s="98" t="s">
        <v>34005</v>
      </c>
      <c r="O228" s="38" t="str">
        <f>O140</f>
        <v>166 Килограмм</v>
      </c>
      <c r="P228" s="34">
        <v>80</v>
      </c>
      <c r="Q228" s="34">
        <v>176</v>
      </c>
      <c r="R228" s="34">
        <f t="shared" si="17"/>
        <v>14080</v>
      </c>
      <c r="S228" s="34">
        <f t="shared" si="29"/>
        <v>15065.6</v>
      </c>
      <c r="T228" s="34">
        <f t="shared" si="29"/>
        <v>16120.192000000001</v>
      </c>
      <c r="U228" s="79" t="s">
        <v>32645</v>
      </c>
      <c r="V228" s="38" t="s">
        <v>39020</v>
      </c>
      <c r="W228" s="102" t="s">
        <v>9568</v>
      </c>
      <c r="X228" s="43">
        <v>0</v>
      </c>
    </row>
    <row r="229" spans="1:24" ht="36">
      <c r="A229" s="32">
        <v>218</v>
      </c>
      <c r="B229" s="60" t="s">
        <v>35818</v>
      </c>
      <c r="C229" s="31">
        <v>256</v>
      </c>
      <c r="D229" s="31" t="s">
        <v>3055</v>
      </c>
      <c r="E229" s="96" t="s">
        <v>3053</v>
      </c>
      <c r="F229" s="38" t="str">
        <f>F141</f>
        <v>131 Приобретение продуктов питания</v>
      </c>
      <c r="G229" s="38" t="str">
        <f>G141</f>
        <v>1 Бюджет</v>
      </c>
      <c r="H229" s="38" t="str">
        <f>H141</f>
        <v>01.23.13</v>
      </c>
      <c r="I229" s="38" t="str">
        <f>I141</f>
        <v>апельсин</v>
      </c>
      <c r="J229" s="38" t="str">
        <f>J141</f>
        <v>апельсины</v>
      </c>
      <c r="K229" s="38" t="s">
        <v>39842</v>
      </c>
      <c r="L229" s="38" t="str">
        <f>L141</f>
        <v>свежие</v>
      </c>
      <c r="M229" s="38" t="str">
        <f>M141</f>
        <v>05 Запрос ценовых предложений посредством электронных закупок</v>
      </c>
      <c r="N229" s="98" t="s">
        <v>34005</v>
      </c>
      <c r="O229" s="38" t="str">
        <f>O141</f>
        <v>166 Килограмм</v>
      </c>
      <c r="P229" s="34">
        <v>47</v>
      </c>
      <c r="Q229" s="34">
        <v>217</v>
      </c>
      <c r="R229" s="34">
        <f t="shared" si="17"/>
        <v>10199</v>
      </c>
      <c r="S229" s="34">
        <f t="shared" si="29"/>
        <v>10912.93</v>
      </c>
      <c r="T229" s="34">
        <f t="shared" si="29"/>
        <v>11676.8351</v>
      </c>
      <c r="U229" s="79" t="s">
        <v>32645</v>
      </c>
      <c r="V229" s="38" t="s">
        <v>39020</v>
      </c>
      <c r="W229" s="102" t="s">
        <v>9568</v>
      </c>
      <c r="X229" s="43">
        <v>0</v>
      </c>
    </row>
    <row r="230" spans="1:24" ht="36">
      <c r="A230" s="32">
        <v>219</v>
      </c>
      <c r="B230" s="60" t="s">
        <v>35818</v>
      </c>
      <c r="C230" s="31">
        <v>256</v>
      </c>
      <c r="D230" s="31" t="s">
        <v>3055</v>
      </c>
      <c r="E230" s="96" t="s">
        <v>3053</v>
      </c>
      <c r="F230" s="38" t="s">
        <v>33445</v>
      </c>
      <c r="G230" s="38" t="s">
        <v>33502</v>
      </c>
      <c r="H230" s="38" t="s">
        <v>32275</v>
      </c>
      <c r="I230" s="38" t="s">
        <v>38987</v>
      </c>
      <c r="J230" s="38" t="s">
        <v>38987</v>
      </c>
      <c r="K230" s="38" t="s">
        <v>39842</v>
      </c>
      <c r="L230" s="38" t="s">
        <v>38914</v>
      </c>
      <c r="M230" s="38" t="s">
        <v>35823</v>
      </c>
      <c r="N230" s="98" t="s">
        <v>34005</v>
      </c>
      <c r="O230" s="38" t="s">
        <v>35586</v>
      </c>
      <c r="P230" s="34">
        <v>52</v>
      </c>
      <c r="Q230" s="34">
        <v>313</v>
      </c>
      <c r="R230" s="34">
        <f t="shared" si="17"/>
        <v>16276</v>
      </c>
      <c r="S230" s="34">
        <f t="shared" si="29"/>
        <v>17415.32</v>
      </c>
      <c r="T230" s="34">
        <f t="shared" si="29"/>
        <v>18634.392400000001</v>
      </c>
      <c r="U230" s="79" t="s">
        <v>32645</v>
      </c>
      <c r="V230" s="38" t="s">
        <v>39020</v>
      </c>
      <c r="W230" s="102" t="s">
        <v>9568</v>
      </c>
      <c r="X230" s="43">
        <v>0</v>
      </c>
    </row>
    <row r="231" spans="1:24" ht="36">
      <c r="A231" s="32">
        <v>220</v>
      </c>
      <c r="B231" s="60" t="s">
        <v>35818</v>
      </c>
      <c r="C231" s="31">
        <v>256</v>
      </c>
      <c r="D231" s="31" t="s">
        <v>3055</v>
      </c>
      <c r="E231" s="96" t="s">
        <v>3053</v>
      </c>
      <c r="F231" s="38" t="str">
        <f t="shared" ref="F231:M235" si="40">F142</f>
        <v>131 Приобретение продуктов питания</v>
      </c>
      <c r="G231" s="38" t="str">
        <f t="shared" si="40"/>
        <v>1 Бюджет</v>
      </c>
      <c r="H231" s="38" t="str">
        <f t="shared" si="40"/>
        <v>10.39.21</v>
      </c>
      <c r="I231" s="38" t="str">
        <f t="shared" si="40"/>
        <v>жидектер</v>
      </c>
      <c r="J231" s="38" t="str">
        <f t="shared" si="40"/>
        <v>ягоды</v>
      </c>
      <c r="K231" s="38" t="str">
        <f t="shared" si="40"/>
        <v>қатырылған</v>
      </c>
      <c r="L231" s="38" t="str">
        <f t="shared" si="40"/>
        <v>замороженые</v>
      </c>
      <c r="M231" s="38" t="str">
        <f t="shared" si="40"/>
        <v>05 Запрос ценовых предложений посредством электронных закупок</v>
      </c>
      <c r="N231" s="98" t="s">
        <v>34005</v>
      </c>
      <c r="O231" s="38" t="str">
        <f>O142</f>
        <v>166 Килограмм</v>
      </c>
      <c r="P231" s="34">
        <v>13</v>
      </c>
      <c r="Q231" s="34">
        <v>1200</v>
      </c>
      <c r="R231" s="34">
        <f t="shared" si="17"/>
        <v>15600</v>
      </c>
      <c r="S231" s="34">
        <f t="shared" si="29"/>
        <v>16692</v>
      </c>
      <c r="T231" s="34">
        <f t="shared" si="29"/>
        <v>17860.440000000002</v>
      </c>
      <c r="U231" s="79" t="s">
        <v>32645</v>
      </c>
      <c r="V231" s="38" t="s">
        <v>39020</v>
      </c>
      <c r="W231" s="102" t="s">
        <v>9568</v>
      </c>
      <c r="X231" s="43">
        <v>0</v>
      </c>
    </row>
    <row r="232" spans="1:24" ht="36">
      <c r="A232" s="32">
        <v>221</v>
      </c>
      <c r="B232" s="60" t="s">
        <v>35818</v>
      </c>
      <c r="C232" s="31">
        <v>256</v>
      </c>
      <c r="D232" s="31" t="s">
        <v>3055</v>
      </c>
      <c r="E232" s="96" t="s">
        <v>3053</v>
      </c>
      <c r="F232" s="38" t="str">
        <f t="shared" si="40"/>
        <v>131 Приобретение продуктов питания</v>
      </c>
      <c r="G232" s="38" t="str">
        <f t="shared" si="40"/>
        <v>1 Бюджет</v>
      </c>
      <c r="H232" s="38" t="str">
        <f t="shared" si="40"/>
        <v>01.25.11</v>
      </c>
      <c r="I232" s="38" t="str">
        <f t="shared" si="40"/>
        <v xml:space="preserve">киви </v>
      </c>
      <c r="J232" s="38" t="str">
        <f t="shared" si="40"/>
        <v xml:space="preserve">киви </v>
      </c>
      <c r="K232" s="38" t="str">
        <f t="shared" si="40"/>
        <v>жас</v>
      </c>
      <c r="L232" s="38" t="str">
        <f t="shared" si="40"/>
        <v>зрелые</v>
      </c>
      <c r="M232" s="38" t="str">
        <f t="shared" si="40"/>
        <v>05 Запрос ценовых предложений посредством электронных закупок</v>
      </c>
      <c r="N232" s="98" t="s">
        <v>34005</v>
      </c>
      <c r="O232" s="38" t="str">
        <f>O143</f>
        <v>166 Килограмм</v>
      </c>
      <c r="P232" s="34">
        <v>25</v>
      </c>
      <c r="Q232" s="34">
        <v>366</v>
      </c>
      <c r="R232" s="34">
        <f t="shared" si="17"/>
        <v>9150</v>
      </c>
      <c r="S232" s="34">
        <f t="shared" si="29"/>
        <v>9790.5</v>
      </c>
      <c r="T232" s="34">
        <f t="shared" si="29"/>
        <v>10475.835000000001</v>
      </c>
      <c r="U232" s="79" t="s">
        <v>32645</v>
      </c>
      <c r="V232" s="38" t="s">
        <v>39020</v>
      </c>
      <c r="W232" s="102" t="s">
        <v>9568</v>
      </c>
      <c r="X232" s="43">
        <v>0</v>
      </c>
    </row>
    <row r="233" spans="1:24" ht="36">
      <c r="A233" s="32">
        <v>222</v>
      </c>
      <c r="B233" s="60" t="s">
        <v>35818</v>
      </c>
      <c r="C233" s="31">
        <v>256</v>
      </c>
      <c r="D233" s="31" t="s">
        <v>3055</v>
      </c>
      <c r="E233" s="96" t="s">
        <v>3053</v>
      </c>
      <c r="F233" s="38" t="str">
        <f t="shared" si="40"/>
        <v>131 Приобретение продуктов питания</v>
      </c>
      <c r="G233" s="38" t="str">
        <f t="shared" si="40"/>
        <v>1 Бюджет</v>
      </c>
      <c r="H233" s="38" t="str">
        <f t="shared" si="40"/>
        <v>01.22.12</v>
      </c>
      <c r="I233" s="38" t="str">
        <f t="shared" si="40"/>
        <v xml:space="preserve">банан </v>
      </c>
      <c r="J233" s="38" t="str">
        <f t="shared" si="40"/>
        <v xml:space="preserve">бананы </v>
      </c>
      <c r="K233" s="38" t="str">
        <f t="shared" si="40"/>
        <v>свежие</v>
      </c>
      <c r="L233" s="38" t="str">
        <f t="shared" si="40"/>
        <v>свежие</v>
      </c>
      <c r="M233" s="38" t="str">
        <f t="shared" si="40"/>
        <v>05 Запрос ценовых предложений посредством электронных закупок</v>
      </c>
      <c r="N233" s="98" t="s">
        <v>34005</v>
      </c>
      <c r="O233" s="38" t="str">
        <f>O144</f>
        <v>166 Килограмм</v>
      </c>
      <c r="P233" s="34">
        <v>52</v>
      </c>
      <c r="Q233" s="34">
        <v>239</v>
      </c>
      <c r="R233" s="34">
        <f t="shared" si="17"/>
        <v>12428</v>
      </c>
      <c r="S233" s="34">
        <f t="shared" si="29"/>
        <v>13297.960000000001</v>
      </c>
      <c r="T233" s="34">
        <f t="shared" si="29"/>
        <v>14228.817200000001</v>
      </c>
      <c r="U233" s="79" t="s">
        <v>32645</v>
      </c>
      <c r="V233" s="38" t="s">
        <v>39020</v>
      </c>
      <c r="W233" s="102" t="s">
        <v>9568</v>
      </c>
      <c r="X233" s="43">
        <v>0</v>
      </c>
    </row>
    <row r="234" spans="1:24" ht="36">
      <c r="A234" s="32">
        <v>223</v>
      </c>
      <c r="B234" s="60" t="s">
        <v>35818</v>
      </c>
      <c r="C234" s="31">
        <v>256</v>
      </c>
      <c r="D234" s="31" t="s">
        <v>3055</v>
      </c>
      <c r="E234" s="96" t="s">
        <v>3053</v>
      </c>
      <c r="F234" s="38" t="str">
        <f t="shared" si="40"/>
        <v>131 Приобретение продуктов питания</v>
      </c>
      <c r="G234" s="38" t="str">
        <f t="shared" si="40"/>
        <v>1 Бюджет</v>
      </c>
      <c r="H234" s="38" t="str">
        <f t="shared" si="40"/>
        <v>01.25.90</v>
      </c>
      <c r="I234" s="38" t="str">
        <f t="shared" si="40"/>
        <v>Сухофрукты</v>
      </c>
      <c r="J234" s="38" t="str">
        <f t="shared" si="40"/>
        <v>Сухофрукты</v>
      </c>
      <c r="K234" s="38" t="str">
        <f t="shared" si="40"/>
        <v>әр түрлі</v>
      </c>
      <c r="L234" s="38" t="str">
        <f t="shared" si="40"/>
        <v>в ассортименте</v>
      </c>
      <c r="M234" s="38" t="str">
        <f t="shared" si="40"/>
        <v>05 Запрос ценовых предложений посредством электронных закупок</v>
      </c>
      <c r="N234" s="98" t="s">
        <v>34005</v>
      </c>
      <c r="O234" s="38" t="str">
        <f>O145</f>
        <v>166 Килограмм</v>
      </c>
      <c r="P234" s="34">
        <v>157</v>
      </c>
      <c r="Q234" s="34">
        <v>194</v>
      </c>
      <c r="R234" s="34">
        <f t="shared" si="17"/>
        <v>30458</v>
      </c>
      <c r="S234" s="34">
        <f t="shared" si="29"/>
        <v>32590.06</v>
      </c>
      <c r="T234" s="34">
        <f t="shared" si="29"/>
        <v>34871.364200000004</v>
      </c>
      <c r="U234" s="79" t="s">
        <v>32645</v>
      </c>
      <c r="V234" s="38" t="s">
        <v>39017</v>
      </c>
      <c r="W234" s="102" t="s">
        <v>9568</v>
      </c>
      <c r="X234" s="43">
        <v>0</v>
      </c>
    </row>
    <row r="235" spans="1:24" ht="36">
      <c r="A235" s="32">
        <v>224</v>
      </c>
      <c r="B235" s="60" t="s">
        <v>35818</v>
      </c>
      <c r="C235" s="31">
        <v>256</v>
      </c>
      <c r="D235" s="31" t="s">
        <v>3055</v>
      </c>
      <c r="E235" s="96" t="s">
        <v>3053</v>
      </c>
      <c r="F235" s="38" t="str">
        <f t="shared" si="40"/>
        <v>131 Приобретение продуктов питания</v>
      </c>
      <c r="G235" s="38" t="str">
        <f t="shared" si="40"/>
        <v>1 Бюджет</v>
      </c>
      <c r="H235" s="38" t="str">
        <f t="shared" si="40"/>
        <v>10.83.13</v>
      </c>
      <c r="I235" s="38" t="str">
        <f t="shared" si="40"/>
        <v>шай</v>
      </c>
      <c r="J235" s="38" t="str">
        <f t="shared" si="40"/>
        <v>Чай</v>
      </c>
      <c r="K235" s="38" t="str">
        <f t="shared" si="40"/>
        <v>қара, түйіршік</v>
      </c>
      <c r="L235" s="38" t="str">
        <f t="shared" si="40"/>
        <v>черный,гранулированный</v>
      </c>
      <c r="M235" s="38" t="str">
        <f t="shared" si="40"/>
        <v>05 Запрос ценовых предложений посредством электронных закупок</v>
      </c>
      <c r="N235" s="98" t="s">
        <v>34005</v>
      </c>
      <c r="O235" s="38" t="str">
        <f>O146</f>
        <v>166 Килограмм</v>
      </c>
      <c r="P235" s="34">
        <v>5</v>
      </c>
      <c r="Q235" s="34">
        <v>694</v>
      </c>
      <c r="R235" s="34">
        <f t="shared" si="17"/>
        <v>3470</v>
      </c>
      <c r="S235" s="34">
        <f t="shared" si="29"/>
        <v>3712.9</v>
      </c>
      <c r="T235" s="34">
        <f t="shared" si="29"/>
        <v>3972.8030000000003</v>
      </c>
      <c r="U235" s="79" t="s">
        <v>32645</v>
      </c>
      <c r="V235" s="38" t="s">
        <v>39017</v>
      </c>
      <c r="W235" s="102" t="s">
        <v>9568</v>
      </c>
      <c r="X235" s="43">
        <v>0</v>
      </c>
    </row>
    <row r="236" spans="1:24" ht="36">
      <c r="A236" s="32">
        <v>225</v>
      </c>
      <c r="B236" s="60" t="s">
        <v>35818</v>
      </c>
      <c r="C236" s="31">
        <v>256</v>
      </c>
      <c r="D236" s="31" t="s">
        <v>3055</v>
      </c>
      <c r="E236" s="96" t="s">
        <v>3053</v>
      </c>
      <c r="F236" s="38" t="s">
        <v>33445</v>
      </c>
      <c r="G236" s="38" t="s">
        <v>33502</v>
      </c>
      <c r="H236" s="38" t="s">
        <v>34965</v>
      </c>
      <c r="I236" s="38" t="s">
        <v>39921</v>
      </c>
      <c r="J236" s="38" t="s">
        <v>38940</v>
      </c>
      <c r="K236" s="38" t="s">
        <v>39922</v>
      </c>
      <c r="L236" s="38" t="s">
        <v>38988</v>
      </c>
      <c r="M236" s="38" t="s">
        <v>35823</v>
      </c>
      <c r="N236" s="98" t="s">
        <v>34005</v>
      </c>
      <c r="O236" s="38" t="s">
        <v>35586</v>
      </c>
      <c r="P236" s="34">
        <v>1</v>
      </c>
      <c r="Q236" s="34">
        <v>714</v>
      </c>
      <c r="R236" s="34">
        <f>Q236*P236</f>
        <v>714</v>
      </c>
      <c r="S236" s="34">
        <f>R236*1.07</f>
        <v>763.98</v>
      </c>
      <c r="T236" s="34">
        <f>S236*1.07</f>
        <v>817.45860000000005</v>
      </c>
      <c r="U236" s="38" t="s">
        <v>32642</v>
      </c>
      <c r="V236" s="38" t="s">
        <v>39045</v>
      </c>
      <c r="W236" s="102" t="s">
        <v>9568</v>
      </c>
      <c r="X236" s="43">
        <v>0</v>
      </c>
    </row>
    <row r="237" spans="1:24" ht="36">
      <c r="A237" s="32">
        <v>226</v>
      </c>
      <c r="B237" s="60" t="s">
        <v>35818</v>
      </c>
      <c r="C237" s="31">
        <v>256</v>
      </c>
      <c r="D237" s="31" t="s">
        <v>3055</v>
      </c>
      <c r="E237" s="96" t="s">
        <v>3053</v>
      </c>
      <c r="F237" s="38" t="str">
        <f t="shared" ref="F237:M238" si="41">F147</f>
        <v>131 Приобретение продуктов питания</v>
      </c>
      <c r="G237" s="38" t="str">
        <f t="shared" si="41"/>
        <v>1 Бюджет</v>
      </c>
      <c r="H237" s="38" t="str">
        <f t="shared" si="41"/>
        <v>01.23.12</v>
      </c>
      <c r="I237" s="38" t="str">
        <f t="shared" si="41"/>
        <v>лимон</v>
      </c>
      <c r="J237" s="38" t="str">
        <f t="shared" si="41"/>
        <v>лимоны</v>
      </c>
      <c r="K237" s="38" t="str">
        <f t="shared" si="41"/>
        <v>жас</v>
      </c>
      <c r="L237" s="38" t="str">
        <f t="shared" si="41"/>
        <v>свежие</v>
      </c>
      <c r="M237" s="38" t="str">
        <f t="shared" si="41"/>
        <v>05 Запрос ценовых предложений посредством электронных закупок</v>
      </c>
      <c r="N237" s="98" t="s">
        <v>34005</v>
      </c>
      <c r="O237" s="38" t="str">
        <f>O147</f>
        <v>166 Килограмм</v>
      </c>
      <c r="P237" s="34">
        <v>3</v>
      </c>
      <c r="Q237" s="34">
        <v>336</v>
      </c>
      <c r="R237" s="34">
        <f t="shared" si="17"/>
        <v>1008</v>
      </c>
      <c r="S237" s="34">
        <f t="shared" si="29"/>
        <v>1078.5600000000002</v>
      </c>
      <c r="T237" s="34">
        <f t="shared" si="29"/>
        <v>1154.0592000000001</v>
      </c>
      <c r="U237" s="79" t="s">
        <v>32645</v>
      </c>
      <c r="V237" s="38" t="s">
        <v>39020</v>
      </c>
      <c r="W237" s="102" t="s">
        <v>9568</v>
      </c>
      <c r="X237" s="43">
        <v>0</v>
      </c>
    </row>
    <row r="238" spans="1:24" ht="36">
      <c r="A238" s="32">
        <v>227</v>
      </c>
      <c r="B238" s="60" t="s">
        <v>35818</v>
      </c>
      <c r="C238" s="31">
        <v>256</v>
      </c>
      <c r="D238" s="31" t="s">
        <v>3055</v>
      </c>
      <c r="E238" s="96" t="s">
        <v>3053</v>
      </c>
      <c r="F238" s="38" t="str">
        <f t="shared" si="41"/>
        <v>131 Приобретение продуктов питания</v>
      </c>
      <c r="G238" s="38" t="str">
        <f t="shared" si="41"/>
        <v>1 Бюджет</v>
      </c>
      <c r="H238" s="38" t="str">
        <f t="shared" si="41"/>
        <v>01.28.19</v>
      </c>
      <c r="I238" s="38" t="str">
        <f t="shared" si="41"/>
        <v>Дәмдеуіштер:</v>
      </c>
      <c r="J238" s="38" t="str">
        <f t="shared" si="41"/>
        <v>Специи:</v>
      </c>
      <c r="K238" s="38" t="str">
        <f t="shared" si="41"/>
        <v xml:space="preserve">  1 және 2 тағамдарға</v>
      </c>
      <c r="L238" s="38" t="str">
        <f t="shared" si="41"/>
        <v>Приправа для 1 и 2 блюд</v>
      </c>
      <c r="M238" s="38" t="str">
        <f t="shared" si="41"/>
        <v>05 Запрос ценовых предложений посредством электронных закупок</v>
      </c>
      <c r="N238" s="98" t="s">
        <v>34005</v>
      </c>
      <c r="O238" s="38" t="str">
        <f>O148</f>
        <v>166 Килограмм</v>
      </c>
      <c r="P238" s="34">
        <v>15</v>
      </c>
      <c r="Q238" s="34">
        <v>1200</v>
      </c>
      <c r="R238" s="34">
        <f t="shared" ref="R238:R266" si="42">P238*Q238</f>
        <v>18000</v>
      </c>
      <c r="S238" s="34">
        <f t="shared" si="29"/>
        <v>19260</v>
      </c>
      <c r="T238" s="34">
        <f t="shared" si="29"/>
        <v>20608.2</v>
      </c>
      <c r="U238" s="79" t="s">
        <v>32645</v>
      </c>
      <c r="V238" s="38" t="s">
        <v>39017</v>
      </c>
      <c r="W238" s="102" t="s">
        <v>9568</v>
      </c>
      <c r="X238" s="43">
        <v>0</v>
      </c>
    </row>
    <row r="239" spans="1:24" ht="36">
      <c r="A239" s="32">
        <v>228</v>
      </c>
      <c r="B239" s="60" t="s">
        <v>35818</v>
      </c>
      <c r="C239" s="31">
        <v>256</v>
      </c>
      <c r="D239" s="31" t="s">
        <v>3055</v>
      </c>
      <c r="E239" s="96" t="s">
        <v>3053</v>
      </c>
      <c r="F239" s="38" t="str">
        <f>F149</f>
        <v>131 Приобретение продуктов питания</v>
      </c>
      <c r="G239" s="38" t="str">
        <f>G149</f>
        <v>1 Бюджет</v>
      </c>
      <c r="H239" s="38" t="s">
        <v>35435</v>
      </c>
      <c r="I239" s="38" t="s">
        <v>39950</v>
      </c>
      <c r="J239" s="38" t="s">
        <v>38989</v>
      </c>
      <c r="K239" s="38" t="s">
        <v>39951</v>
      </c>
      <c r="L239" s="38" t="s">
        <v>38990</v>
      </c>
      <c r="M239" s="38" t="str">
        <f>M149</f>
        <v>05 Запрос ценовых предложений посредством электронных закупок</v>
      </c>
      <c r="N239" s="98" t="s">
        <v>34005</v>
      </c>
      <c r="O239" s="38" t="str">
        <f>O149</f>
        <v>166 Килограмм</v>
      </c>
      <c r="P239" s="34">
        <v>4</v>
      </c>
      <c r="Q239" s="34">
        <v>1000</v>
      </c>
      <c r="R239" s="34">
        <f>P239*Q239</f>
        <v>4000</v>
      </c>
      <c r="S239" s="34">
        <f>R239*1.07</f>
        <v>4280</v>
      </c>
      <c r="T239" s="34">
        <f>S239*1.07</f>
        <v>4579.6000000000004</v>
      </c>
      <c r="U239" s="38" t="s">
        <v>32642</v>
      </c>
      <c r="V239" s="38" t="s">
        <v>39045</v>
      </c>
      <c r="W239" s="102" t="s">
        <v>9568</v>
      </c>
      <c r="X239" s="43">
        <v>0</v>
      </c>
    </row>
    <row r="240" spans="1:24" ht="36">
      <c r="A240" s="32">
        <v>229</v>
      </c>
      <c r="B240" s="60" t="s">
        <v>35818</v>
      </c>
      <c r="C240" s="31">
        <v>256</v>
      </c>
      <c r="D240" s="31" t="s">
        <v>3055</v>
      </c>
      <c r="E240" s="96" t="s">
        <v>3053</v>
      </c>
      <c r="F240" s="38" t="str">
        <f t="shared" ref="F240:M240" si="43">F149</f>
        <v>131 Приобретение продуктов питания</v>
      </c>
      <c r="G240" s="38" t="str">
        <f t="shared" si="43"/>
        <v>1 Бюджет</v>
      </c>
      <c r="H240" s="38" t="str">
        <f t="shared" si="43"/>
        <v>10.39.16</v>
      </c>
      <c r="I240" s="38" t="str">
        <f t="shared" si="43"/>
        <v>жасыл бұршақ</v>
      </c>
      <c r="J240" s="38" t="str">
        <f t="shared" si="43"/>
        <v xml:space="preserve">зеленый горошек </v>
      </c>
      <c r="K240" s="38" t="str">
        <f t="shared" si="43"/>
        <v>консервленген,стерильденген</v>
      </c>
      <c r="L240" s="38" t="str">
        <f t="shared" si="43"/>
        <v>консервированный,стерилизованный</v>
      </c>
      <c r="M240" s="38" t="str">
        <f t="shared" si="43"/>
        <v>05 Запрос ценовых предложений посредством электронных закупок</v>
      </c>
      <c r="N240" s="98" t="s">
        <v>34005</v>
      </c>
      <c r="O240" s="38" t="str">
        <f>O149</f>
        <v>166 Килограмм</v>
      </c>
      <c r="P240" s="34">
        <v>76</v>
      </c>
      <c r="Q240" s="34">
        <v>250</v>
      </c>
      <c r="R240" s="34">
        <f t="shared" si="42"/>
        <v>19000</v>
      </c>
      <c r="S240" s="34">
        <f t="shared" si="29"/>
        <v>20330</v>
      </c>
      <c r="T240" s="34">
        <f t="shared" si="29"/>
        <v>21753.100000000002</v>
      </c>
      <c r="U240" s="79" t="s">
        <v>32645</v>
      </c>
      <c r="V240" s="38" t="s">
        <v>39017</v>
      </c>
      <c r="W240" s="102" t="s">
        <v>9568</v>
      </c>
      <c r="X240" s="43">
        <v>0</v>
      </c>
    </row>
    <row r="241" spans="1:24" ht="36">
      <c r="A241" s="32">
        <v>230</v>
      </c>
      <c r="B241" s="60" t="s">
        <v>35818</v>
      </c>
      <c r="C241" s="31">
        <v>256</v>
      </c>
      <c r="D241" s="31" t="s">
        <v>3055</v>
      </c>
      <c r="E241" s="96" t="s">
        <v>3053</v>
      </c>
      <c r="F241" s="38" t="str">
        <f>F150</f>
        <v>131 Приобретение продуктов питания</v>
      </c>
      <c r="G241" s="38" t="str">
        <f>G150</f>
        <v>1 Бюджет</v>
      </c>
      <c r="H241" s="38" t="s">
        <v>38616</v>
      </c>
      <c r="I241" s="38" t="s">
        <v>39850</v>
      </c>
      <c r="J241" s="38" t="s">
        <v>38991</v>
      </c>
      <c r="K241" s="38" t="s">
        <v>39952</v>
      </c>
      <c r="L241" s="38" t="s">
        <v>38992</v>
      </c>
      <c r="M241" s="38" t="str">
        <f>M150</f>
        <v>05 Запрос ценовых предложений посредством электронных закупок</v>
      </c>
      <c r="N241" s="98" t="s">
        <v>34005</v>
      </c>
      <c r="O241" s="38" t="str">
        <f>O150</f>
        <v>166 Килограмм</v>
      </c>
      <c r="P241" s="34">
        <v>16</v>
      </c>
      <c r="Q241" s="34">
        <v>209</v>
      </c>
      <c r="R241" s="34">
        <f>P241*Q241</f>
        <v>3344</v>
      </c>
      <c r="S241" s="34">
        <f>R241*1.07</f>
        <v>3578.0800000000004</v>
      </c>
      <c r="T241" s="34">
        <f>S241*1.07</f>
        <v>3828.5456000000008</v>
      </c>
      <c r="U241" s="38" t="s">
        <v>32642</v>
      </c>
      <c r="V241" s="38" t="s">
        <v>39045</v>
      </c>
      <c r="W241" s="102" t="s">
        <v>9568</v>
      </c>
      <c r="X241" s="43">
        <v>0</v>
      </c>
    </row>
    <row r="242" spans="1:24" ht="36">
      <c r="A242" s="32">
        <v>231</v>
      </c>
      <c r="B242" s="60" t="s">
        <v>35818</v>
      </c>
      <c r="C242" s="31">
        <v>256</v>
      </c>
      <c r="D242" s="31" t="s">
        <v>3055</v>
      </c>
      <c r="E242" s="96" t="s">
        <v>3053</v>
      </c>
      <c r="F242" s="38" t="str">
        <f>F150</f>
        <v>131 Приобретение продуктов питания</v>
      </c>
      <c r="G242" s="38" t="str">
        <f>G150</f>
        <v>1 Бюджет</v>
      </c>
      <c r="H242" s="38" t="str">
        <f>H150</f>
        <v>10.85.13</v>
      </c>
      <c r="I242" s="38" t="str">
        <f>I150</f>
        <v xml:space="preserve">томат пастасы </v>
      </c>
      <c r="J242" s="38" t="str">
        <f>J150</f>
        <v xml:space="preserve">томатная паста </v>
      </c>
      <c r="K242" s="38" t="s">
        <v>39025</v>
      </c>
      <c r="L242" s="38" t="s">
        <v>39025</v>
      </c>
      <c r="M242" s="38" t="str">
        <f>M150</f>
        <v>05 Запрос ценовых предложений посредством электронных закупок</v>
      </c>
      <c r="N242" s="98" t="s">
        <v>34005</v>
      </c>
      <c r="O242" s="38" t="str">
        <f>O150</f>
        <v>166 Килограмм</v>
      </c>
      <c r="P242" s="34">
        <v>40</v>
      </c>
      <c r="Q242" s="34">
        <v>214</v>
      </c>
      <c r="R242" s="34">
        <f t="shared" si="42"/>
        <v>8560</v>
      </c>
      <c r="S242" s="34">
        <f t="shared" si="29"/>
        <v>9159.2000000000007</v>
      </c>
      <c r="T242" s="34">
        <f t="shared" si="29"/>
        <v>9800.344000000001</v>
      </c>
      <c r="U242" s="79" t="s">
        <v>32645</v>
      </c>
      <c r="V242" s="38" t="s">
        <v>39017</v>
      </c>
      <c r="W242" s="102" t="s">
        <v>9568</v>
      </c>
      <c r="X242" s="43">
        <v>0</v>
      </c>
    </row>
    <row r="243" spans="1:24" ht="36">
      <c r="A243" s="32">
        <v>232</v>
      </c>
      <c r="B243" s="60" t="s">
        <v>35818</v>
      </c>
      <c r="C243" s="31">
        <v>256</v>
      </c>
      <c r="D243" s="31" t="s">
        <v>3055</v>
      </c>
      <c r="E243" s="96" t="s">
        <v>3053</v>
      </c>
      <c r="F243" s="38" t="str">
        <f>F151</f>
        <v>131 Приобретение продуктов питания</v>
      </c>
      <c r="G243" s="38" t="str">
        <f>G151</f>
        <v>1 Бюджет</v>
      </c>
      <c r="H243" s="38" t="s">
        <v>34985</v>
      </c>
      <c r="I243" s="38" t="s">
        <v>39915</v>
      </c>
      <c r="J243" s="38" t="s">
        <v>38993</v>
      </c>
      <c r="K243" s="38" t="s">
        <v>39025</v>
      </c>
      <c r="L243" s="38" t="s">
        <v>39025</v>
      </c>
      <c r="M243" s="38" t="str">
        <f>M151</f>
        <v>05 Запрос ценовых предложений посредством электронных закупок</v>
      </c>
      <c r="N243" s="98" t="s">
        <v>34005</v>
      </c>
      <c r="O243" s="38" t="str">
        <f>O151</f>
        <v>166 Килограмм</v>
      </c>
      <c r="P243" s="34">
        <v>6</v>
      </c>
      <c r="Q243" s="34">
        <v>214</v>
      </c>
      <c r="R243" s="34">
        <f>P243*Q243</f>
        <v>1284</v>
      </c>
      <c r="S243" s="34">
        <f>R243*1.07</f>
        <v>1373.88</v>
      </c>
      <c r="T243" s="34">
        <f>S243*1.07</f>
        <v>1470.0516000000002</v>
      </c>
      <c r="U243" s="38" t="s">
        <v>32642</v>
      </c>
      <c r="V243" s="38" t="s">
        <v>39045</v>
      </c>
      <c r="W243" s="102" t="s">
        <v>9568</v>
      </c>
      <c r="X243" s="43">
        <v>0</v>
      </c>
    </row>
    <row r="244" spans="1:24" ht="36">
      <c r="A244" s="32">
        <v>233</v>
      </c>
      <c r="B244" s="60" t="s">
        <v>35818</v>
      </c>
      <c r="C244" s="31">
        <v>256</v>
      </c>
      <c r="D244" s="31" t="s">
        <v>3055</v>
      </c>
      <c r="E244" s="96" t="s">
        <v>3053</v>
      </c>
      <c r="F244" s="38" t="str">
        <f t="shared" ref="F244:M246" si="44">F151</f>
        <v>131 Приобретение продуктов питания</v>
      </c>
      <c r="G244" s="38" t="str">
        <f t="shared" si="44"/>
        <v>1 Бюджет</v>
      </c>
      <c r="H244" s="38" t="str">
        <f t="shared" si="44"/>
        <v>03.00.64</v>
      </c>
      <c r="I244" s="38" t="str">
        <f t="shared" si="44"/>
        <v xml:space="preserve"> капуста морская</v>
      </c>
      <c r="J244" s="38" t="str">
        <f t="shared" si="44"/>
        <v xml:space="preserve"> капуста морская</v>
      </c>
      <c r="K244" s="38" t="str">
        <f t="shared" si="44"/>
        <v>сушёная</v>
      </c>
      <c r="L244" s="38" t="str">
        <f t="shared" si="44"/>
        <v>сушёная</v>
      </c>
      <c r="M244" s="38" t="str">
        <f t="shared" si="44"/>
        <v>05 Запрос ценовых предложений посредством электронных закупок</v>
      </c>
      <c r="N244" s="98" t="s">
        <v>34005</v>
      </c>
      <c r="O244" s="38" t="str">
        <f>O151</f>
        <v>166 Килограмм</v>
      </c>
      <c r="P244" s="34">
        <v>23</v>
      </c>
      <c r="Q244" s="34">
        <v>790</v>
      </c>
      <c r="R244" s="34">
        <f t="shared" si="42"/>
        <v>18170</v>
      </c>
      <c r="S244" s="34">
        <f t="shared" si="29"/>
        <v>19441.900000000001</v>
      </c>
      <c r="T244" s="34">
        <f t="shared" si="29"/>
        <v>20802.833000000002</v>
      </c>
      <c r="U244" s="79" t="s">
        <v>32645</v>
      </c>
      <c r="V244" s="38" t="s">
        <v>39017</v>
      </c>
      <c r="W244" s="102" t="s">
        <v>9568</v>
      </c>
      <c r="X244" s="43">
        <v>0</v>
      </c>
    </row>
    <row r="245" spans="1:24" ht="36">
      <c r="A245" s="32">
        <v>234</v>
      </c>
      <c r="B245" s="60" t="s">
        <v>35818</v>
      </c>
      <c r="C245" s="31">
        <v>256</v>
      </c>
      <c r="D245" s="31" t="s">
        <v>3055</v>
      </c>
      <c r="E245" s="96" t="s">
        <v>3053</v>
      </c>
      <c r="F245" s="38" t="str">
        <f t="shared" si="44"/>
        <v>131 Приобретение продуктов питания</v>
      </c>
      <c r="G245" s="38" t="str">
        <f t="shared" si="44"/>
        <v>1 Бюджет</v>
      </c>
      <c r="H245" s="38" t="str">
        <f t="shared" si="44"/>
        <v>10.20.32</v>
      </c>
      <c r="I245" s="38" t="str">
        <f t="shared" si="44"/>
        <v xml:space="preserve">кальмары </v>
      </c>
      <c r="J245" s="38" t="str">
        <f t="shared" si="44"/>
        <v xml:space="preserve">кальмары </v>
      </c>
      <c r="K245" s="38" t="str">
        <f t="shared" si="44"/>
        <v>мүшеленіп қатырылған</v>
      </c>
      <c r="L245" s="38" t="str">
        <f t="shared" si="44"/>
        <v>разделанные,свежемороженные</v>
      </c>
      <c r="M245" s="38" t="str">
        <f t="shared" si="44"/>
        <v>05 Запрос ценовых предложений посредством электронных закупок</v>
      </c>
      <c r="N245" s="98" t="s">
        <v>34005</v>
      </c>
      <c r="O245" s="38" t="str">
        <f>O152</f>
        <v>166 Килограмм</v>
      </c>
      <c r="P245" s="34">
        <v>2</v>
      </c>
      <c r="Q245" s="34">
        <v>990</v>
      </c>
      <c r="R245" s="34">
        <f t="shared" si="42"/>
        <v>1980</v>
      </c>
      <c r="S245" s="34">
        <f t="shared" si="29"/>
        <v>2118.6</v>
      </c>
      <c r="T245" s="34">
        <f t="shared" si="29"/>
        <v>2266.902</v>
      </c>
      <c r="U245" s="79" t="s">
        <v>32645</v>
      </c>
      <c r="V245" s="38" t="s">
        <v>39020</v>
      </c>
      <c r="W245" s="102" t="s">
        <v>9568</v>
      </c>
      <c r="X245" s="43">
        <v>0</v>
      </c>
    </row>
    <row r="246" spans="1:24" ht="36">
      <c r="A246" s="32">
        <v>235</v>
      </c>
      <c r="B246" s="60" t="s">
        <v>35818</v>
      </c>
      <c r="C246" s="31">
        <v>256</v>
      </c>
      <c r="D246" s="31" t="s">
        <v>3055</v>
      </c>
      <c r="E246" s="96" t="s">
        <v>3053</v>
      </c>
      <c r="F246" s="38" t="str">
        <f t="shared" si="44"/>
        <v>131 Приобретение продуктов питания</v>
      </c>
      <c r="G246" s="38" t="str">
        <f t="shared" si="44"/>
        <v>1 Бюджет</v>
      </c>
      <c r="H246" s="38" t="str">
        <f t="shared" si="44"/>
        <v>01.49.21</v>
      </c>
      <c r="I246" s="38" t="str">
        <f t="shared" si="44"/>
        <v>бал</v>
      </c>
      <c r="J246" s="38" t="str">
        <f t="shared" si="44"/>
        <v>Мед</v>
      </c>
      <c r="K246" s="38" t="str">
        <f t="shared" si="44"/>
        <v>табиғи</v>
      </c>
      <c r="L246" s="38" t="str">
        <f t="shared" si="44"/>
        <v>натуральный</v>
      </c>
      <c r="M246" s="38" t="str">
        <f t="shared" si="44"/>
        <v>05 Запрос ценовых предложений посредством электронных закупок</v>
      </c>
      <c r="N246" s="98" t="s">
        <v>34005</v>
      </c>
      <c r="O246" s="38" t="str">
        <f>O153</f>
        <v>166 Килограмм</v>
      </c>
      <c r="P246" s="34">
        <v>50</v>
      </c>
      <c r="Q246" s="34">
        <v>898</v>
      </c>
      <c r="R246" s="34">
        <f t="shared" si="42"/>
        <v>44900</v>
      </c>
      <c r="S246" s="34">
        <f t="shared" si="29"/>
        <v>48043</v>
      </c>
      <c r="T246" s="34">
        <f t="shared" si="29"/>
        <v>51406.01</v>
      </c>
      <c r="U246" s="79" t="s">
        <v>32645</v>
      </c>
      <c r="V246" s="38" t="s">
        <v>39017</v>
      </c>
      <c r="W246" s="102" t="s">
        <v>9568</v>
      </c>
      <c r="X246" s="43">
        <v>0</v>
      </c>
    </row>
    <row r="247" spans="1:24" ht="36">
      <c r="A247" s="32">
        <v>236</v>
      </c>
      <c r="B247" s="60" t="s">
        <v>35818</v>
      </c>
      <c r="C247" s="31">
        <v>256</v>
      </c>
      <c r="D247" s="31" t="s">
        <v>3055</v>
      </c>
      <c r="E247" s="96" t="s">
        <v>3053</v>
      </c>
      <c r="F247" s="38" t="str">
        <f>F154</f>
        <v>131 Приобретение продуктов питания</v>
      </c>
      <c r="G247" s="38" t="str">
        <f>G154</f>
        <v>1 Бюджет</v>
      </c>
      <c r="H247" s="38" t="s">
        <v>35489</v>
      </c>
      <c r="I247" s="38" t="s">
        <v>39879</v>
      </c>
      <c r="J247" s="38" t="s">
        <v>38943</v>
      </c>
      <c r="K247" s="38" t="s">
        <v>39880</v>
      </c>
      <c r="L247" s="38" t="s">
        <v>38997</v>
      </c>
      <c r="M247" s="38" t="str">
        <f>M154</f>
        <v>05 Запрос ценовых предложений посредством электронных закупок</v>
      </c>
      <c r="N247" s="98" t="s">
        <v>34005</v>
      </c>
      <c r="O247" s="38" t="str">
        <f>O154</f>
        <v>166 Килограмм</v>
      </c>
      <c r="P247" s="34">
        <v>15</v>
      </c>
      <c r="Q247" s="34">
        <v>900</v>
      </c>
      <c r="R247" s="34">
        <f>P247*Q247</f>
        <v>13500</v>
      </c>
      <c r="S247" s="34">
        <f>R247*1.07</f>
        <v>14445</v>
      </c>
      <c r="T247" s="34">
        <f>S247*1.07</f>
        <v>15456.150000000001</v>
      </c>
      <c r="U247" s="38" t="s">
        <v>32642</v>
      </c>
      <c r="V247" s="38" t="s">
        <v>39045</v>
      </c>
      <c r="W247" s="102" t="s">
        <v>9568</v>
      </c>
      <c r="X247" s="43">
        <v>0</v>
      </c>
    </row>
    <row r="248" spans="1:24" ht="36">
      <c r="A248" s="32">
        <v>237</v>
      </c>
      <c r="B248" s="60" t="s">
        <v>35818</v>
      </c>
      <c r="C248" s="31">
        <v>256</v>
      </c>
      <c r="D248" s="31" t="s">
        <v>3055</v>
      </c>
      <c r="E248" s="96" t="s">
        <v>3053</v>
      </c>
      <c r="F248" s="38" t="str">
        <f t="shared" ref="F248:M248" si="45">F154</f>
        <v>131 Приобретение продуктов питания</v>
      </c>
      <c r="G248" s="38" t="str">
        <f t="shared" si="45"/>
        <v>1 Бюджет</v>
      </c>
      <c r="H248" s="38" t="str">
        <f t="shared" si="45"/>
        <v>10.85.13</v>
      </c>
      <c r="I248" s="38" t="str">
        <f t="shared" si="45"/>
        <v xml:space="preserve">Майонез </v>
      </c>
      <c r="J248" s="38" t="str">
        <f t="shared" si="45"/>
        <v xml:space="preserve">Майонез </v>
      </c>
      <c r="K248" s="38" t="str">
        <f t="shared" si="45"/>
        <v>майл.67%</v>
      </c>
      <c r="L248" s="38" t="str">
        <f t="shared" si="45"/>
        <v>жир.67%</v>
      </c>
      <c r="M248" s="38" t="str">
        <f t="shared" si="45"/>
        <v>05 Запрос ценовых предложений посредством электронных закупок</v>
      </c>
      <c r="N248" s="98" t="s">
        <v>34005</v>
      </c>
      <c r="O248" s="38" t="str">
        <f>O154</f>
        <v>166 Килограмм</v>
      </c>
      <c r="P248" s="34">
        <v>19</v>
      </c>
      <c r="Q248" s="34">
        <v>390</v>
      </c>
      <c r="R248" s="34">
        <f t="shared" si="42"/>
        <v>7410</v>
      </c>
      <c r="S248" s="34">
        <f t="shared" si="29"/>
        <v>7928.7000000000007</v>
      </c>
      <c r="T248" s="34">
        <f t="shared" si="29"/>
        <v>8483.7090000000007</v>
      </c>
      <c r="U248" s="79" t="s">
        <v>32645</v>
      </c>
      <c r="V248" s="38" t="s">
        <v>39017</v>
      </c>
      <c r="W248" s="102" t="s">
        <v>9568</v>
      </c>
      <c r="X248" s="43">
        <v>0</v>
      </c>
    </row>
    <row r="249" spans="1:24" ht="36">
      <c r="A249" s="32">
        <v>238</v>
      </c>
      <c r="B249" s="60" t="s">
        <v>35818</v>
      </c>
      <c r="C249" s="31">
        <v>256</v>
      </c>
      <c r="D249" s="31" t="s">
        <v>3055</v>
      </c>
      <c r="E249" s="96" t="s">
        <v>3053</v>
      </c>
      <c r="F249" s="38" t="str">
        <f t="shared" ref="F249:J251" si="46">F155</f>
        <v>131 Приобретение продуктов питания</v>
      </c>
      <c r="G249" s="38" t="str">
        <f t="shared" si="46"/>
        <v>1 Бюджет</v>
      </c>
      <c r="H249" s="38" t="str">
        <f t="shared" si="46"/>
        <v>01.13.31</v>
      </c>
      <c r="I249" s="38" t="str">
        <f t="shared" si="46"/>
        <v>бұрыш</v>
      </c>
      <c r="J249" s="38" t="str">
        <f t="shared" si="46"/>
        <v xml:space="preserve">Перец  </v>
      </c>
      <c r="K249" s="38" t="s">
        <v>39022</v>
      </c>
      <c r="L249" s="38" t="s">
        <v>39022</v>
      </c>
      <c r="M249" s="38" t="str">
        <f>M155</f>
        <v>05 Запрос ценовых предложений посредством электронных закупок</v>
      </c>
      <c r="N249" s="98" t="s">
        <v>34005</v>
      </c>
      <c r="O249" s="38" t="str">
        <f>O155</f>
        <v>166 Килограмм</v>
      </c>
      <c r="P249" s="34">
        <v>15</v>
      </c>
      <c r="Q249" s="34">
        <v>230</v>
      </c>
      <c r="R249" s="34">
        <f t="shared" si="42"/>
        <v>3450</v>
      </c>
      <c r="S249" s="34">
        <f t="shared" si="29"/>
        <v>3691.5</v>
      </c>
      <c r="T249" s="34">
        <f t="shared" si="29"/>
        <v>3949.9050000000002</v>
      </c>
      <c r="U249" s="79" t="s">
        <v>32645</v>
      </c>
      <c r="V249" s="38" t="s">
        <v>39020</v>
      </c>
      <c r="W249" s="102" t="s">
        <v>9568</v>
      </c>
      <c r="X249" s="43">
        <v>0</v>
      </c>
    </row>
    <row r="250" spans="1:24" ht="36">
      <c r="A250" s="32">
        <v>239</v>
      </c>
      <c r="B250" s="60" t="s">
        <v>35818</v>
      </c>
      <c r="C250" s="31">
        <v>256</v>
      </c>
      <c r="D250" s="31" t="s">
        <v>3055</v>
      </c>
      <c r="E250" s="96" t="s">
        <v>3053</v>
      </c>
      <c r="F250" s="38" t="str">
        <f t="shared" si="46"/>
        <v>131 Приобретение продуктов питания</v>
      </c>
      <c r="G250" s="38" t="str">
        <f t="shared" si="46"/>
        <v>1 Бюджет</v>
      </c>
      <c r="H250" s="38" t="str">
        <f t="shared" si="46"/>
        <v>01.13.33</v>
      </c>
      <c r="I250" s="38" t="str">
        <f t="shared" si="46"/>
        <v>баялды</v>
      </c>
      <c r="J250" s="38" t="str">
        <f t="shared" si="46"/>
        <v>баклажаны</v>
      </c>
      <c r="K250" s="38" t="str">
        <f>K156</f>
        <v>жас</v>
      </c>
      <c r="L250" s="38" t="str">
        <f>L156</f>
        <v>свежие</v>
      </c>
      <c r="M250" s="38" t="str">
        <f>M156</f>
        <v>05 Запрос ценовых предложений посредством электронных закупок</v>
      </c>
      <c r="N250" s="98" t="s">
        <v>34005</v>
      </c>
      <c r="O250" s="38" t="str">
        <f>O156</f>
        <v>166 Килограмм</v>
      </c>
      <c r="P250" s="34">
        <v>29</v>
      </c>
      <c r="Q250" s="34">
        <v>320</v>
      </c>
      <c r="R250" s="34">
        <f t="shared" si="42"/>
        <v>9280</v>
      </c>
      <c r="S250" s="34">
        <f t="shared" si="29"/>
        <v>9929.6</v>
      </c>
      <c r="T250" s="34">
        <f t="shared" si="29"/>
        <v>10624.672</v>
      </c>
      <c r="U250" s="79" t="s">
        <v>32645</v>
      </c>
      <c r="V250" s="38" t="s">
        <v>39020</v>
      </c>
      <c r="W250" s="102" t="s">
        <v>9568</v>
      </c>
      <c r="X250" s="43">
        <v>0</v>
      </c>
    </row>
    <row r="251" spans="1:24" ht="36">
      <c r="A251" s="32">
        <v>240</v>
      </c>
      <c r="B251" s="60" t="s">
        <v>35818</v>
      </c>
      <c r="C251" s="31">
        <v>256</v>
      </c>
      <c r="D251" s="31" t="s">
        <v>3055</v>
      </c>
      <c r="E251" s="96" t="s">
        <v>3053</v>
      </c>
      <c r="F251" s="38" t="str">
        <f t="shared" si="46"/>
        <v>131 Приобретение продуктов питания</v>
      </c>
      <c r="G251" s="38" t="str">
        <f t="shared" si="46"/>
        <v>1 Бюджет</v>
      </c>
      <c r="H251" s="38" t="str">
        <f t="shared" si="46"/>
        <v>10.39.22</v>
      </c>
      <c r="I251" s="38" t="str">
        <f t="shared" si="46"/>
        <v>Варенье,джем</v>
      </c>
      <c r="J251" s="38" t="str">
        <f t="shared" si="46"/>
        <v>Варенье,джем</v>
      </c>
      <c r="K251" s="38" t="str">
        <f>K157</f>
        <v>өлшеп оралған, әртүрлі</v>
      </c>
      <c r="L251" s="38" t="str">
        <f>L157</f>
        <v>фасованные в ассортименте</v>
      </c>
      <c r="M251" s="38" t="str">
        <f>M157</f>
        <v>05 Запрос ценовых предложений посредством электронных закупок</v>
      </c>
      <c r="N251" s="98" t="s">
        <v>34005</v>
      </c>
      <c r="O251" s="38" t="str">
        <f>O157</f>
        <v>166 Килограмм</v>
      </c>
      <c r="P251" s="34">
        <v>74.7</v>
      </c>
      <c r="Q251" s="34">
        <v>539</v>
      </c>
      <c r="R251" s="34">
        <f t="shared" si="42"/>
        <v>40263.300000000003</v>
      </c>
      <c r="S251" s="34">
        <f t="shared" si="29"/>
        <v>43081.731000000007</v>
      </c>
      <c r="T251" s="34">
        <f t="shared" si="29"/>
        <v>46097.452170000011</v>
      </c>
      <c r="U251" s="79" t="s">
        <v>32645</v>
      </c>
      <c r="V251" s="38" t="s">
        <v>39017</v>
      </c>
      <c r="W251" s="102" t="s">
        <v>9568</v>
      </c>
      <c r="X251" s="43">
        <v>0</v>
      </c>
    </row>
    <row r="252" spans="1:24" ht="36">
      <c r="A252" s="32">
        <v>241</v>
      </c>
      <c r="B252" s="60" t="s">
        <v>35818</v>
      </c>
      <c r="C252" s="31">
        <v>256</v>
      </c>
      <c r="D252" s="31" t="s">
        <v>3055</v>
      </c>
      <c r="E252" s="96" t="s">
        <v>3053</v>
      </c>
      <c r="F252" s="38" t="str">
        <f>F158</f>
        <v>131 Приобретение продуктов питания</v>
      </c>
      <c r="G252" s="38" t="str">
        <f>G158</f>
        <v>1 Бюджет</v>
      </c>
      <c r="H252" s="38" t="s">
        <v>38621</v>
      </c>
      <c r="I252" s="38" t="s">
        <v>38902</v>
      </c>
      <c r="J252" s="38" t="s">
        <v>38902</v>
      </c>
      <c r="K252" s="38" t="s">
        <v>39954</v>
      </c>
      <c r="L252" s="38" t="s">
        <v>39001</v>
      </c>
      <c r="M252" s="38" t="str">
        <f>M158</f>
        <v>05 Запрос ценовых предложений посредством электронных закупок</v>
      </c>
      <c r="N252" s="98" t="s">
        <v>34005</v>
      </c>
      <c r="O252" s="38" t="str">
        <f>O158</f>
        <v>166 Килограмм</v>
      </c>
      <c r="P252" s="34">
        <v>17.7</v>
      </c>
      <c r="Q252" s="34">
        <v>496</v>
      </c>
      <c r="R252" s="34">
        <f>P252*Q252</f>
        <v>8779.1999999999989</v>
      </c>
      <c r="S252" s="34">
        <f>R252*1.07</f>
        <v>9393.7439999999988</v>
      </c>
      <c r="T252" s="34">
        <f>S252*1.07</f>
        <v>10051.306079999998</v>
      </c>
      <c r="U252" s="38" t="s">
        <v>32642</v>
      </c>
      <c r="V252" s="38" t="s">
        <v>39045</v>
      </c>
      <c r="W252" s="102" t="s">
        <v>9568</v>
      </c>
      <c r="X252" s="43">
        <v>0</v>
      </c>
    </row>
    <row r="253" spans="1:24" ht="36">
      <c r="A253" s="32">
        <v>242</v>
      </c>
      <c r="B253" s="60" t="s">
        <v>35818</v>
      </c>
      <c r="C253" s="31">
        <v>256</v>
      </c>
      <c r="D253" s="31" t="s">
        <v>3055</v>
      </c>
      <c r="E253" s="96" t="s">
        <v>3053</v>
      </c>
      <c r="F253" s="38" t="str">
        <f t="shared" ref="F253:M256" si="47">F158</f>
        <v>131 Приобретение продуктов питания</v>
      </c>
      <c r="G253" s="38" t="str">
        <f t="shared" si="47"/>
        <v>1 Бюджет</v>
      </c>
      <c r="H253" s="38" t="str">
        <f t="shared" si="47"/>
        <v>01.13.19</v>
      </c>
      <c r="I253" s="38" t="str">
        <f t="shared" si="47"/>
        <v>жасыл пияз</v>
      </c>
      <c r="J253" s="38" t="str">
        <f t="shared" si="47"/>
        <v>Зелень -лук</v>
      </c>
      <c r="K253" s="38" t="str">
        <f t="shared" si="47"/>
        <v>свежие</v>
      </c>
      <c r="L253" s="38" t="str">
        <f t="shared" si="47"/>
        <v>свежие</v>
      </c>
      <c r="M253" s="38" t="str">
        <f t="shared" si="47"/>
        <v>05 Запрос ценовых предложений посредством электронных закупок</v>
      </c>
      <c r="N253" s="98" t="s">
        <v>34005</v>
      </c>
      <c r="O253" s="38" t="str">
        <f>O158</f>
        <v>166 Килограмм</v>
      </c>
      <c r="P253" s="34">
        <v>6</v>
      </c>
      <c r="Q253" s="34">
        <v>631</v>
      </c>
      <c r="R253" s="34">
        <f t="shared" si="42"/>
        <v>3786</v>
      </c>
      <c r="S253" s="34">
        <f t="shared" si="29"/>
        <v>4051.0200000000004</v>
      </c>
      <c r="T253" s="34">
        <f t="shared" si="29"/>
        <v>4334.5914000000012</v>
      </c>
      <c r="U253" s="79" t="s">
        <v>32645</v>
      </c>
      <c r="V253" s="38" t="s">
        <v>39020</v>
      </c>
      <c r="W253" s="102" t="s">
        <v>9568</v>
      </c>
      <c r="X253" s="43">
        <v>0</v>
      </c>
    </row>
    <row r="254" spans="1:24" ht="36">
      <c r="A254" s="32">
        <v>243</v>
      </c>
      <c r="B254" s="60" t="s">
        <v>35818</v>
      </c>
      <c r="C254" s="31">
        <v>256</v>
      </c>
      <c r="D254" s="31" t="s">
        <v>3055</v>
      </c>
      <c r="E254" s="96" t="s">
        <v>3053</v>
      </c>
      <c r="F254" s="38" t="str">
        <f t="shared" si="47"/>
        <v>131 Приобретение продуктов питания</v>
      </c>
      <c r="G254" s="38" t="str">
        <f t="shared" si="47"/>
        <v>1 Бюджет</v>
      </c>
      <c r="H254" s="38" t="str">
        <f t="shared" si="47"/>
        <v>01.13.19</v>
      </c>
      <c r="I254" s="38" t="str">
        <f t="shared" si="47"/>
        <v>Зелень-укроп</v>
      </c>
      <c r="J254" s="38" t="str">
        <f t="shared" si="47"/>
        <v>Зелень-укроп</v>
      </c>
      <c r="K254" s="38" t="str">
        <f t="shared" si="47"/>
        <v>свежие</v>
      </c>
      <c r="L254" s="38" t="str">
        <f t="shared" si="47"/>
        <v>свежие</v>
      </c>
      <c r="M254" s="38" t="str">
        <f t="shared" si="47"/>
        <v>05 Запрос ценовых предложений посредством электронных закупок</v>
      </c>
      <c r="N254" s="98" t="s">
        <v>34005</v>
      </c>
      <c r="O254" s="38" t="str">
        <f>O159</f>
        <v>166 Килограмм</v>
      </c>
      <c r="P254" s="34">
        <v>6</v>
      </c>
      <c r="Q254" s="34">
        <v>638</v>
      </c>
      <c r="R254" s="34">
        <f t="shared" si="42"/>
        <v>3828</v>
      </c>
      <c r="S254" s="34">
        <f t="shared" ref="S254:T266" si="48">R254*1.07</f>
        <v>4095.96</v>
      </c>
      <c r="T254" s="34">
        <f t="shared" si="48"/>
        <v>4382.6772000000001</v>
      </c>
      <c r="U254" s="79" t="s">
        <v>32645</v>
      </c>
      <c r="V254" s="38" t="s">
        <v>39020</v>
      </c>
      <c r="W254" s="102" t="s">
        <v>9568</v>
      </c>
      <c r="X254" s="43">
        <v>0</v>
      </c>
    </row>
    <row r="255" spans="1:24" ht="36">
      <c r="A255" s="32">
        <v>244</v>
      </c>
      <c r="B255" s="60" t="s">
        <v>35818</v>
      </c>
      <c r="C255" s="31">
        <v>256</v>
      </c>
      <c r="D255" s="31" t="s">
        <v>3055</v>
      </c>
      <c r="E255" s="96" t="s">
        <v>3053</v>
      </c>
      <c r="F255" s="38" t="str">
        <f t="shared" si="47"/>
        <v>131 Приобретение продуктов питания</v>
      </c>
      <c r="G255" s="38" t="str">
        <f t="shared" si="47"/>
        <v>1 Бюджет</v>
      </c>
      <c r="H255" s="38" t="str">
        <f t="shared" si="47"/>
        <v>01.13.19</v>
      </c>
      <c r="I255" s="38" t="str">
        <f t="shared" si="47"/>
        <v>көк жасылша</v>
      </c>
      <c r="J255" s="38" t="str">
        <f t="shared" si="47"/>
        <v>Зелень-петрушка</v>
      </c>
      <c r="K255" s="38" t="str">
        <f t="shared" si="47"/>
        <v>жас</v>
      </c>
      <c r="L255" s="38" t="str">
        <f t="shared" si="47"/>
        <v>свежие</v>
      </c>
      <c r="M255" s="38" t="str">
        <f t="shared" si="47"/>
        <v>05 Запрос ценовых предложений посредством электронных закупок</v>
      </c>
      <c r="N255" s="98" t="s">
        <v>34005</v>
      </c>
      <c r="O255" s="38" t="str">
        <f>O160</f>
        <v>166 Килограмм</v>
      </c>
      <c r="P255" s="34">
        <v>7</v>
      </c>
      <c r="Q255" s="34">
        <v>631</v>
      </c>
      <c r="R255" s="34">
        <f t="shared" si="42"/>
        <v>4417</v>
      </c>
      <c r="S255" s="34">
        <f t="shared" si="48"/>
        <v>4726.1900000000005</v>
      </c>
      <c r="T255" s="34">
        <f t="shared" si="48"/>
        <v>5057.0233000000007</v>
      </c>
      <c r="U255" s="79" t="s">
        <v>32645</v>
      </c>
      <c r="V255" s="38" t="s">
        <v>39020</v>
      </c>
      <c r="W255" s="102" t="s">
        <v>9568</v>
      </c>
      <c r="X255" s="43">
        <v>0</v>
      </c>
    </row>
    <row r="256" spans="1:24" ht="36">
      <c r="A256" s="32">
        <v>245</v>
      </c>
      <c r="B256" s="60" t="s">
        <v>35818</v>
      </c>
      <c r="C256" s="31">
        <v>256</v>
      </c>
      <c r="D256" s="31" t="s">
        <v>3055</v>
      </c>
      <c r="E256" s="96" t="s">
        <v>3053</v>
      </c>
      <c r="F256" s="38" t="str">
        <f t="shared" si="47"/>
        <v>131 Приобретение продуктов питания</v>
      </c>
      <c r="G256" s="38" t="str">
        <f t="shared" si="47"/>
        <v>1 Бюджет</v>
      </c>
      <c r="H256" s="38" t="str">
        <f t="shared" si="47"/>
        <v>10.85.13</v>
      </c>
      <c r="I256" s="38" t="str">
        <f t="shared" si="47"/>
        <v>қияр</v>
      </c>
      <c r="J256" s="38" t="str">
        <f t="shared" si="47"/>
        <v xml:space="preserve">Огурцы </v>
      </c>
      <c r="K256" s="38" t="str">
        <f t="shared" si="47"/>
        <v>консервленген 2 л</v>
      </c>
      <c r="L256" s="38" t="str">
        <f t="shared" si="47"/>
        <v>консервир.2-х лит</v>
      </c>
      <c r="M256" s="38" t="str">
        <f t="shared" si="47"/>
        <v>05 Запрос ценовых предложений посредством электронных закупок</v>
      </c>
      <c r="N256" s="98" t="s">
        <v>34005</v>
      </c>
      <c r="O256" s="38" t="str">
        <f>O161</f>
        <v>166 Килограмм</v>
      </c>
      <c r="P256" s="34">
        <v>116</v>
      </c>
      <c r="Q256" s="34">
        <v>144</v>
      </c>
      <c r="R256" s="34">
        <f t="shared" si="42"/>
        <v>16704</v>
      </c>
      <c r="S256" s="34">
        <f t="shared" si="48"/>
        <v>17873.280000000002</v>
      </c>
      <c r="T256" s="34">
        <f t="shared" si="48"/>
        <v>19124.409600000003</v>
      </c>
      <c r="U256" s="79" t="s">
        <v>32645</v>
      </c>
      <c r="V256" s="38" t="s">
        <v>39017</v>
      </c>
      <c r="W256" s="102" t="s">
        <v>9568</v>
      </c>
      <c r="X256" s="43">
        <v>0</v>
      </c>
    </row>
    <row r="257" spans="1:24" ht="36">
      <c r="A257" s="32">
        <v>246</v>
      </c>
      <c r="B257" s="60" t="s">
        <v>35818</v>
      </c>
      <c r="C257" s="31">
        <v>256</v>
      </c>
      <c r="D257" s="31" t="s">
        <v>3055</v>
      </c>
      <c r="E257" s="96" t="s">
        <v>3053</v>
      </c>
      <c r="F257" s="38" t="str">
        <f t="shared" ref="F257:M257" si="49">F163</f>
        <v>131 Приобретение продуктов питания</v>
      </c>
      <c r="G257" s="38" t="str">
        <f t="shared" si="49"/>
        <v>1 Бюджет</v>
      </c>
      <c r="H257" s="38" t="str">
        <f t="shared" si="49"/>
        <v>10.62.11</v>
      </c>
      <c r="I257" s="38" t="str">
        <f t="shared" si="49"/>
        <v xml:space="preserve">Крахмал </v>
      </c>
      <c r="J257" s="38" t="str">
        <f t="shared" si="49"/>
        <v xml:space="preserve">Крахмал </v>
      </c>
      <c r="K257" s="38" t="str">
        <f t="shared" si="49"/>
        <v>картоптан</v>
      </c>
      <c r="L257" s="38" t="str">
        <f t="shared" si="49"/>
        <v>картофельный</v>
      </c>
      <c r="M257" s="38" t="str">
        <f t="shared" si="49"/>
        <v>05 Запрос ценовых предложений посредством электронных закупок</v>
      </c>
      <c r="N257" s="98" t="s">
        <v>34005</v>
      </c>
      <c r="O257" s="38" t="str">
        <f>O163</f>
        <v>166 Килограмм</v>
      </c>
      <c r="P257" s="34">
        <v>22</v>
      </c>
      <c r="Q257" s="34">
        <v>394</v>
      </c>
      <c r="R257" s="34">
        <f t="shared" si="42"/>
        <v>8668</v>
      </c>
      <c r="S257" s="34">
        <f t="shared" si="48"/>
        <v>9274.76</v>
      </c>
      <c r="T257" s="34">
        <f t="shared" si="48"/>
        <v>9923.9932000000008</v>
      </c>
      <c r="U257" s="79" t="s">
        <v>32645</v>
      </c>
      <c r="V257" s="38" t="s">
        <v>39017</v>
      </c>
      <c r="W257" s="102" t="s">
        <v>9568</v>
      </c>
      <c r="X257" s="43">
        <v>0</v>
      </c>
    </row>
    <row r="258" spans="1:24" ht="36">
      <c r="A258" s="32">
        <v>247</v>
      </c>
      <c r="B258" s="60" t="s">
        <v>35818</v>
      </c>
      <c r="C258" s="31">
        <v>256</v>
      </c>
      <c r="D258" s="31" t="s">
        <v>3055</v>
      </c>
      <c r="E258" s="96" t="s">
        <v>3053</v>
      </c>
      <c r="F258" s="38" t="str">
        <f>F164</f>
        <v>131 Приобретение продуктов питания</v>
      </c>
      <c r="G258" s="38" t="str">
        <f>G164</f>
        <v>1 Бюджет</v>
      </c>
      <c r="H258" s="38" t="s">
        <v>33197</v>
      </c>
      <c r="I258" s="38" t="s">
        <v>39005</v>
      </c>
      <c r="J258" s="38" t="s">
        <v>39005</v>
      </c>
      <c r="K258" s="38" t="s">
        <v>39865</v>
      </c>
      <c r="L258" s="38" t="s">
        <v>39006</v>
      </c>
      <c r="M258" s="38" t="str">
        <f>M164</f>
        <v>05 Запрос ценовых предложений посредством электронных закупок</v>
      </c>
      <c r="N258" s="98" t="s">
        <v>34005</v>
      </c>
      <c r="O258" s="38" t="str">
        <f>O164</f>
        <v>166 Килограмм</v>
      </c>
      <c r="P258" s="34">
        <v>6</v>
      </c>
      <c r="Q258" s="34">
        <v>385</v>
      </c>
      <c r="R258" s="34">
        <f>P258*Q258</f>
        <v>2310</v>
      </c>
      <c r="S258" s="34">
        <f>R258*1.07</f>
        <v>2471.7000000000003</v>
      </c>
      <c r="T258" s="34">
        <f>S258*1.07</f>
        <v>2644.7190000000005</v>
      </c>
      <c r="U258" s="38" t="s">
        <v>32642</v>
      </c>
      <c r="V258" s="38" t="s">
        <v>39045</v>
      </c>
      <c r="W258" s="102" t="s">
        <v>9568</v>
      </c>
      <c r="X258" s="43">
        <v>0</v>
      </c>
    </row>
    <row r="259" spans="1:24" ht="36">
      <c r="A259" s="32">
        <v>248</v>
      </c>
      <c r="B259" s="60" t="s">
        <v>35818</v>
      </c>
      <c r="C259" s="31">
        <v>256</v>
      </c>
      <c r="D259" s="31" t="s">
        <v>3055</v>
      </c>
      <c r="E259" s="96" t="s">
        <v>3053</v>
      </c>
      <c r="F259" s="38" t="str">
        <f t="shared" ref="F259:M259" si="50">F164</f>
        <v>131 Приобретение продуктов питания</v>
      </c>
      <c r="G259" s="38" t="str">
        <f t="shared" si="50"/>
        <v>1 Бюджет</v>
      </c>
      <c r="H259" s="38" t="str">
        <f t="shared" si="50"/>
        <v>01.28.19</v>
      </c>
      <c r="I259" s="38" t="str">
        <f t="shared" si="50"/>
        <v>лимон қышқылы</v>
      </c>
      <c r="J259" s="38" t="str">
        <f t="shared" si="50"/>
        <v>лимонная кислота</v>
      </c>
      <c r="K259" s="38" t="str">
        <f t="shared" si="50"/>
        <v>өлшеп оралған</v>
      </c>
      <c r="L259" s="38" t="str">
        <f t="shared" si="50"/>
        <v>фасованная</v>
      </c>
      <c r="M259" s="38" t="str">
        <f t="shared" si="50"/>
        <v>05 Запрос ценовых предложений посредством электронных закупок</v>
      </c>
      <c r="N259" s="98" t="s">
        <v>34005</v>
      </c>
      <c r="O259" s="38" t="str">
        <f>O164</f>
        <v>166 Килограмм</v>
      </c>
      <c r="P259" s="34">
        <v>4</v>
      </c>
      <c r="Q259" s="34">
        <v>2200</v>
      </c>
      <c r="R259" s="34">
        <f t="shared" si="42"/>
        <v>8800</v>
      </c>
      <c r="S259" s="34">
        <f t="shared" si="48"/>
        <v>9416</v>
      </c>
      <c r="T259" s="34">
        <f t="shared" si="48"/>
        <v>10075.120000000001</v>
      </c>
      <c r="U259" s="79" t="s">
        <v>32645</v>
      </c>
      <c r="V259" s="38" t="s">
        <v>39017</v>
      </c>
      <c r="W259" s="102" t="s">
        <v>9568</v>
      </c>
      <c r="X259" s="43">
        <v>0</v>
      </c>
    </row>
    <row r="260" spans="1:24" ht="36">
      <c r="A260" s="32">
        <v>249</v>
      </c>
      <c r="B260" s="60" t="s">
        <v>35818</v>
      </c>
      <c r="C260" s="31">
        <v>256</v>
      </c>
      <c r="D260" s="31" t="s">
        <v>3055</v>
      </c>
      <c r="E260" s="96" t="s">
        <v>3053</v>
      </c>
      <c r="F260" s="38" t="str">
        <f>F165</f>
        <v>131 Приобретение продуктов питания</v>
      </c>
      <c r="G260" s="38" t="str">
        <f>G165</f>
        <v>1 Бюджет</v>
      </c>
      <c r="H260" s="38" t="s">
        <v>35435</v>
      </c>
      <c r="I260" s="38" t="s">
        <v>39869</v>
      </c>
      <c r="J260" s="38" t="s">
        <v>38948</v>
      </c>
      <c r="K260" s="38" t="s">
        <v>39926</v>
      </c>
      <c r="L260" s="38" t="s">
        <v>39007</v>
      </c>
      <c r="M260" s="38" t="str">
        <f>M165</f>
        <v>05 Запрос ценовых предложений посредством электронных закупок</v>
      </c>
      <c r="N260" s="98" t="s">
        <v>34005</v>
      </c>
      <c r="O260" s="38" t="str">
        <f>O165</f>
        <v>166 Килограмм</v>
      </c>
      <c r="P260" s="34">
        <v>1</v>
      </c>
      <c r="Q260" s="34">
        <v>2100</v>
      </c>
      <c r="R260" s="34">
        <f>P260*Q260</f>
        <v>2100</v>
      </c>
      <c r="S260" s="34">
        <f>R260*1.07</f>
        <v>2247</v>
      </c>
      <c r="T260" s="34">
        <f>S260*1.07</f>
        <v>2404.29</v>
      </c>
      <c r="U260" s="38" t="s">
        <v>32642</v>
      </c>
      <c r="V260" s="38" t="s">
        <v>39045</v>
      </c>
      <c r="W260" s="102" t="s">
        <v>9568</v>
      </c>
      <c r="X260" s="43">
        <v>0</v>
      </c>
    </row>
    <row r="261" spans="1:24" ht="36">
      <c r="A261" s="32">
        <v>250</v>
      </c>
      <c r="B261" s="60" t="s">
        <v>35818</v>
      </c>
      <c r="C261" s="31">
        <v>256</v>
      </c>
      <c r="D261" s="31" t="s">
        <v>3055</v>
      </c>
      <c r="E261" s="96" t="s">
        <v>3053</v>
      </c>
      <c r="F261" s="38" t="s">
        <v>33445</v>
      </c>
      <c r="G261" s="38" t="s">
        <v>33502</v>
      </c>
      <c r="H261" s="38" t="s">
        <v>36151</v>
      </c>
      <c r="I261" s="38" t="s">
        <v>39956</v>
      </c>
      <c r="J261" s="38" t="s">
        <v>40181</v>
      </c>
      <c r="K261" s="38" t="s">
        <v>39842</v>
      </c>
      <c r="L261" s="38" t="s">
        <v>40182</v>
      </c>
      <c r="M261" s="38" t="s">
        <v>35823</v>
      </c>
      <c r="N261" s="98" t="s">
        <v>34005</v>
      </c>
      <c r="O261" s="38" t="s">
        <v>35586</v>
      </c>
      <c r="P261" s="34">
        <v>900</v>
      </c>
      <c r="Q261" s="34">
        <v>37</v>
      </c>
      <c r="R261" s="34">
        <f t="shared" si="42"/>
        <v>33300</v>
      </c>
      <c r="S261" s="34">
        <f t="shared" si="48"/>
        <v>35631</v>
      </c>
      <c r="T261" s="34">
        <f t="shared" si="48"/>
        <v>38125.170000000006</v>
      </c>
      <c r="U261" s="79" t="s">
        <v>32645</v>
      </c>
      <c r="V261" s="38" t="s">
        <v>39020</v>
      </c>
      <c r="W261" s="102" t="s">
        <v>9568</v>
      </c>
      <c r="X261" s="43">
        <v>0</v>
      </c>
    </row>
    <row r="262" spans="1:24" ht="36">
      <c r="A262" s="32">
        <v>251</v>
      </c>
      <c r="B262" s="60" t="s">
        <v>35818</v>
      </c>
      <c r="C262" s="31">
        <v>256</v>
      </c>
      <c r="D262" s="31" t="s">
        <v>3055</v>
      </c>
      <c r="E262" s="96" t="s">
        <v>3053</v>
      </c>
      <c r="F262" s="38" t="str">
        <f t="shared" ref="F262:M266" si="51">F165</f>
        <v>131 Приобретение продуктов питания</v>
      </c>
      <c r="G262" s="38" t="str">
        <f t="shared" si="51"/>
        <v>1 Бюджет</v>
      </c>
      <c r="H262" s="38" t="str">
        <f t="shared" si="51"/>
        <v>01.13.12</v>
      </c>
      <c r="I262" s="38" t="str">
        <f t="shared" si="51"/>
        <v>орам жапырақ</v>
      </c>
      <c r="J262" s="38" t="str">
        <f t="shared" si="51"/>
        <v xml:space="preserve">капуста </v>
      </c>
      <c r="K262" s="38" t="str">
        <f t="shared" si="51"/>
        <v>жас ақ басты</v>
      </c>
      <c r="L262" s="38" t="str">
        <f t="shared" si="51"/>
        <v>свежая белокочанная</v>
      </c>
      <c r="M262" s="38" t="str">
        <f t="shared" si="51"/>
        <v>05 Запрос ценовых предложений посредством электронных закупок</v>
      </c>
      <c r="N262" s="98" t="s">
        <v>34005</v>
      </c>
      <c r="O262" s="38" t="str">
        <f>O165</f>
        <v>166 Килограмм</v>
      </c>
      <c r="P262" s="34">
        <v>97</v>
      </c>
      <c r="Q262" s="34">
        <v>49</v>
      </c>
      <c r="R262" s="34">
        <f t="shared" si="42"/>
        <v>4753</v>
      </c>
      <c r="S262" s="34">
        <f t="shared" si="48"/>
        <v>5085.71</v>
      </c>
      <c r="T262" s="34">
        <f t="shared" si="48"/>
        <v>5441.7097000000003</v>
      </c>
      <c r="U262" s="79" t="s">
        <v>32645</v>
      </c>
      <c r="V262" s="38" t="s">
        <v>39020</v>
      </c>
      <c r="W262" s="102" t="s">
        <v>9568</v>
      </c>
      <c r="X262" s="43">
        <v>0</v>
      </c>
    </row>
    <row r="263" spans="1:24" ht="36">
      <c r="A263" s="32">
        <v>252</v>
      </c>
      <c r="B263" s="60" t="s">
        <v>35818</v>
      </c>
      <c r="C263" s="31">
        <v>256</v>
      </c>
      <c r="D263" s="31" t="s">
        <v>3055</v>
      </c>
      <c r="E263" s="96" t="s">
        <v>3053</v>
      </c>
      <c r="F263" s="38" t="str">
        <f t="shared" si="51"/>
        <v>131 Приобретение продуктов питания</v>
      </c>
      <c r="G263" s="38" t="str">
        <f t="shared" si="51"/>
        <v>1 Бюджет</v>
      </c>
      <c r="H263" s="38" t="str">
        <f t="shared" si="51"/>
        <v>01.13.43</v>
      </c>
      <c r="I263" s="38" t="str">
        <f t="shared" si="51"/>
        <v>пияз</v>
      </c>
      <c r="J263" s="38" t="str">
        <f t="shared" si="51"/>
        <v xml:space="preserve">лук </v>
      </c>
      <c r="K263" s="38" t="str">
        <f t="shared" si="51"/>
        <v>түйінді</v>
      </c>
      <c r="L263" s="38" t="str">
        <f t="shared" si="51"/>
        <v>репчатый</v>
      </c>
      <c r="M263" s="38" t="str">
        <f t="shared" si="51"/>
        <v>05 Запрос ценовых предложений посредством электронных закупок</v>
      </c>
      <c r="N263" s="98" t="s">
        <v>34005</v>
      </c>
      <c r="O263" s="38" t="str">
        <f>O166</f>
        <v>166 Килограмм</v>
      </c>
      <c r="P263" s="34">
        <v>57</v>
      </c>
      <c r="Q263" s="34">
        <v>50</v>
      </c>
      <c r="R263" s="34">
        <f t="shared" si="42"/>
        <v>2850</v>
      </c>
      <c r="S263" s="34">
        <f t="shared" si="48"/>
        <v>3049.5</v>
      </c>
      <c r="T263" s="34">
        <f t="shared" si="48"/>
        <v>3262.9650000000001</v>
      </c>
      <c r="U263" s="79" t="s">
        <v>32645</v>
      </c>
      <c r="V263" s="38" t="s">
        <v>39020</v>
      </c>
      <c r="W263" s="102" t="s">
        <v>9568</v>
      </c>
      <c r="X263" s="43">
        <v>0</v>
      </c>
    </row>
    <row r="264" spans="1:24" ht="36">
      <c r="A264" s="32">
        <v>253</v>
      </c>
      <c r="B264" s="60" t="s">
        <v>35818</v>
      </c>
      <c r="C264" s="31">
        <v>256</v>
      </c>
      <c r="D264" s="31" t="s">
        <v>3055</v>
      </c>
      <c r="E264" s="96" t="s">
        <v>3053</v>
      </c>
      <c r="F264" s="38" t="str">
        <f t="shared" si="51"/>
        <v>131 Приобретение продуктов питания</v>
      </c>
      <c r="G264" s="38" t="str">
        <f t="shared" si="51"/>
        <v>1 Бюджет</v>
      </c>
      <c r="H264" s="38" t="str">
        <f t="shared" si="51"/>
        <v>01.13.41</v>
      </c>
      <c r="I264" s="38" t="str">
        <f t="shared" si="51"/>
        <v>сәбіз</v>
      </c>
      <c r="J264" s="38" t="str">
        <f t="shared" si="51"/>
        <v xml:space="preserve">морковь </v>
      </c>
      <c r="K264" s="38" t="str">
        <f t="shared" si="51"/>
        <v>жас, асүйге</v>
      </c>
      <c r="L264" s="38" t="str">
        <f t="shared" si="51"/>
        <v>свежая,столовая</v>
      </c>
      <c r="M264" s="38" t="str">
        <f t="shared" si="51"/>
        <v>05 Запрос ценовых предложений посредством электронных закупок</v>
      </c>
      <c r="N264" s="98" t="s">
        <v>34005</v>
      </c>
      <c r="O264" s="38" t="str">
        <f>O167</f>
        <v>166 Килограмм</v>
      </c>
      <c r="P264" s="34">
        <v>69</v>
      </c>
      <c r="Q264" s="34">
        <v>40</v>
      </c>
      <c r="R264" s="34">
        <f t="shared" si="42"/>
        <v>2760</v>
      </c>
      <c r="S264" s="34">
        <f t="shared" si="48"/>
        <v>2953.2000000000003</v>
      </c>
      <c r="T264" s="34">
        <f t="shared" si="48"/>
        <v>3159.9240000000004</v>
      </c>
      <c r="U264" s="79" t="s">
        <v>32645</v>
      </c>
      <c r="V264" s="38" t="s">
        <v>39020</v>
      </c>
      <c r="W264" s="102" t="s">
        <v>9568</v>
      </c>
      <c r="X264" s="43">
        <v>0</v>
      </c>
    </row>
    <row r="265" spans="1:24" ht="36">
      <c r="A265" s="32">
        <v>254</v>
      </c>
      <c r="B265" s="60" t="s">
        <v>35818</v>
      </c>
      <c r="C265" s="31">
        <v>256</v>
      </c>
      <c r="D265" s="31" t="s">
        <v>3055</v>
      </c>
      <c r="E265" s="96" t="s">
        <v>3053</v>
      </c>
      <c r="F265" s="38" t="str">
        <f t="shared" si="51"/>
        <v>131 Приобретение продуктов питания</v>
      </c>
      <c r="G265" s="38" t="str">
        <f t="shared" si="51"/>
        <v>1 Бюджет</v>
      </c>
      <c r="H265" s="38" t="str">
        <f t="shared" si="51"/>
        <v>01.13.49</v>
      </c>
      <c r="I265" s="38" t="str">
        <f t="shared" si="51"/>
        <v>қызанақ</v>
      </c>
      <c r="J265" s="38" t="str">
        <f t="shared" si="51"/>
        <v xml:space="preserve">свекла </v>
      </c>
      <c r="K265" s="38" t="str">
        <f t="shared" si="51"/>
        <v>жас, асүйге</v>
      </c>
      <c r="L265" s="38" t="str">
        <f t="shared" si="51"/>
        <v>свежая,столовая</v>
      </c>
      <c r="M265" s="38" t="str">
        <f t="shared" si="51"/>
        <v>05 Запрос ценовых предложений посредством электронных закупок</v>
      </c>
      <c r="N265" s="98" t="s">
        <v>34005</v>
      </c>
      <c r="O265" s="38" t="str">
        <f>O168</f>
        <v>166 Килограмм</v>
      </c>
      <c r="P265" s="34">
        <v>59</v>
      </c>
      <c r="Q265" s="34">
        <v>40</v>
      </c>
      <c r="R265" s="34">
        <f t="shared" si="42"/>
        <v>2360</v>
      </c>
      <c r="S265" s="34">
        <f t="shared" si="48"/>
        <v>2525.2000000000003</v>
      </c>
      <c r="T265" s="34">
        <f t="shared" si="48"/>
        <v>2701.9640000000004</v>
      </c>
      <c r="U265" s="79" t="s">
        <v>32645</v>
      </c>
      <c r="V265" s="38" t="s">
        <v>39020</v>
      </c>
      <c r="W265" s="102" t="s">
        <v>9568</v>
      </c>
      <c r="X265" s="43">
        <v>0</v>
      </c>
    </row>
    <row r="266" spans="1:24" ht="36">
      <c r="A266" s="32">
        <v>255</v>
      </c>
      <c r="B266" s="60" t="s">
        <v>35818</v>
      </c>
      <c r="C266" s="31">
        <v>256</v>
      </c>
      <c r="D266" s="31" t="s">
        <v>3055</v>
      </c>
      <c r="E266" s="96" t="s">
        <v>3053</v>
      </c>
      <c r="F266" s="38" t="str">
        <f t="shared" si="51"/>
        <v>131 Приобретение продуктов питания</v>
      </c>
      <c r="G266" s="38" t="str">
        <f t="shared" si="51"/>
        <v>1 Бюджет</v>
      </c>
      <c r="H266" s="38" t="str">
        <f t="shared" si="51"/>
        <v>10.20.25</v>
      </c>
      <c r="I266" s="38" t="str">
        <f t="shared" si="51"/>
        <v>консервленгкн балық</v>
      </c>
      <c r="J266" s="38" t="str">
        <f t="shared" si="51"/>
        <v>консервы рыбные</v>
      </c>
      <c r="K266" s="38" t="str">
        <f t="shared" si="51"/>
        <v>табиғи, май қосылған</v>
      </c>
      <c r="L266" s="38" t="str">
        <f t="shared" si="51"/>
        <v>натуральные,с добавлением масла</v>
      </c>
      <c r="M266" s="38" t="str">
        <f t="shared" si="51"/>
        <v>05 Запрос ценовых предложений посредством электронных закупок</v>
      </c>
      <c r="N266" s="98" t="s">
        <v>34005</v>
      </c>
      <c r="O266" s="38" t="str">
        <f>O169</f>
        <v>166 Килограмм</v>
      </c>
      <c r="P266" s="34">
        <v>93</v>
      </c>
      <c r="Q266" s="34">
        <v>548</v>
      </c>
      <c r="R266" s="34">
        <f t="shared" si="42"/>
        <v>50964</v>
      </c>
      <c r="S266" s="34">
        <f t="shared" si="48"/>
        <v>54531.48</v>
      </c>
      <c r="T266" s="34">
        <f t="shared" si="48"/>
        <v>58348.683600000004</v>
      </c>
      <c r="U266" s="79" t="s">
        <v>32645</v>
      </c>
      <c r="V266" s="38" t="s">
        <v>39017</v>
      </c>
      <c r="W266" s="102" t="s">
        <v>9568</v>
      </c>
      <c r="X266" s="43">
        <v>0</v>
      </c>
    </row>
    <row r="267" spans="1:24" ht="17.25" customHeight="1">
      <c r="A267" s="32">
        <v>256</v>
      </c>
      <c r="B267" s="60"/>
      <c r="C267" s="31"/>
      <c r="D267" s="31"/>
      <c r="E267" s="96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4"/>
      <c r="Q267" s="34"/>
      <c r="R267" s="161">
        <f>SUM(R172:R266)</f>
        <v>1499776.5</v>
      </c>
      <c r="S267" s="34"/>
      <c r="T267" s="34"/>
      <c r="U267" s="79"/>
      <c r="V267" s="38"/>
      <c r="W267" s="38"/>
      <c r="X267" s="39"/>
    </row>
    <row r="268" spans="1:24" ht="36">
      <c r="A268" s="32">
        <v>257</v>
      </c>
      <c r="B268" s="60" t="s">
        <v>35818</v>
      </c>
      <c r="C268" s="31">
        <v>256</v>
      </c>
      <c r="D268" s="31" t="s">
        <v>3055</v>
      </c>
      <c r="E268" s="96" t="s">
        <v>3053</v>
      </c>
      <c r="F268" s="38" t="s">
        <v>33445</v>
      </c>
      <c r="G268" s="38" t="s">
        <v>33502</v>
      </c>
      <c r="H268" s="38" t="str">
        <f>H172</f>
        <v>10.82.23</v>
      </c>
      <c r="I268" s="31" t="s">
        <v>40509</v>
      </c>
      <c r="J268" s="31" t="s">
        <v>40509</v>
      </c>
      <c r="K268" s="31" t="str">
        <f>K172</f>
        <v>Карамель жеміс-жидек қосылған</v>
      </c>
      <c r="L268" s="31" t="s">
        <v>40509</v>
      </c>
      <c r="M268" s="38" t="s">
        <v>35823</v>
      </c>
      <c r="N268" s="98" t="s">
        <v>34005</v>
      </c>
      <c r="O268" s="38" t="s">
        <v>35586</v>
      </c>
      <c r="P268" s="34">
        <v>40</v>
      </c>
      <c r="Q268" s="34">
        <v>342</v>
      </c>
      <c r="R268" s="34">
        <f>P268*Q268</f>
        <v>13680</v>
      </c>
      <c r="S268" s="34">
        <f>R268*1.07</f>
        <v>14637.6</v>
      </c>
      <c r="T268" s="34">
        <f>S268*1.07</f>
        <v>15662.232000000002</v>
      </c>
      <c r="U268" s="79" t="s">
        <v>32648</v>
      </c>
      <c r="V268" s="38" t="s">
        <v>39021</v>
      </c>
      <c r="W268" s="102" t="s">
        <v>9568</v>
      </c>
      <c r="X268" s="38">
        <f>X172</f>
        <v>0</v>
      </c>
    </row>
    <row r="269" spans="1:24" ht="36">
      <c r="A269" s="32">
        <v>258</v>
      </c>
      <c r="B269" s="60" t="s">
        <v>35818</v>
      </c>
      <c r="C269" s="31">
        <v>256</v>
      </c>
      <c r="D269" s="31" t="s">
        <v>3055</v>
      </c>
      <c r="E269" s="96" t="s">
        <v>3053</v>
      </c>
      <c r="F269" s="38" t="s">
        <v>33445</v>
      </c>
      <c r="G269" s="38" t="s">
        <v>33502</v>
      </c>
      <c r="H269" s="38" t="str">
        <f>H174</f>
        <v>10.61.11</v>
      </c>
      <c r="I269" s="33" t="str">
        <f>I174</f>
        <v>күріш</v>
      </c>
      <c r="J269" s="33" t="str">
        <f>J174</f>
        <v>рис очищенный</v>
      </c>
      <c r="K269" s="33" t="str">
        <f>K174</f>
        <v>тазартылған</v>
      </c>
      <c r="L269" s="38" t="str">
        <f>L174</f>
        <v>очищенный</v>
      </c>
      <c r="M269" s="38" t="s">
        <v>35823</v>
      </c>
      <c r="N269" s="98" t="s">
        <v>34005</v>
      </c>
      <c r="O269" s="38" t="s">
        <v>35586</v>
      </c>
      <c r="P269" s="34">
        <v>40</v>
      </c>
      <c r="Q269" s="34">
        <v>131</v>
      </c>
      <c r="R269" s="34">
        <f t="shared" ref="R269:R326" si="52">P269*Q269</f>
        <v>5240</v>
      </c>
      <c r="S269" s="34">
        <f t="shared" ref="S269:T280" si="53">R269*1.07</f>
        <v>5606.8</v>
      </c>
      <c r="T269" s="34">
        <f t="shared" si="53"/>
        <v>5999.2760000000007</v>
      </c>
      <c r="U269" s="79" t="s">
        <v>32648</v>
      </c>
      <c r="V269" s="38" t="s">
        <v>39021</v>
      </c>
      <c r="W269" s="102" t="s">
        <v>9568</v>
      </c>
      <c r="X269" s="38">
        <f>X174</f>
        <v>0</v>
      </c>
    </row>
    <row r="270" spans="1:24" ht="36">
      <c r="A270" s="32">
        <v>259</v>
      </c>
      <c r="B270" s="60" t="s">
        <v>35818</v>
      </c>
      <c r="C270" s="31">
        <v>256</v>
      </c>
      <c r="D270" s="31" t="s">
        <v>3055</v>
      </c>
      <c r="E270" s="96" t="s">
        <v>3053</v>
      </c>
      <c r="F270" s="38" t="str">
        <f>F172</f>
        <v>131 Приобретение продуктов питания</v>
      </c>
      <c r="G270" s="38" t="s">
        <v>33502</v>
      </c>
      <c r="H270" s="38" t="str">
        <f>H176</f>
        <v>10.61.32</v>
      </c>
      <c r="I270" s="33" t="str">
        <f>I176</f>
        <v>қарақұмық жармасы</v>
      </c>
      <c r="J270" s="33" t="str">
        <f>J176</f>
        <v>крупа гречневая</v>
      </c>
      <c r="K270" s="33" t="str">
        <f>K176</f>
        <v>тазартылған</v>
      </c>
      <c r="L270" s="38" t="str">
        <f>L176</f>
        <v>очищенная</v>
      </c>
      <c r="M270" s="38" t="str">
        <f>M172</f>
        <v>05 Запрос ценовых предложений посредством электронных закупок</v>
      </c>
      <c r="N270" s="98" t="s">
        <v>34005</v>
      </c>
      <c r="O270" s="38" t="str">
        <f>O172</f>
        <v>166 Килограмм</v>
      </c>
      <c r="P270" s="34">
        <v>20</v>
      </c>
      <c r="Q270" s="34">
        <v>134</v>
      </c>
      <c r="R270" s="34">
        <f t="shared" si="52"/>
        <v>2680</v>
      </c>
      <c r="S270" s="34">
        <f t="shared" si="53"/>
        <v>2867.6000000000004</v>
      </c>
      <c r="T270" s="34">
        <f t="shared" si="53"/>
        <v>3068.3320000000008</v>
      </c>
      <c r="U270" s="79" t="s">
        <v>32648</v>
      </c>
      <c r="V270" s="38" t="s">
        <v>39021</v>
      </c>
      <c r="W270" s="102" t="s">
        <v>9568</v>
      </c>
      <c r="X270" s="38">
        <f>X176</f>
        <v>0</v>
      </c>
    </row>
    <row r="271" spans="1:24" ht="36">
      <c r="A271" s="32">
        <v>260</v>
      </c>
      <c r="B271" s="60" t="s">
        <v>35818</v>
      </c>
      <c r="C271" s="31">
        <v>256</v>
      </c>
      <c r="D271" s="31" t="s">
        <v>3055</v>
      </c>
      <c r="E271" s="96" t="s">
        <v>3053</v>
      </c>
      <c r="F271" s="38" t="str">
        <f>F174</f>
        <v>131 Приобретение продуктов питания</v>
      </c>
      <c r="G271" s="38" t="s">
        <v>33502</v>
      </c>
      <c r="H271" s="38" t="str">
        <f>H178</f>
        <v>10.61.31</v>
      </c>
      <c r="I271" s="33" t="str">
        <f>I178</f>
        <v>манка ұнтағы</v>
      </c>
      <c r="J271" s="33" t="str">
        <f>J178</f>
        <v>крупа манная</v>
      </c>
      <c r="K271" s="33" t="str">
        <f>K178</f>
        <v>тазартылған</v>
      </c>
      <c r="L271" s="38" t="str">
        <f>L178</f>
        <v>очищенная</v>
      </c>
      <c r="M271" s="38" t="str">
        <f>M174</f>
        <v>05 Запрос ценовых предложений посредством электронных закупок</v>
      </c>
      <c r="N271" s="98" t="s">
        <v>34005</v>
      </c>
      <c r="O271" s="38" t="str">
        <f>O174</f>
        <v>166 Килограмм</v>
      </c>
      <c r="P271" s="34">
        <v>10</v>
      </c>
      <c r="Q271" s="34">
        <v>78</v>
      </c>
      <c r="R271" s="34">
        <f t="shared" si="52"/>
        <v>780</v>
      </c>
      <c r="S271" s="34">
        <f t="shared" si="53"/>
        <v>834.6</v>
      </c>
      <c r="T271" s="34">
        <f t="shared" si="53"/>
        <v>893.02200000000005</v>
      </c>
      <c r="U271" s="79" t="s">
        <v>32648</v>
      </c>
      <c r="V271" s="38" t="s">
        <v>39021</v>
      </c>
      <c r="W271" s="102" t="s">
        <v>9568</v>
      </c>
      <c r="X271" s="38">
        <f>X178</f>
        <v>0</v>
      </c>
    </row>
    <row r="272" spans="1:24" ht="36">
      <c r="A272" s="32">
        <v>261</v>
      </c>
      <c r="B272" s="60" t="s">
        <v>35818</v>
      </c>
      <c r="C272" s="31">
        <v>256</v>
      </c>
      <c r="D272" s="31" t="s">
        <v>3055</v>
      </c>
      <c r="E272" s="96" t="s">
        <v>3053</v>
      </c>
      <c r="F272" s="38" t="str">
        <f>F176</f>
        <v>131 Приобретение продуктов питания</v>
      </c>
      <c r="G272" s="38" t="s">
        <v>33502</v>
      </c>
      <c r="H272" s="38" t="str">
        <f>H180</f>
        <v>10.61.32</v>
      </c>
      <c r="I272" s="33" t="str">
        <f>I180</f>
        <v xml:space="preserve"> Геркулес арпа ұнтағы</v>
      </c>
      <c r="J272" s="33" t="str">
        <f>J180</f>
        <v>хлопья овсяные Геркулес</v>
      </c>
      <c r="K272" s="33" t="str">
        <f>K180</f>
        <v>1 сорт</v>
      </c>
      <c r="L272" s="38" t="str">
        <f>L180</f>
        <v>1 сорт</v>
      </c>
      <c r="M272" s="38" t="str">
        <f>M176</f>
        <v>05 Запрос ценовых предложений посредством электронных закупок</v>
      </c>
      <c r="N272" s="98" t="s">
        <v>34005</v>
      </c>
      <c r="O272" s="38" t="str">
        <f>O176</f>
        <v>166 Килограмм</v>
      </c>
      <c r="P272" s="34">
        <v>5</v>
      </c>
      <c r="Q272" s="34">
        <v>127</v>
      </c>
      <c r="R272" s="34">
        <f t="shared" si="52"/>
        <v>635</v>
      </c>
      <c r="S272" s="34">
        <f t="shared" si="53"/>
        <v>679.45</v>
      </c>
      <c r="T272" s="34">
        <f t="shared" si="53"/>
        <v>727.01150000000007</v>
      </c>
      <c r="U272" s="79" t="s">
        <v>32648</v>
      </c>
      <c r="V272" s="38" t="s">
        <v>39021</v>
      </c>
      <c r="W272" s="102" t="s">
        <v>9568</v>
      </c>
      <c r="X272" s="38">
        <f>X180</f>
        <v>0</v>
      </c>
    </row>
    <row r="273" spans="1:24" ht="36">
      <c r="A273" s="32">
        <v>262</v>
      </c>
      <c r="B273" s="60" t="s">
        <v>35818</v>
      </c>
      <c r="C273" s="31">
        <v>256</v>
      </c>
      <c r="D273" s="31" t="s">
        <v>3055</v>
      </c>
      <c r="E273" s="96" t="s">
        <v>3053</v>
      </c>
      <c r="F273" s="38" t="str">
        <f>F178</f>
        <v>131 Приобретение продуктов питания</v>
      </c>
      <c r="G273" s="38" t="s">
        <v>33502</v>
      </c>
      <c r="H273" s="38" t="str">
        <f>H182</f>
        <v>10.61.32</v>
      </c>
      <c r="I273" s="33" t="str">
        <f>I182</f>
        <v>тары</v>
      </c>
      <c r="J273" s="33" t="str">
        <f>J182</f>
        <v xml:space="preserve"> пшено</v>
      </c>
      <c r="K273" s="33" t="str">
        <f>K182</f>
        <v>жылтырланған</v>
      </c>
      <c r="L273" s="38" t="str">
        <f>L182</f>
        <v>шлифованное</v>
      </c>
      <c r="M273" s="38" t="str">
        <f>M178</f>
        <v>05 Запрос ценовых предложений посредством электронных закупок</v>
      </c>
      <c r="N273" s="98" t="s">
        <v>34005</v>
      </c>
      <c r="O273" s="38" t="str">
        <f>O178</f>
        <v>166 Килограмм</v>
      </c>
      <c r="P273" s="34">
        <v>20</v>
      </c>
      <c r="Q273" s="34">
        <v>82</v>
      </c>
      <c r="R273" s="34">
        <f t="shared" si="52"/>
        <v>1640</v>
      </c>
      <c r="S273" s="34">
        <f t="shared" si="53"/>
        <v>1754.8000000000002</v>
      </c>
      <c r="T273" s="34">
        <f t="shared" si="53"/>
        <v>1877.6360000000002</v>
      </c>
      <c r="U273" s="79" t="s">
        <v>32648</v>
      </c>
      <c r="V273" s="38" t="s">
        <v>39021</v>
      </c>
      <c r="W273" s="102" t="s">
        <v>9568</v>
      </c>
      <c r="X273" s="38">
        <f>X182</f>
        <v>0</v>
      </c>
    </row>
    <row r="274" spans="1:24" ht="36">
      <c r="A274" s="32">
        <v>263</v>
      </c>
      <c r="B274" s="60" t="s">
        <v>35818</v>
      </c>
      <c r="C274" s="31">
        <v>256</v>
      </c>
      <c r="D274" s="31" t="s">
        <v>3055</v>
      </c>
      <c r="E274" s="96" t="s">
        <v>3053</v>
      </c>
      <c r="F274" s="38" t="str">
        <f>F180</f>
        <v>131 Приобретение продуктов питания</v>
      </c>
      <c r="G274" s="38" t="s">
        <v>33502</v>
      </c>
      <c r="H274" s="38" t="str">
        <f>H184</f>
        <v>10.61.32</v>
      </c>
      <c r="I274" s="41" t="str">
        <f>I184</f>
        <v>арпа жармасы</v>
      </c>
      <c r="J274" s="41" t="str">
        <f>J184</f>
        <v>крупа перловая</v>
      </c>
      <c r="K274" s="41" t="str">
        <f>K184</f>
        <v>шлифованная</v>
      </c>
      <c r="L274" s="38" t="str">
        <f>L184</f>
        <v>шлифованная</v>
      </c>
      <c r="M274" s="38" t="str">
        <f>M180</f>
        <v>05 Запрос ценовых предложений посредством электронных закупок</v>
      </c>
      <c r="N274" s="98" t="s">
        <v>34005</v>
      </c>
      <c r="O274" s="38" t="str">
        <f>O180</f>
        <v>166 Килограмм</v>
      </c>
      <c r="P274" s="34">
        <v>10</v>
      </c>
      <c r="Q274" s="34">
        <v>55</v>
      </c>
      <c r="R274" s="34">
        <f t="shared" si="52"/>
        <v>550</v>
      </c>
      <c r="S274" s="34">
        <f t="shared" si="53"/>
        <v>588.5</v>
      </c>
      <c r="T274" s="34">
        <f t="shared" si="53"/>
        <v>629.69500000000005</v>
      </c>
      <c r="U274" s="79" t="s">
        <v>32648</v>
      </c>
      <c r="V274" s="38" t="s">
        <v>39021</v>
      </c>
      <c r="W274" s="102" t="s">
        <v>9568</v>
      </c>
      <c r="X274" s="38">
        <f>X184</f>
        <v>0</v>
      </c>
    </row>
    <row r="275" spans="1:24" ht="36">
      <c r="A275" s="32">
        <v>264</v>
      </c>
      <c r="B275" s="60" t="s">
        <v>35818</v>
      </c>
      <c r="C275" s="31">
        <v>256</v>
      </c>
      <c r="D275" s="31" t="s">
        <v>3055</v>
      </c>
      <c r="E275" s="96" t="s">
        <v>3053</v>
      </c>
      <c r="F275" s="38" t="str">
        <f>F182</f>
        <v>131 Приобретение продуктов питания</v>
      </c>
      <c r="G275" s="38" t="s">
        <v>33502</v>
      </c>
      <c r="H275" s="38" t="str">
        <f t="shared" ref="H275:L276" si="54">H187</f>
        <v>01.11.75</v>
      </c>
      <c r="I275" s="41" t="str">
        <f t="shared" si="54"/>
        <v>горох</v>
      </c>
      <c r="J275" s="41" t="str">
        <f t="shared" si="54"/>
        <v>горох</v>
      </c>
      <c r="K275" s="41" t="str">
        <f t="shared" si="54"/>
        <v>жарылған, майдаланған</v>
      </c>
      <c r="L275" s="38" t="str">
        <f t="shared" si="54"/>
        <v>колотый шлифованный</v>
      </c>
      <c r="M275" s="38" t="str">
        <f>M182</f>
        <v>05 Запрос ценовых предложений посредством электронных закупок</v>
      </c>
      <c r="N275" s="98" t="s">
        <v>34005</v>
      </c>
      <c r="O275" s="38" t="str">
        <f>O182</f>
        <v>166 Килограмм</v>
      </c>
      <c r="P275" s="34">
        <v>20</v>
      </c>
      <c r="Q275" s="34">
        <v>58</v>
      </c>
      <c r="R275" s="34">
        <f t="shared" si="52"/>
        <v>1160</v>
      </c>
      <c r="S275" s="34">
        <f t="shared" si="53"/>
        <v>1241.2</v>
      </c>
      <c r="T275" s="34">
        <f t="shared" si="53"/>
        <v>1328.0840000000001</v>
      </c>
      <c r="U275" s="79" t="s">
        <v>32648</v>
      </c>
      <c r="V275" s="38" t="s">
        <v>39021</v>
      </c>
      <c r="W275" s="102" t="s">
        <v>9568</v>
      </c>
      <c r="X275" s="38">
        <f>X187</f>
        <v>0</v>
      </c>
    </row>
    <row r="276" spans="1:24" ht="36">
      <c r="A276" s="32">
        <v>265</v>
      </c>
      <c r="B276" s="60" t="s">
        <v>35818</v>
      </c>
      <c r="C276" s="31">
        <v>256</v>
      </c>
      <c r="D276" s="31" t="s">
        <v>3055</v>
      </c>
      <c r="E276" s="96" t="s">
        <v>3053</v>
      </c>
      <c r="F276" s="38" t="str">
        <f>F184</f>
        <v>131 Приобретение продуктов питания</v>
      </c>
      <c r="G276" s="38" t="s">
        <v>33502</v>
      </c>
      <c r="H276" s="38" t="str">
        <f t="shared" si="54"/>
        <v>10.61.32</v>
      </c>
      <c r="I276" s="41" t="str">
        <f t="shared" si="54"/>
        <v>арпа жармасы</v>
      </c>
      <c r="J276" s="41" t="str">
        <f t="shared" si="54"/>
        <v>крупа ячневая</v>
      </c>
      <c r="K276" s="41" t="str">
        <f t="shared" si="54"/>
        <v>тазартылған</v>
      </c>
      <c r="L276" s="38" t="str">
        <f t="shared" si="54"/>
        <v>очищенная</v>
      </c>
      <c r="M276" s="38" t="str">
        <f>M184</f>
        <v>05 Запрос ценовых предложений посредством электронных закупок</v>
      </c>
      <c r="N276" s="98" t="s">
        <v>34005</v>
      </c>
      <c r="O276" s="38" t="str">
        <f>O184</f>
        <v>166 Килограмм</v>
      </c>
      <c r="P276" s="34">
        <v>10</v>
      </c>
      <c r="Q276" s="34">
        <v>54</v>
      </c>
      <c r="R276" s="34">
        <f t="shared" si="52"/>
        <v>540</v>
      </c>
      <c r="S276" s="34">
        <f t="shared" si="53"/>
        <v>577.80000000000007</v>
      </c>
      <c r="T276" s="34">
        <f t="shared" si="53"/>
        <v>618.24600000000009</v>
      </c>
      <c r="U276" s="79" t="s">
        <v>32648</v>
      </c>
      <c r="V276" s="38" t="s">
        <v>39021</v>
      </c>
      <c r="W276" s="102" t="s">
        <v>9568</v>
      </c>
      <c r="X276" s="38">
        <f>X188</f>
        <v>0</v>
      </c>
    </row>
    <row r="277" spans="1:24" ht="36">
      <c r="A277" s="32">
        <v>266</v>
      </c>
      <c r="B277" s="60" t="s">
        <v>35818</v>
      </c>
      <c r="C277" s="31">
        <v>256</v>
      </c>
      <c r="D277" s="31" t="s">
        <v>3055</v>
      </c>
      <c r="E277" s="96" t="s">
        <v>3053</v>
      </c>
      <c r="F277" s="38" t="str">
        <f>F187</f>
        <v>131 Приобретение продуктов питания</v>
      </c>
      <c r="G277" s="38" t="s">
        <v>33502</v>
      </c>
      <c r="H277" s="38" t="str">
        <f>H190</f>
        <v>10.61.31</v>
      </c>
      <c r="I277" s="33" t="str">
        <f>I190</f>
        <v>бидай жармасы</v>
      </c>
      <c r="J277" s="33" t="str">
        <f>J190</f>
        <v>крупа пшеничная</v>
      </c>
      <c r="K277" s="33" t="str">
        <f>K190</f>
        <v xml:space="preserve"> майдаланған</v>
      </c>
      <c r="L277" s="38" t="str">
        <f>L190</f>
        <v>шлифованная</v>
      </c>
      <c r="M277" s="38" t="str">
        <f>M187</f>
        <v>05 Запрос ценовых предложений посредством электронных закупок</v>
      </c>
      <c r="N277" s="98" t="s">
        <v>34005</v>
      </c>
      <c r="O277" s="38" t="str">
        <f>O187</f>
        <v>166 Килограмм</v>
      </c>
      <c r="P277" s="34">
        <v>10</v>
      </c>
      <c r="Q277" s="34">
        <v>55</v>
      </c>
      <c r="R277" s="34">
        <f t="shared" si="52"/>
        <v>550</v>
      </c>
      <c r="S277" s="34">
        <f t="shared" si="53"/>
        <v>588.5</v>
      </c>
      <c r="T277" s="34">
        <f t="shared" si="53"/>
        <v>629.69500000000005</v>
      </c>
      <c r="U277" s="79" t="s">
        <v>32648</v>
      </c>
      <c r="V277" s="38" t="s">
        <v>39021</v>
      </c>
      <c r="W277" s="102" t="s">
        <v>9568</v>
      </c>
      <c r="X277" s="38">
        <f>X190</f>
        <v>0</v>
      </c>
    </row>
    <row r="278" spans="1:24" ht="36">
      <c r="A278" s="32">
        <v>267</v>
      </c>
      <c r="B278" s="60" t="s">
        <v>35818</v>
      </c>
      <c r="C278" s="31">
        <v>256</v>
      </c>
      <c r="D278" s="31" t="s">
        <v>3055</v>
      </c>
      <c r="E278" s="96" t="s">
        <v>3053</v>
      </c>
      <c r="F278" s="38" t="str">
        <f>F188</f>
        <v>131 Приобретение продуктов питания</v>
      </c>
      <c r="G278" s="38" t="s">
        <v>33502</v>
      </c>
      <c r="H278" s="38" t="str">
        <f>H192</f>
        <v>10.73.11</v>
      </c>
      <c r="I278" s="33" t="str">
        <f>I192</f>
        <v>макарон</v>
      </c>
      <c r="J278" s="33" t="str">
        <f>J192</f>
        <v>макароны</v>
      </c>
      <c r="K278" s="33" t="str">
        <f>K192</f>
        <v>1 сорт</v>
      </c>
      <c r="L278" s="38" t="str">
        <f>L192</f>
        <v>1 сорт</v>
      </c>
      <c r="M278" s="38" t="str">
        <f>M188</f>
        <v>05 Запрос ценовых предложений посредством электронных закупок</v>
      </c>
      <c r="N278" s="98" t="s">
        <v>34005</v>
      </c>
      <c r="O278" s="38" t="str">
        <f>O188</f>
        <v>166 Килограмм</v>
      </c>
      <c r="P278" s="34">
        <v>30</v>
      </c>
      <c r="Q278" s="34">
        <v>90</v>
      </c>
      <c r="R278" s="34">
        <f t="shared" si="52"/>
        <v>2700</v>
      </c>
      <c r="S278" s="34">
        <f t="shared" si="53"/>
        <v>2889</v>
      </c>
      <c r="T278" s="34">
        <f t="shared" si="53"/>
        <v>3091.23</v>
      </c>
      <c r="U278" s="79" t="s">
        <v>32648</v>
      </c>
      <c r="V278" s="38" t="s">
        <v>39021</v>
      </c>
      <c r="W278" s="102" t="s">
        <v>9568</v>
      </c>
      <c r="X278" s="38">
        <f>X192</f>
        <v>0</v>
      </c>
    </row>
    <row r="279" spans="1:24" ht="36">
      <c r="A279" s="32">
        <v>268</v>
      </c>
      <c r="B279" s="60" t="s">
        <v>35818</v>
      </c>
      <c r="C279" s="31">
        <v>256</v>
      </c>
      <c r="D279" s="31" t="s">
        <v>3055</v>
      </c>
      <c r="E279" s="96" t="s">
        <v>3053</v>
      </c>
      <c r="F279" s="38" t="str">
        <f>F190</f>
        <v>131 Приобретение продуктов питания</v>
      </c>
      <c r="G279" s="38" t="s">
        <v>33502</v>
      </c>
      <c r="H279" s="38" t="str">
        <f>H194</f>
        <v>10.41.54</v>
      </c>
      <c r="I279" s="41" t="str">
        <f>I194</f>
        <v>күнбағыс майы</v>
      </c>
      <c r="J279" s="41" t="str">
        <f>J194</f>
        <v>Масло подсолнечное</v>
      </c>
      <c r="K279" s="41" t="s">
        <v>39024</v>
      </c>
      <c r="L279" s="38" t="s">
        <v>39024</v>
      </c>
      <c r="M279" s="38" t="str">
        <f>M190</f>
        <v>05 Запрос ценовых предложений посредством электронных закупок</v>
      </c>
      <c r="N279" s="98" t="s">
        <v>34005</v>
      </c>
      <c r="O279" s="38" t="str">
        <f>O190</f>
        <v>166 Килограмм</v>
      </c>
      <c r="P279" s="34">
        <v>45</v>
      </c>
      <c r="Q279" s="34">
        <v>238</v>
      </c>
      <c r="R279" s="34">
        <f t="shared" si="52"/>
        <v>10710</v>
      </c>
      <c r="S279" s="34">
        <f t="shared" si="53"/>
        <v>11459.7</v>
      </c>
      <c r="T279" s="34">
        <f t="shared" si="53"/>
        <v>12261.879000000001</v>
      </c>
      <c r="U279" s="79" t="s">
        <v>32648</v>
      </c>
      <c r="V279" s="38" t="s">
        <v>39021</v>
      </c>
      <c r="W279" s="102" t="s">
        <v>9568</v>
      </c>
      <c r="X279" s="38">
        <f>X194</f>
        <v>0</v>
      </c>
    </row>
    <row r="280" spans="1:24" ht="36">
      <c r="A280" s="32">
        <v>269</v>
      </c>
      <c r="B280" s="60" t="s">
        <v>35818</v>
      </c>
      <c r="C280" s="31">
        <v>256</v>
      </c>
      <c r="D280" s="31" t="s">
        <v>3055</v>
      </c>
      <c r="E280" s="96" t="s">
        <v>3053</v>
      </c>
      <c r="F280" s="38" t="str">
        <f>F197</f>
        <v>131 Приобретение продуктов питания</v>
      </c>
      <c r="G280" s="38" t="s">
        <v>33502</v>
      </c>
      <c r="H280" s="38" t="str">
        <f>H199</f>
        <v>10.61.21</v>
      </c>
      <c r="I280" s="33" t="str">
        <f>I199</f>
        <v>ұн</v>
      </c>
      <c r="J280" s="33" t="str">
        <f>J199</f>
        <v xml:space="preserve">Мука </v>
      </c>
      <c r="K280" s="33" t="str">
        <f>K199</f>
        <v>бидай 1сорт</v>
      </c>
      <c r="L280" s="38" t="str">
        <f>L199</f>
        <v>пшеничная  1сорт</v>
      </c>
      <c r="M280" s="38" t="str">
        <f>M197</f>
        <v>05 Запрос ценовых предложений посредством электронных закупок</v>
      </c>
      <c r="N280" s="98" t="s">
        <v>34005</v>
      </c>
      <c r="O280" s="38" t="s">
        <v>35586</v>
      </c>
      <c r="P280" s="34">
        <v>70</v>
      </c>
      <c r="Q280" s="34">
        <v>64</v>
      </c>
      <c r="R280" s="34">
        <f t="shared" si="52"/>
        <v>4480</v>
      </c>
      <c r="S280" s="34">
        <f t="shared" si="53"/>
        <v>4793.6000000000004</v>
      </c>
      <c r="T280" s="34">
        <f t="shared" si="53"/>
        <v>5129.152000000001</v>
      </c>
      <c r="U280" s="79" t="s">
        <v>32648</v>
      </c>
      <c r="V280" s="38" t="s">
        <v>39021</v>
      </c>
      <c r="W280" s="102" t="s">
        <v>9568</v>
      </c>
      <c r="X280" s="38">
        <f>X199</f>
        <v>0</v>
      </c>
    </row>
    <row r="281" spans="1:24" ht="36">
      <c r="A281" s="32">
        <v>270</v>
      </c>
      <c r="B281" s="60" t="s">
        <v>35818</v>
      </c>
      <c r="C281" s="31">
        <v>256</v>
      </c>
      <c r="D281" s="31" t="s">
        <v>3055</v>
      </c>
      <c r="E281" s="96" t="s">
        <v>3053</v>
      </c>
      <c r="F281" s="38" t="str">
        <f>F201</f>
        <v>131 Приобретение продуктов питания</v>
      </c>
      <c r="G281" s="38" t="s">
        <v>33502</v>
      </c>
      <c r="H281" s="38" t="str">
        <f>H203</f>
        <v>10.32.11</v>
      </c>
      <c r="I281" s="41" t="str">
        <f>I203</f>
        <v>көкөніс шырыны</v>
      </c>
      <c r="J281" s="41" t="str">
        <f>J203</f>
        <v xml:space="preserve">Сок овощной </v>
      </c>
      <c r="K281" s="41" t="str">
        <f>K203</f>
        <v>томаттан</v>
      </c>
      <c r="L281" s="38" t="str">
        <f>L203</f>
        <v>томатный</v>
      </c>
      <c r="M281" s="38" t="str">
        <f>M201</f>
        <v>05 Запрос ценовых предложений посредством электронных закупок</v>
      </c>
      <c r="N281" s="98" t="s">
        <v>34005</v>
      </c>
      <c r="O281" s="38" t="s">
        <v>35537</v>
      </c>
      <c r="P281" s="34">
        <v>294</v>
      </c>
      <c r="Q281" s="34">
        <v>105</v>
      </c>
      <c r="R281" s="34">
        <f t="shared" si="52"/>
        <v>30870</v>
      </c>
      <c r="S281" s="34">
        <f t="shared" ref="S281:T284" si="55">R281*1.07</f>
        <v>33030.9</v>
      </c>
      <c r="T281" s="34">
        <f t="shared" si="55"/>
        <v>35343.063000000002</v>
      </c>
      <c r="U281" s="79" t="s">
        <v>32648</v>
      </c>
      <c r="V281" s="38" t="s">
        <v>39021</v>
      </c>
      <c r="W281" s="102" t="s">
        <v>9568</v>
      </c>
      <c r="X281" s="38">
        <f>X203</f>
        <v>0</v>
      </c>
    </row>
    <row r="282" spans="1:24" ht="36">
      <c r="A282" s="32">
        <v>271</v>
      </c>
      <c r="B282" s="60" t="s">
        <v>35818</v>
      </c>
      <c r="C282" s="31">
        <v>256</v>
      </c>
      <c r="D282" s="31" t="s">
        <v>3055</v>
      </c>
      <c r="E282" s="96" t="s">
        <v>3053</v>
      </c>
      <c r="F282" s="38" t="str">
        <f>F205</f>
        <v>131 Приобретение продуктов питания</v>
      </c>
      <c r="G282" s="38" t="s">
        <v>33502</v>
      </c>
      <c r="H282" s="38" t="str">
        <f>H207</f>
        <v>10.81.12</v>
      </c>
      <c r="I282" s="33" t="str">
        <f>I207</f>
        <v>қант</v>
      </c>
      <c r="J282" s="33" t="str">
        <f>J207</f>
        <v>Сахар</v>
      </c>
      <c r="K282" s="33" t="str">
        <f>K207</f>
        <v>құмды,рафинирілген</v>
      </c>
      <c r="L282" s="38" t="str">
        <f>L207</f>
        <v>песок,рафинированный</v>
      </c>
      <c r="M282" s="38" t="str">
        <f>M205</f>
        <v>05 Запрос ценовых предложений посредством электронных закупок</v>
      </c>
      <c r="N282" s="98" t="s">
        <v>34005</v>
      </c>
      <c r="O282" s="38" t="str">
        <f>O205</f>
        <v>166 Килограмм</v>
      </c>
      <c r="P282" s="34">
        <v>110</v>
      </c>
      <c r="Q282" s="34">
        <v>160</v>
      </c>
      <c r="R282" s="34">
        <f t="shared" si="52"/>
        <v>17600</v>
      </c>
      <c r="S282" s="34">
        <f t="shared" si="55"/>
        <v>18832</v>
      </c>
      <c r="T282" s="34">
        <f t="shared" si="55"/>
        <v>20150.240000000002</v>
      </c>
      <c r="U282" s="79" t="s">
        <v>32648</v>
      </c>
      <c r="V282" s="38" t="s">
        <v>39021</v>
      </c>
      <c r="W282" s="102" t="s">
        <v>9568</v>
      </c>
      <c r="X282" s="38">
        <f>X207</f>
        <v>0</v>
      </c>
    </row>
    <row r="283" spans="1:24" ht="48">
      <c r="A283" s="32">
        <v>272</v>
      </c>
      <c r="B283" s="60" t="s">
        <v>35818</v>
      </c>
      <c r="C283" s="31">
        <v>256</v>
      </c>
      <c r="D283" s="31" t="s">
        <v>3055</v>
      </c>
      <c r="E283" s="96" t="s">
        <v>3053</v>
      </c>
      <c r="F283" s="38" t="str">
        <f>F207</f>
        <v>131 Приобретение продуктов питания</v>
      </c>
      <c r="G283" s="38" t="s">
        <v>33502</v>
      </c>
      <c r="H283" s="38" t="str">
        <f>H210</f>
        <v>10.32.19</v>
      </c>
      <c r="I283" s="33" t="str">
        <f>I210</f>
        <v>жеміс шырыны</v>
      </c>
      <c r="J283" s="33" t="str">
        <f>J210</f>
        <v>Сок фруктовый</v>
      </c>
      <c r="K283" s="33" t="s">
        <v>39027</v>
      </c>
      <c r="L283" s="38" t="str">
        <f>L210</f>
        <v>в ассортименте,содер.нат.сока не менее 55%</v>
      </c>
      <c r="M283" s="38" t="str">
        <f>M207</f>
        <v>05 Запрос ценовых предложений посредством электронных закупок</v>
      </c>
      <c r="N283" s="98" t="s">
        <v>34005</v>
      </c>
      <c r="O283" s="38" t="s">
        <v>35537</v>
      </c>
      <c r="P283" s="34">
        <v>384</v>
      </c>
      <c r="Q283" s="34">
        <v>105</v>
      </c>
      <c r="R283" s="34">
        <f t="shared" si="52"/>
        <v>40320</v>
      </c>
      <c r="S283" s="34">
        <f t="shared" si="55"/>
        <v>43142.400000000001</v>
      </c>
      <c r="T283" s="34">
        <f t="shared" si="55"/>
        <v>46162.368000000002</v>
      </c>
      <c r="U283" s="79" t="s">
        <v>32648</v>
      </c>
      <c r="V283" s="38" t="s">
        <v>39021</v>
      </c>
      <c r="W283" s="102" t="s">
        <v>9568</v>
      </c>
      <c r="X283" s="38">
        <f>X210</f>
        <v>0</v>
      </c>
    </row>
    <row r="284" spans="1:24" ht="36">
      <c r="A284" s="32">
        <v>273</v>
      </c>
      <c r="B284" s="60" t="s">
        <v>35818</v>
      </c>
      <c r="C284" s="31">
        <v>256</v>
      </c>
      <c r="D284" s="31" t="s">
        <v>3055</v>
      </c>
      <c r="E284" s="96" t="s">
        <v>3053</v>
      </c>
      <c r="F284" s="38" t="str">
        <f>F209</f>
        <v>131 Приобретение продуктов питания</v>
      </c>
      <c r="G284" s="38" t="s">
        <v>33502</v>
      </c>
      <c r="H284" s="38" t="str">
        <f>H212</f>
        <v>10.84.30</v>
      </c>
      <c r="I284" s="33" t="str">
        <f>I212</f>
        <v>тұз</v>
      </c>
      <c r="J284" s="33" t="str">
        <f>J212</f>
        <v>Соль</v>
      </c>
      <c r="K284" s="33" t="str">
        <f>K212</f>
        <v>ас ,йодталған</v>
      </c>
      <c r="L284" s="38" t="str">
        <f>L212</f>
        <v>пищевая ,йодированная</v>
      </c>
      <c r="M284" s="38" t="str">
        <f>M209</f>
        <v>05 Запрос ценовых предложений посредством электронных закупок</v>
      </c>
      <c r="N284" s="98" t="s">
        <v>34005</v>
      </c>
      <c r="O284" s="38" t="str">
        <f>O209</f>
        <v>166 Килограмм</v>
      </c>
      <c r="P284" s="34">
        <v>15</v>
      </c>
      <c r="Q284" s="34">
        <v>27</v>
      </c>
      <c r="R284" s="34">
        <f t="shared" si="52"/>
        <v>405</v>
      </c>
      <c r="S284" s="34">
        <f t="shared" si="55"/>
        <v>433.35</v>
      </c>
      <c r="T284" s="34">
        <f t="shared" si="55"/>
        <v>463.68450000000007</v>
      </c>
      <c r="U284" s="79" t="s">
        <v>32648</v>
      </c>
      <c r="V284" s="38" t="s">
        <v>39021</v>
      </c>
      <c r="W284" s="102" t="s">
        <v>9568</v>
      </c>
      <c r="X284" s="38">
        <f>X212</f>
        <v>0</v>
      </c>
    </row>
    <row r="285" spans="1:24" ht="36">
      <c r="A285" s="32">
        <v>274</v>
      </c>
      <c r="B285" s="60" t="s">
        <v>35818</v>
      </c>
      <c r="C285" s="31">
        <v>256</v>
      </c>
      <c r="D285" s="31" t="s">
        <v>3055</v>
      </c>
      <c r="E285" s="96" t="s">
        <v>3053</v>
      </c>
      <c r="F285" s="38" t="str">
        <f>F217</f>
        <v>131 Приобретение продуктов питания</v>
      </c>
      <c r="G285" s="38" t="s">
        <v>33502</v>
      </c>
      <c r="H285" s="38" t="str">
        <f>H219</f>
        <v>10.89.13</v>
      </c>
      <c r="I285" s="38" t="str">
        <f>I219</f>
        <v>Ашытқы</v>
      </c>
      <c r="J285" s="38" t="str">
        <f>J219</f>
        <v xml:space="preserve">Дрожжи </v>
      </c>
      <c r="K285" s="38" t="str">
        <f>K219</f>
        <v>құрғақ пісіруге</v>
      </c>
      <c r="L285" s="38" t="str">
        <f>L219</f>
        <v>сухие пекарные</v>
      </c>
      <c r="M285" s="38" t="str">
        <f>M217</f>
        <v>05 Запрос ценовых предложений посредством электронных закупок</v>
      </c>
      <c r="N285" s="98" t="s">
        <v>34005</v>
      </c>
      <c r="O285" s="38" t="str">
        <f>O217</f>
        <v>166 Килограмм</v>
      </c>
      <c r="P285" s="34">
        <v>2</v>
      </c>
      <c r="Q285" s="34">
        <v>2250</v>
      </c>
      <c r="R285" s="34">
        <f t="shared" si="52"/>
        <v>4500</v>
      </c>
      <c r="S285" s="34">
        <f t="shared" ref="S285:T287" si="56">R285*1.07</f>
        <v>4815</v>
      </c>
      <c r="T285" s="34">
        <f t="shared" si="56"/>
        <v>5152.05</v>
      </c>
      <c r="U285" s="79" t="s">
        <v>32648</v>
      </c>
      <c r="V285" s="38" t="s">
        <v>39021</v>
      </c>
      <c r="W285" s="102" t="s">
        <v>9568</v>
      </c>
      <c r="X285" s="38">
        <f>X219</f>
        <v>0</v>
      </c>
    </row>
    <row r="286" spans="1:24" ht="36">
      <c r="A286" s="32">
        <v>275</v>
      </c>
      <c r="B286" s="60" t="s">
        <v>35818</v>
      </c>
      <c r="C286" s="31">
        <v>256</v>
      </c>
      <c r="D286" s="31" t="s">
        <v>3055</v>
      </c>
      <c r="E286" s="96" t="s">
        <v>3053</v>
      </c>
      <c r="F286" s="38" t="str">
        <f>F218</f>
        <v>131 Приобретение продуктов питания</v>
      </c>
      <c r="G286" s="38" t="s">
        <v>33502</v>
      </c>
      <c r="H286" s="38" t="str">
        <f>H221</f>
        <v>10.82.13</v>
      </c>
      <c r="I286" s="38" t="str">
        <f>I221</f>
        <v>Какао</v>
      </c>
      <c r="J286" s="38" t="str">
        <f>J221</f>
        <v>Какао</v>
      </c>
      <c r="K286" s="38" t="str">
        <f>K221</f>
        <v>ұнтақ, табиғи</v>
      </c>
      <c r="L286" s="38" t="str">
        <f>L221</f>
        <v>порошок,натуральный</v>
      </c>
      <c r="M286" s="38" t="str">
        <f>M218</f>
        <v>05 Запрос ценовых предложений посредством электронных закупок</v>
      </c>
      <c r="N286" s="98" t="s">
        <v>34005</v>
      </c>
      <c r="O286" s="38" t="s">
        <v>35586</v>
      </c>
      <c r="P286" s="34">
        <v>8</v>
      </c>
      <c r="Q286" s="34">
        <v>600</v>
      </c>
      <c r="R286" s="34">
        <f t="shared" si="52"/>
        <v>4800</v>
      </c>
      <c r="S286" s="34">
        <f t="shared" si="56"/>
        <v>5136</v>
      </c>
      <c r="T286" s="34">
        <f t="shared" si="56"/>
        <v>5495.52</v>
      </c>
      <c r="U286" s="79" t="s">
        <v>32648</v>
      </c>
      <c r="V286" s="38" t="s">
        <v>39021</v>
      </c>
      <c r="W286" s="102" t="s">
        <v>9568</v>
      </c>
      <c r="X286" s="38">
        <f>X221</f>
        <v>0</v>
      </c>
    </row>
    <row r="287" spans="1:24" ht="36">
      <c r="A287" s="32">
        <v>276</v>
      </c>
      <c r="B287" s="60" t="s">
        <v>35818</v>
      </c>
      <c r="C287" s="31">
        <v>256</v>
      </c>
      <c r="D287" s="31" t="s">
        <v>3055</v>
      </c>
      <c r="E287" s="96" t="s">
        <v>3053</v>
      </c>
      <c r="F287" s="38" t="str">
        <f>F219</f>
        <v>131 Приобретение продуктов питания</v>
      </c>
      <c r="G287" s="38" t="s">
        <v>33502</v>
      </c>
      <c r="H287" s="38" t="str">
        <f>H223</f>
        <v>10.83.11</v>
      </c>
      <c r="I287" s="38" t="str">
        <f>I223</f>
        <v xml:space="preserve">Кофе </v>
      </c>
      <c r="J287" s="38" t="str">
        <f>J223</f>
        <v xml:space="preserve">Кофе </v>
      </c>
      <c r="K287" s="38" t="str">
        <f>K223</f>
        <v>еритін, өлшеп оралған</v>
      </c>
      <c r="L287" s="38" t="str">
        <f>L223</f>
        <v>растворимый,фасованный</v>
      </c>
      <c r="M287" s="38" t="str">
        <f>M219</f>
        <v>05 Запрос ценовых предложений посредством электронных закупок</v>
      </c>
      <c r="N287" s="98" t="s">
        <v>34005</v>
      </c>
      <c r="O287" s="38" t="str">
        <f>O219</f>
        <v>166 Килограмм</v>
      </c>
      <c r="P287" s="34">
        <v>8</v>
      </c>
      <c r="Q287" s="34">
        <v>2650</v>
      </c>
      <c r="R287" s="34">
        <f t="shared" si="52"/>
        <v>21200</v>
      </c>
      <c r="S287" s="34">
        <f t="shared" si="56"/>
        <v>22684</v>
      </c>
      <c r="T287" s="34">
        <f t="shared" si="56"/>
        <v>24271.88</v>
      </c>
      <c r="U287" s="79" t="s">
        <v>32648</v>
      </c>
      <c r="V287" s="38" t="s">
        <v>39021</v>
      </c>
      <c r="W287" s="102" t="s">
        <v>9568</v>
      </c>
      <c r="X287" s="38">
        <f>X223</f>
        <v>0</v>
      </c>
    </row>
    <row r="288" spans="1:24" ht="36">
      <c r="A288" s="32">
        <v>277</v>
      </c>
      <c r="B288" s="60" t="s">
        <v>35818</v>
      </c>
      <c r="C288" s="31">
        <v>256</v>
      </c>
      <c r="D288" s="31" t="s">
        <v>3055</v>
      </c>
      <c r="E288" s="96" t="s">
        <v>3053</v>
      </c>
      <c r="F288" s="38" t="str">
        <f>F232</f>
        <v>131 Приобретение продуктов питания</v>
      </c>
      <c r="G288" s="38" t="s">
        <v>33502</v>
      </c>
      <c r="H288" s="38" t="str">
        <f t="shared" ref="H288:L289" si="57">H234</f>
        <v>01.25.90</v>
      </c>
      <c r="I288" s="38" t="str">
        <f t="shared" si="57"/>
        <v>Сухофрукты</v>
      </c>
      <c r="J288" s="38" t="str">
        <f t="shared" si="57"/>
        <v>Сухофрукты</v>
      </c>
      <c r="K288" s="38" t="str">
        <f t="shared" si="57"/>
        <v>әр түрлі</v>
      </c>
      <c r="L288" s="38" t="str">
        <f t="shared" si="57"/>
        <v>в ассортименте</v>
      </c>
      <c r="M288" s="38" t="str">
        <f>M232</f>
        <v>05 Запрос ценовых предложений посредством электронных закупок</v>
      </c>
      <c r="N288" s="98" t="s">
        <v>34005</v>
      </c>
      <c r="O288" s="38" t="str">
        <f>O232</f>
        <v>166 Килограмм</v>
      </c>
      <c r="P288" s="34">
        <v>33</v>
      </c>
      <c r="Q288" s="34">
        <v>188</v>
      </c>
      <c r="R288" s="34">
        <f t="shared" si="52"/>
        <v>6204</v>
      </c>
      <c r="S288" s="34">
        <f>R288*1.07</f>
        <v>6638.2800000000007</v>
      </c>
      <c r="T288" s="34">
        <f>S288*1.07</f>
        <v>7102.959600000001</v>
      </c>
      <c r="U288" s="79" t="s">
        <v>32648</v>
      </c>
      <c r="V288" s="38" t="s">
        <v>39021</v>
      </c>
      <c r="W288" s="102" t="s">
        <v>9568</v>
      </c>
      <c r="X288" s="38">
        <f>X234</f>
        <v>0</v>
      </c>
    </row>
    <row r="289" spans="1:24" ht="36">
      <c r="A289" s="32">
        <v>278</v>
      </c>
      <c r="B289" s="60" t="s">
        <v>35818</v>
      </c>
      <c r="C289" s="31">
        <v>256</v>
      </c>
      <c r="D289" s="31" t="s">
        <v>3055</v>
      </c>
      <c r="E289" s="96" t="s">
        <v>3053</v>
      </c>
      <c r="F289" s="38" t="str">
        <f>F233</f>
        <v>131 Приобретение продуктов питания</v>
      </c>
      <c r="G289" s="38" t="s">
        <v>33502</v>
      </c>
      <c r="H289" s="38" t="str">
        <f t="shared" si="57"/>
        <v>10.83.13</v>
      </c>
      <c r="I289" s="38" t="str">
        <f t="shared" si="57"/>
        <v>шай</v>
      </c>
      <c r="J289" s="38" t="str">
        <f t="shared" si="57"/>
        <v>Чай</v>
      </c>
      <c r="K289" s="38" t="str">
        <f t="shared" si="57"/>
        <v>қара, түйіршік</v>
      </c>
      <c r="L289" s="38" t="str">
        <f t="shared" si="57"/>
        <v>черный,гранулированный</v>
      </c>
      <c r="M289" s="38" t="str">
        <f>M233</f>
        <v>05 Запрос ценовых предложений посредством электронных закупок</v>
      </c>
      <c r="N289" s="98" t="s">
        <v>34005</v>
      </c>
      <c r="O289" s="38" t="str">
        <f>O233</f>
        <v>166 Килограмм</v>
      </c>
      <c r="P289" s="34">
        <v>1</v>
      </c>
      <c r="Q289" s="34">
        <v>689</v>
      </c>
      <c r="R289" s="34">
        <f t="shared" si="52"/>
        <v>689</v>
      </c>
      <c r="S289" s="34">
        <f>R289*1.07</f>
        <v>737.23</v>
      </c>
      <c r="T289" s="34">
        <f>S289*1.07</f>
        <v>788.8361000000001</v>
      </c>
      <c r="U289" s="79" t="s">
        <v>32648</v>
      </c>
      <c r="V289" s="38" t="s">
        <v>39021</v>
      </c>
      <c r="W289" s="102" t="s">
        <v>9568</v>
      </c>
      <c r="X289" s="38">
        <f>X235</f>
        <v>0</v>
      </c>
    </row>
    <row r="290" spans="1:24" ht="36">
      <c r="A290" s="32">
        <v>279</v>
      </c>
      <c r="B290" s="60" t="s">
        <v>35818</v>
      </c>
      <c r="C290" s="31">
        <v>256</v>
      </c>
      <c r="D290" s="31" t="s">
        <v>3055</v>
      </c>
      <c r="E290" s="96" t="s">
        <v>3053</v>
      </c>
      <c r="F290" s="38" t="str">
        <f>F235</f>
        <v>131 Приобретение продуктов питания</v>
      </c>
      <c r="G290" s="38" t="s">
        <v>33502</v>
      </c>
      <c r="H290" s="38" t="str">
        <f>H238</f>
        <v>01.28.19</v>
      </c>
      <c r="I290" s="38" t="str">
        <f>I238</f>
        <v>Дәмдеуіштер:</v>
      </c>
      <c r="J290" s="38" t="str">
        <f>J238</f>
        <v>Специи:</v>
      </c>
      <c r="K290" s="38" t="str">
        <f>K238</f>
        <v xml:space="preserve">  1 және 2 тағамдарға</v>
      </c>
      <c r="L290" s="38" t="str">
        <f>L238</f>
        <v>Приправа для 1 и 2 блюд</v>
      </c>
      <c r="M290" s="38" t="str">
        <f>M235</f>
        <v>05 Запрос ценовых предложений посредством электронных закупок</v>
      </c>
      <c r="N290" s="98" t="s">
        <v>34005</v>
      </c>
      <c r="O290" s="38" t="str">
        <f>O235</f>
        <v>166 Килограмм</v>
      </c>
      <c r="P290" s="34">
        <v>4</v>
      </c>
      <c r="Q290" s="34">
        <v>880</v>
      </c>
      <c r="R290" s="34">
        <f t="shared" si="52"/>
        <v>3520</v>
      </c>
      <c r="S290" s="34">
        <f t="shared" ref="S290:T297" si="58">R290*1.07</f>
        <v>3766.4</v>
      </c>
      <c r="T290" s="34">
        <f t="shared" si="58"/>
        <v>4030.0480000000002</v>
      </c>
      <c r="U290" s="79" t="s">
        <v>32648</v>
      </c>
      <c r="V290" s="38" t="s">
        <v>39021</v>
      </c>
      <c r="W290" s="102" t="s">
        <v>9568</v>
      </c>
      <c r="X290" s="38">
        <f>X238</f>
        <v>0</v>
      </c>
    </row>
    <row r="291" spans="1:24" ht="36">
      <c r="A291" s="32">
        <v>280</v>
      </c>
      <c r="B291" s="60" t="s">
        <v>35818</v>
      </c>
      <c r="C291" s="31">
        <v>256</v>
      </c>
      <c r="D291" s="31" t="s">
        <v>3055</v>
      </c>
      <c r="E291" s="96" t="s">
        <v>3053</v>
      </c>
      <c r="F291" s="38" t="str">
        <f>F237</f>
        <v>131 Приобретение продуктов питания</v>
      </c>
      <c r="G291" s="38" t="s">
        <v>33502</v>
      </c>
      <c r="H291" s="38" t="str">
        <f>H240</f>
        <v>10.39.16</v>
      </c>
      <c r="I291" s="38" t="str">
        <f>I240</f>
        <v>жасыл бұршақ</v>
      </c>
      <c r="J291" s="38" t="str">
        <f>J240</f>
        <v xml:space="preserve">зеленый горошек </v>
      </c>
      <c r="K291" s="38" t="str">
        <f>K240</f>
        <v>консервленген,стерильденген</v>
      </c>
      <c r="L291" s="38" t="str">
        <f>L240</f>
        <v>консервированный,стерилизованный</v>
      </c>
      <c r="M291" s="38" t="str">
        <f>M237</f>
        <v>05 Запрос ценовых предложений посредством электронных закупок</v>
      </c>
      <c r="N291" s="98" t="s">
        <v>34005</v>
      </c>
      <c r="O291" s="38" t="str">
        <f>O237</f>
        <v>166 Килограмм</v>
      </c>
      <c r="P291" s="34">
        <v>20</v>
      </c>
      <c r="Q291" s="34">
        <v>222</v>
      </c>
      <c r="R291" s="34">
        <f t="shared" si="52"/>
        <v>4440</v>
      </c>
      <c r="S291" s="34">
        <f t="shared" si="58"/>
        <v>4750.8</v>
      </c>
      <c r="T291" s="34">
        <f t="shared" si="58"/>
        <v>5083.3560000000007</v>
      </c>
      <c r="U291" s="79" t="s">
        <v>32648</v>
      </c>
      <c r="V291" s="38" t="s">
        <v>39021</v>
      </c>
      <c r="W291" s="102" t="s">
        <v>9568</v>
      </c>
      <c r="X291" s="38">
        <f>X240</f>
        <v>0</v>
      </c>
    </row>
    <row r="292" spans="1:24" ht="36">
      <c r="A292" s="32">
        <v>281</v>
      </c>
      <c r="B292" s="60" t="s">
        <v>35818</v>
      </c>
      <c r="C292" s="31">
        <v>256</v>
      </c>
      <c r="D292" s="31" t="s">
        <v>3055</v>
      </c>
      <c r="E292" s="96" t="s">
        <v>3053</v>
      </c>
      <c r="F292" s="38" t="str">
        <f>F238</f>
        <v>131 Приобретение продуктов питания</v>
      </c>
      <c r="G292" s="38" t="s">
        <v>33502</v>
      </c>
      <c r="H292" s="38" t="str">
        <f>H242</f>
        <v>10.85.13</v>
      </c>
      <c r="I292" s="38" t="str">
        <f>I242</f>
        <v xml:space="preserve">томат пастасы </v>
      </c>
      <c r="J292" s="38" t="str">
        <f>J242</f>
        <v xml:space="preserve">томатная паста </v>
      </c>
      <c r="K292" s="38" t="s">
        <v>39025</v>
      </c>
      <c r="L292" s="38" t="str">
        <f>L242</f>
        <v>конц.25%</v>
      </c>
      <c r="M292" s="38" t="str">
        <f>M238</f>
        <v>05 Запрос ценовых предложений посредством электронных закупок</v>
      </c>
      <c r="N292" s="98" t="s">
        <v>34005</v>
      </c>
      <c r="O292" s="38" t="str">
        <f>O238</f>
        <v>166 Килограмм</v>
      </c>
      <c r="P292" s="34">
        <v>10</v>
      </c>
      <c r="Q292" s="34">
        <v>217</v>
      </c>
      <c r="R292" s="34">
        <f t="shared" si="52"/>
        <v>2170</v>
      </c>
      <c r="S292" s="34">
        <f t="shared" si="58"/>
        <v>2321.9</v>
      </c>
      <c r="T292" s="34">
        <f t="shared" si="58"/>
        <v>2484.4330000000004</v>
      </c>
      <c r="U292" s="79" t="s">
        <v>32648</v>
      </c>
      <c r="V292" s="38" t="s">
        <v>39021</v>
      </c>
      <c r="W292" s="102" t="s">
        <v>9568</v>
      </c>
      <c r="X292" s="38">
        <f>X242</f>
        <v>0</v>
      </c>
    </row>
    <row r="293" spans="1:24" ht="36">
      <c r="A293" s="32">
        <v>282</v>
      </c>
      <c r="B293" s="60" t="s">
        <v>35818</v>
      </c>
      <c r="C293" s="31">
        <v>256</v>
      </c>
      <c r="D293" s="31" t="s">
        <v>3055</v>
      </c>
      <c r="E293" s="96" t="s">
        <v>3053</v>
      </c>
      <c r="F293" s="38" t="str">
        <f>F240</f>
        <v>131 Приобретение продуктов питания</v>
      </c>
      <c r="G293" s="38" t="s">
        <v>33502</v>
      </c>
      <c r="H293" s="38" t="str">
        <f>H244</f>
        <v>03.00.64</v>
      </c>
      <c r="I293" s="38" t="str">
        <f>I244</f>
        <v xml:space="preserve"> капуста морская</v>
      </c>
      <c r="J293" s="38" t="str">
        <f>J244</f>
        <v xml:space="preserve"> капуста морская</v>
      </c>
      <c r="K293" s="38" t="str">
        <f>K244</f>
        <v>сушёная</v>
      </c>
      <c r="L293" s="38" t="str">
        <f>L244</f>
        <v>сушёная</v>
      </c>
      <c r="M293" s="38" t="str">
        <f>M240</f>
        <v>05 Запрос ценовых предложений посредством электронных закупок</v>
      </c>
      <c r="N293" s="98" t="s">
        <v>34005</v>
      </c>
      <c r="O293" s="38" t="str">
        <f>O240</f>
        <v>166 Килограмм</v>
      </c>
      <c r="P293" s="34">
        <v>5</v>
      </c>
      <c r="Q293" s="34">
        <v>740</v>
      </c>
      <c r="R293" s="34">
        <f t="shared" si="52"/>
        <v>3700</v>
      </c>
      <c r="S293" s="34">
        <f t="shared" si="58"/>
        <v>3959.0000000000005</v>
      </c>
      <c r="T293" s="34">
        <f t="shared" si="58"/>
        <v>4236.130000000001</v>
      </c>
      <c r="U293" s="79" t="s">
        <v>32648</v>
      </c>
      <c r="V293" s="38" t="s">
        <v>39021</v>
      </c>
      <c r="W293" s="102" t="s">
        <v>9568</v>
      </c>
      <c r="X293" s="38">
        <f>X244</f>
        <v>0</v>
      </c>
    </row>
    <row r="294" spans="1:24" ht="36">
      <c r="A294" s="32">
        <v>283</v>
      </c>
      <c r="B294" s="60" t="s">
        <v>35818</v>
      </c>
      <c r="C294" s="31">
        <v>256</v>
      </c>
      <c r="D294" s="31" t="s">
        <v>3055</v>
      </c>
      <c r="E294" s="96" t="s">
        <v>3053</v>
      </c>
      <c r="F294" s="38" t="str">
        <f>F244</f>
        <v>131 Приобретение продуктов питания</v>
      </c>
      <c r="G294" s="38" t="s">
        <v>33502</v>
      </c>
      <c r="H294" s="38" t="str">
        <f>H246</f>
        <v>01.49.21</v>
      </c>
      <c r="I294" s="38" t="str">
        <f>I246</f>
        <v>бал</v>
      </c>
      <c r="J294" s="38" t="str">
        <f>J246</f>
        <v>Мед</v>
      </c>
      <c r="K294" s="38" t="str">
        <f>K246</f>
        <v>табиғи</v>
      </c>
      <c r="L294" s="38" t="str">
        <f>L246</f>
        <v>натуральный</v>
      </c>
      <c r="M294" s="38" t="str">
        <f>M244</f>
        <v>05 Запрос ценовых предложений посредством электронных закупок</v>
      </c>
      <c r="N294" s="98" t="s">
        <v>34005</v>
      </c>
      <c r="O294" s="38" t="str">
        <f>O244</f>
        <v>166 Килограмм</v>
      </c>
      <c r="P294" s="34">
        <v>13</v>
      </c>
      <c r="Q294" s="34">
        <v>898</v>
      </c>
      <c r="R294" s="34">
        <f t="shared" si="52"/>
        <v>11674</v>
      </c>
      <c r="S294" s="34">
        <f t="shared" si="58"/>
        <v>12491.18</v>
      </c>
      <c r="T294" s="34">
        <f t="shared" si="58"/>
        <v>13365.562600000001</v>
      </c>
      <c r="U294" s="79" t="s">
        <v>32648</v>
      </c>
      <c r="V294" s="38" t="s">
        <v>39021</v>
      </c>
      <c r="W294" s="102" t="s">
        <v>9568</v>
      </c>
      <c r="X294" s="38">
        <f>X246</f>
        <v>0</v>
      </c>
    </row>
    <row r="295" spans="1:24" ht="36">
      <c r="A295" s="32">
        <v>284</v>
      </c>
      <c r="B295" s="60" t="s">
        <v>35818</v>
      </c>
      <c r="C295" s="31">
        <v>256</v>
      </c>
      <c r="D295" s="31" t="s">
        <v>3055</v>
      </c>
      <c r="E295" s="96" t="s">
        <v>3053</v>
      </c>
      <c r="F295" s="38" t="str">
        <f>F245</f>
        <v>131 Приобретение продуктов питания</v>
      </c>
      <c r="G295" s="38" t="s">
        <v>33502</v>
      </c>
      <c r="H295" s="38" t="str">
        <f>H248</f>
        <v>10.85.13</v>
      </c>
      <c r="I295" s="38" t="str">
        <f>I248</f>
        <v xml:space="preserve">Майонез </v>
      </c>
      <c r="J295" s="38" t="str">
        <f>J248</f>
        <v xml:space="preserve">Майонез </v>
      </c>
      <c r="K295" s="38" t="str">
        <f>K248</f>
        <v>майл.67%</v>
      </c>
      <c r="L295" s="38" t="str">
        <f>L248</f>
        <v>жир.67%</v>
      </c>
      <c r="M295" s="38" t="str">
        <f>M245</f>
        <v>05 Запрос ценовых предложений посредством электронных закупок</v>
      </c>
      <c r="N295" s="98" t="s">
        <v>34005</v>
      </c>
      <c r="O295" s="38" t="str">
        <f>O245</f>
        <v>166 Килограмм</v>
      </c>
      <c r="P295" s="34">
        <v>4</v>
      </c>
      <c r="Q295" s="34">
        <v>374</v>
      </c>
      <c r="R295" s="34">
        <f t="shared" si="52"/>
        <v>1496</v>
      </c>
      <c r="S295" s="34">
        <f t="shared" si="58"/>
        <v>1600.72</v>
      </c>
      <c r="T295" s="34">
        <f t="shared" si="58"/>
        <v>1712.7704000000001</v>
      </c>
      <c r="U295" s="79" t="s">
        <v>32648</v>
      </c>
      <c r="V295" s="38" t="s">
        <v>39021</v>
      </c>
      <c r="W295" s="102" t="s">
        <v>9568</v>
      </c>
      <c r="X295" s="38">
        <f>X248</f>
        <v>0</v>
      </c>
    </row>
    <row r="296" spans="1:24" ht="36">
      <c r="A296" s="32">
        <v>285</v>
      </c>
      <c r="B296" s="60" t="s">
        <v>35818</v>
      </c>
      <c r="C296" s="31">
        <v>256</v>
      </c>
      <c r="D296" s="31" t="s">
        <v>3055</v>
      </c>
      <c r="E296" s="96" t="s">
        <v>3053</v>
      </c>
      <c r="F296" s="38" t="str">
        <f>F249</f>
        <v>131 Приобретение продуктов питания</v>
      </c>
      <c r="G296" s="38" t="s">
        <v>33502</v>
      </c>
      <c r="H296" s="38" t="str">
        <f>H251</f>
        <v>10.39.22</v>
      </c>
      <c r="I296" s="38" t="str">
        <f>I251</f>
        <v>Варенье,джем</v>
      </c>
      <c r="J296" s="38" t="str">
        <f>J251</f>
        <v>Варенье,джем</v>
      </c>
      <c r="K296" s="38" t="str">
        <f>K251</f>
        <v>өлшеп оралған, әртүрлі</v>
      </c>
      <c r="L296" s="38" t="str">
        <f>L251</f>
        <v>фасованные в ассортименте</v>
      </c>
      <c r="M296" s="38" t="str">
        <f>M249</f>
        <v>05 Запрос ценовых предложений посредством электронных закупок</v>
      </c>
      <c r="N296" s="98" t="s">
        <v>34005</v>
      </c>
      <c r="O296" s="38" t="str">
        <f>O249</f>
        <v>166 Килограмм</v>
      </c>
      <c r="P296" s="34">
        <v>20</v>
      </c>
      <c r="Q296" s="34">
        <v>392</v>
      </c>
      <c r="R296" s="34">
        <f t="shared" si="52"/>
        <v>7840</v>
      </c>
      <c r="S296" s="34">
        <f t="shared" si="58"/>
        <v>8388.8000000000011</v>
      </c>
      <c r="T296" s="34">
        <f t="shared" si="58"/>
        <v>8976.0160000000014</v>
      </c>
      <c r="U296" s="79" t="s">
        <v>32648</v>
      </c>
      <c r="V296" s="38" t="s">
        <v>39021</v>
      </c>
      <c r="W296" s="102" t="s">
        <v>9568</v>
      </c>
      <c r="X296" s="38">
        <f>X251</f>
        <v>0</v>
      </c>
    </row>
    <row r="297" spans="1:24" ht="36">
      <c r="A297" s="32">
        <v>286</v>
      </c>
      <c r="B297" s="60" t="s">
        <v>35818</v>
      </c>
      <c r="C297" s="31">
        <v>256</v>
      </c>
      <c r="D297" s="31" t="s">
        <v>3055</v>
      </c>
      <c r="E297" s="96" t="s">
        <v>3053</v>
      </c>
      <c r="F297" s="38" t="str">
        <f>F254</f>
        <v>131 Приобретение продуктов питания</v>
      </c>
      <c r="G297" s="38" t="s">
        <v>33502</v>
      </c>
      <c r="H297" s="38" t="str">
        <f t="shared" ref="H297:L298" si="59">H256</f>
        <v>10.85.13</v>
      </c>
      <c r="I297" s="38" t="str">
        <f t="shared" si="59"/>
        <v>қияр</v>
      </c>
      <c r="J297" s="38" t="str">
        <f t="shared" si="59"/>
        <v xml:space="preserve">Огурцы </v>
      </c>
      <c r="K297" s="38" t="str">
        <f t="shared" si="59"/>
        <v>консервленген 2 л</v>
      </c>
      <c r="L297" s="38" t="str">
        <f t="shared" si="59"/>
        <v>консервир.2-х лит</v>
      </c>
      <c r="M297" s="38" t="str">
        <f>M254</f>
        <v>05 Запрос ценовых предложений посредством электронных закупок</v>
      </c>
      <c r="N297" s="98" t="s">
        <v>34005</v>
      </c>
      <c r="O297" s="38" t="str">
        <f>O254</f>
        <v>166 Килограмм</v>
      </c>
      <c r="P297" s="34">
        <v>24</v>
      </c>
      <c r="Q297" s="34">
        <v>120</v>
      </c>
      <c r="R297" s="34">
        <f t="shared" si="52"/>
        <v>2880</v>
      </c>
      <c r="S297" s="34">
        <f t="shared" si="58"/>
        <v>3081.6000000000004</v>
      </c>
      <c r="T297" s="34">
        <f t="shared" si="58"/>
        <v>3297.3120000000008</v>
      </c>
      <c r="U297" s="79" t="s">
        <v>32648</v>
      </c>
      <c r="V297" s="38" t="s">
        <v>39021</v>
      </c>
      <c r="W297" s="102" t="s">
        <v>9568</v>
      </c>
      <c r="X297" s="38">
        <f>X256</f>
        <v>0</v>
      </c>
    </row>
    <row r="298" spans="1:24" ht="36">
      <c r="A298" s="32">
        <v>287</v>
      </c>
      <c r="B298" s="60" t="s">
        <v>35818</v>
      </c>
      <c r="C298" s="31">
        <v>256</v>
      </c>
      <c r="D298" s="31" t="s">
        <v>3055</v>
      </c>
      <c r="E298" s="96" t="s">
        <v>3053</v>
      </c>
      <c r="F298" s="38" t="str">
        <f>F256</f>
        <v>131 Приобретение продуктов питания</v>
      </c>
      <c r="G298" s="38" t="s">
        <v>33502</v>
      </c>
      <c r="H298" s="38" t="str">
        <f t="shared" si="59"/>
        <v>10.62.11</v>
      </c>
      <c r="I298" s="38" t="str">
        <f t="shared" si="59"/>
        <v xml:space="preserve">Крахмал </v>
      </c>
      <c r="J298" s="38" t="str">
        <f t="shared" si="59"/>
        <v xml:space="preserve">Крахмал </v>
      </c>
      <c r="K298" s="38" t="str">
        <f t="shared" si="59"/>
        <v>картоптан</v>
      </c>
      <c r="L298" s="38" t="str">
        <f t="shared" si="59"/>
        <v>картофельный</v>
      </c>
      <c r="M298" s="38" t="str">
        <f>M256</f>
        <v>05 Запрос ценовых предложений посредством электронных закупок</v>
      </c>
      <c r="N298" s="98" t="s">
        <v>34005</v>
      </c>
      <c r="O298" s="38" t="str">
        <f>O256</f>
        <v>166 Килограмм</v>
      </c>
      <c r="P298" s="34">
        <v>6</v>
      </c>
      <c r="Q298" s="34">
        <v>280</v>
      </c>
      <c r="R298" s="34">
        <f t="shared" si="52"/>
        <v>1680</v>
      </c>
      <c r="S298" s="34">
        <f t="shared" ref="S298:T300" si="60">R298*1.07</f>
        <v>1797.6000000000001</v>
      </c>
      <c r="T298" s="34">
        <f t="shared" si="60"/>
        <v>1923.4320000000002</v>
      </c>
      <c r="U298" s="79" t="s">
        <v>32648</v>
      </c>
      <c r="V298" s="38" t="s">
        <v>39021</v>
      </c>
      <c r="W298" s="102" t="s">
        <v>9568</v>
      </c>
      <c r="X298" s="38">
        <f>X257</f>
        <v>0</v>
      </c>
    </row>
    <row r="299" spans="1:24" ht="36">
      <c r="A299" s="32">
        <v>288</v>
      </c>
      <c r="B299" s="60" t="s">
        <v>35818</v>
      </c>
      <c r="C299" s="31">
        <v>256</v>
      </c>
      <c r="D299" s="31" t="s">
        <v>3055</v>
      </c>
      <c r="E299" s="96" t="s">
        <v>3053</v>
      </c>
      <c r="F299" s="38" t="s">
        <v>33445</v>
      </c>
      <c r="G299" s="38" t="s">
        <v>33502</v>
      </c>
      <c r="H299" s="38" t="str">
        <f>H259</f>
        <v>01.28.19</v>
      </c>
      <c r="I299" s="38" t="str">
        <f>I259</f>
        <v>лимон қышқылы</v>
      </c>
      <c r="J299" s="38" t="str">
        <f>J259</f>
        <v>лимонная кислота</v>
      </c>
      <c r="K299" s="38" t="str">
        <f>K259</f>
        <v>өлшеп оралған</v>
      </c>
      <c r="L299" s="38" t="str">
        <f>L259</f>
        <v>фасованная</v>
      </c>
      <c r="M299" s="38" t="s">
        <v>35823</v>
      </c>
      <c r="N299" s="98" t="s">
        <v>34005</v>
      </c>
      <c r="O299" s="38" t="s">
        <v>35586</v>
      </c>
      <c r="P299" s="34">
        <v>1</v>
      </c>
      <c r="Q299" s="34">
        <v>2250</v>
      </c>
      <c r="R299" s="34">
        <f t="shared" si="52"/>
        <v>2250</v>
      </c>
      <c r="S299" s="34">
        <f t="shared" si="60"/>
        <v>2407.5</v>
      </c>
      <c r="T299" s="34">
        <f t="shared" si="60"/>
        <v>2576.0250000000001</v>
      </c>
      <c r="U299" s="79" t="s">
        <v>32648</v>
      </c>
      <c r="V299" s="38" t="s">
        <v>39021</v>
      </c>
      <c r="W299" s="102" t="s">
        <v>9568</v>
      </c>
      <c r="X299" s="38">
        <f>X259</f>
        <v>0</v>
      </c>
    </row>
    <row r="300" spans="1:24" ht="36">
      <c r="A300" s="32">
        <v>289</v>
      </c>
      <c r="B300" s="60" t="s">
        <v>35818</v>
      </c>
      <c r="C300" s="31">
        <v>256</v>
      </c>
      <c r="D300" s="31" t="s">
        <v>3055</v>
      </c>
      <c r="E300" s="96" t="s">
        <v>3053</v>
      </c>
      <c r="F300" s="38" t="str">
        <f>F264</f>
        <v>131 Приобретение продуктов питания</v>
      </c>
      <c r="G300" s="38" t="s">
        <v>33502</v>
      </c>
      <c r="H300" s="38" t="str">
        <f>H266</f>
        <v>10.20.25</v>
      </c>
      <c r="I300" s="38" t="str">
        <f>I266</f>
        <v>консервленгкн балық</v>
      </c>
      <c r="J300" s="38" t="str">
        <f>J266</f>
        <v>консервы рыбные</v>
      </c>
      <c r="K300" s="38" t="str">
        <f>K266</f>
        <v>табиғи, май қосылған</v>
      </c>
      <c r="L300" s="38" t="str">
        <f>L266</f>
        <v>натуральные,с добавлением масла</v>
      </c>
      <c r="M300" s="38" t="str">
        <f>M264</f>
        <v>05 Запрос ценовых предложений посредством электронных закупок</v>
      </c>
      <c r="N300" s="98" t="s">
        <v>34005</v>
      </c>
      <c r="O300" s="38" t="str">
        <f>O264</f>
        <v>166 Килограмм</v>
      </c>
      <c r="P300" s="34">
        <v>19.2</v>
      </c>
      <c r="Q300" s="34">
        <v>495</v>
      </c>
      <c r="R300" s="34">
        <f t="shared" si="52"/>
        <v>9504</v>
      </c>
      <c r="S300" s="34">
        <f t="shared" si="60"/>
        <v>10169.280000000001</v>
      </c>
      <c r="T300" s="34">
        <f t="shared" si="60"/>
        <v>10881.129600000002</v>
      </c>
      <c r="U300" s="79" t="s">
        <v>32648</v>
      </c>
      <c r="V300" s="38" t="s">
        <v>39021</v>
      </c>
      <c r="W300" s="102" t="s">
        <v>9568</v>
      </c>
      <c r="X300" s="38">
        <f>X266</f>
        <v>0</v>
      </c>
    </row>
    <row r="301" spans="1:24" ht="36">
      <c r="A301" s="32">
        <v>290</v>
      </c>
      <c r="B301" s="60" t="s">
        <v>35818</v>
      </c>
      <c r="C301" s="31">
        <v>256</v>
      </c>
      <c r="D301" s="31" t="s">
        <v>3055</v>
      </c>
      <c r="E301" s="128" t="s">
        <v>3053</v>
      </c>
      <c r="F301" s="38" t="s">
        <v>33445</v>
      </c>
      <c r="G301" s="38" t="s">
        <v>33502</v>
      </c>
      <c r="H301" s="38" t="s">
        <v>33060</v>
      </c>
      <c r="I301" s="38" t="s">
        <v>39875</v>
      </c>
      <c r="J301" s="38" t="s">
        <v>38919</v>
      </c>
      <c r="K301" s="38" t="s">
        <v>39937</v>
      </c>
      <c r="L301" s="38" t="s">
        <v>38920</v>
      </c>
      <c r="M301" s="38" t="s">
        <v>35823</v>
      </c>
      <c r="N301" s="98" t="s">
        <v>34005</v>
      </c>
      <c r="O301" s="38" t="s">
        <v>35586</v>
      </c>
      <c r="P301" s="34">
        <v>90</v>
      </c>
      <c r="Q301" s="34">
        <v>400</v>
      </c>
      <c r="R301" s="34">
        <f t="shared" si="52"/>
        <v>36000</v>
      </c>
      <c r="S301" s="34">
        <v>15878.800000000001</v>
      </c>
      <c r="T301" s="34">
        <v>16990.316000000003</v>
      </c>
      <c r="U301" s="79" t="s">
        <v>32648</v>
      </c>
      <c r="V301" s="38" t="s">
        <v>39021</v>
      </c>
      <c r="W301" s="102" t="s">
        <v>9568</v>
      </c>
      <c r="X301" s="38">
        <v>0</v>
      </c>
    </row>
    <row r="302" spans="1:24" ht="48">
      <c r="A302" s="32">
        <v>291</v>
      </c>
      <c r="B302" s="60" t="s">
        <v>35818</v>
      </c>
      <c r="C302" s="31">
        <v>256</v>
      </c>
      <c r="D302" s="31" t="s">
        <v>3055</v>
      </c>
      <c r="E302" s="128" t="s">
        <v>3053</v>
      </c>
      <c r="F302" s="38" t="s">
        <v>33445</v>
      </c>
      <c r="G302" s="38" t="s">
        <v>33502</v>
      </c>
      <c r="H302" s="38" t="s">
        <v>33053</v>
      </c>
      <c r="I302" s="38" t="s">
        <v>40513</v>
      </c>
      <c r="J302" s="38" t="s">
        <v>40512</v>
      </c>
      <c r="K302" s="38" t="s">
        <v>40513</v>
      </c>
      <c r="L302" s="38" t="s">
        <v>40512</v>
      </c>
      <c r="M302" s="38" t="s">
        <v>35823</v>
      </c>
      <c r="N302" s="98" t="s">
        <v>34005</v>
      </c>
      <c r="O302" s="38" t="s">
        <v>35537</v>
      </c>
      <c r="P302" s="34">
        <v>580</v>
      </c>
      <c r="Q302" s="34">
        <v>120</v>
      </c>
      <c r="R302" s="34">
        <f t="shared" si="52"/>
        <v>69600</v>
      </c>
      <c r="S302" s="34">
        <v>23256.45</v>
      </c>
      <c r="T302" s="34">
        <v>24884.401500000004</v>
      </c>
      <c r="U302" s="79" t="s">
        <v>32648</v>
      </c>
      <c r="V302" s="38" t="s">
        <v>39021</v>
      </c>
      <c r="W302" s="102" t="s">
        <v>9568</v>
      </c>
      <c r="X302" s="38">
        <v>100</v>
      </c>
    </row>
    <row r="303" spans="1:24" ht="36">
      <c r="A303" s="32">
        <v>292</v>
      </c>
      <c r="B303" s="60" t="s">
        <v>35818</v>
      </c>
      <c r="C303" s="31">
        <v>256</v>
      </c>
      <c r="D303" s="31" t="s">
        <v>3055</v>
      </c>
      <c r="E303" s="128" t="s">
        <v>3053</v>
      </c>
      <c r="F303" s="38" t="s">
        <v>33445</v>
      </c>
      <c r="G303" s="38" t="s">
        <v>33502</v>
      </c>
      <c r="H303" s="38" t="s">
        <v>34695</v>
      </c>
      <c r="I303" s="38" t="s">
        <v>40515</v>
      </c>
      <c r="J303" s="38" t="s">
        <v>40514</v>
      </c>
      <c r="K303" s="38" t="s">
        <v>40515</v>
      </c>
      <c r="L303" s="38" t="s">
        <v>40514</v>
      </c>
      <c r="M303" s="38" t="s">
        <v>35823</v>
      </c>
      <c r="N303" s="98" t="s">
        <v>34005</v>
      </c>
      <c r="O303" s="38" t="s">
        <v>35537</v>
      </c>
      <c r="P303" s="34">
        <v>390</v>
      </c>
      <c r="Q303" s="34">
        <v>135</v>
      </c>
      <c r="R303" s="34">
        <f t="shared" si="52"/>
        <v>52650</v>
      </c>
      <c r="S303" s="34">
        <v>17526.600000000002</v>
      </c>
      <c r="T303" s="34">
        <v>18753.462000000003</v>
      </c>
      <c r="U303" s="79" t="s">
        <v>32648</v>
      </c>
      <c r="V303" s="38" t="s">
        <v>39021</v>
      </c>
      <c r="W303" s="102" t="s">
        <v>9568</v>
      </c>
      <c r="X303" s="38">
        <v>100</v>
      </c>
    </row>
    <row r="304" spans="1:24" ht="36">
      <c r="A304" s="32">
        <v>293</v>
      </c>
      <c r="B304" s="60" t="s">
        <v>35818</v>
      </c>
      <c r="C304" s="31">
        <v>256</v>
      </c>
      <c r="D304" s="31" t="s">
        <v>3055</v>
      </c>
      <c r="E304" s="128" t="s">
        <v>3053</v>
      </c>
      <c r="F304" s="38" t="s">
        <v>33445</v>
      </c>
      <c r="G304" s="38" t="s">
        <v>33502</v>
      </c>
      <c r="H304" s="38" t="s">
        <v>34769</v>
      </c>
      <c r="I304" s="38" t="s">
        <v>39942</v>
      </c>
      <c r="J304" s="38" t="s">
        <v>40516</v>
      </c>
      <c r="K304" s="38" t="s">
        <v>39028</v>
      </c>
      <c r="L304" s="38" t="s">
        <v>40516</v>
      </c>
      <c r="M304" s="38" t="s">
        <v>35823</v>
      </c>
      <c r="N304" s="98" t="s">
        <v>34005</v>
      </c>
      <c r="O304" s="38" t="s">
        <v>35586</v>
      </c>
      <c r="P304" s="34">
        <v>265</v>
      </c>
      <c r="Q304" s="34">
        <v>840</v>
      </c>
      <c r="R304" s="34">
        <f t="shared" si="52"/>
        <v>222600</v>
      </c>
      <c r="S304" s="34">
        <v>85486.58</v>
      </c>
      <c r="T304" s="34">
        <v>91470.640600000013</v>
      </c>
      <c r="U304" s="79" t="s">
        <v>32648</v>
      </c>
      <c r="V304" s="38" t="s">
        <v>39021</v>
      </c>
      <c r="W304" s="102" t="s">
        <v>9568</v>
      </c>
      <c r="X304" s="38">
        <v>0</v>
      </c>
    </row>
    <row r="305" spans="1:24" ht="36">
      <c r="A305" s="32">
        <v>294</v>
      </c>
      <c r="B305" s="60" t="s">
        <v>35818</v>
      </c>
      <c r="C305" s="31">
        <v>256</v>
      </c>
      <c r="D305" s="31" t="s">
        <v>3055</v>
      </c>
      <c r="E305" s="128" t="s">
        <v>3053</v>
      </c>
      <c r="F305" s="38" t="s">
        <v>33445</v>
      </c>
      <c r="G305" s="38" t="s">
        <v>33502</v>
      </c>
      <c r="H305" s="38" t="s">
        <v>34784</v>
      </c>
      <c r="I305" s="38" t="s">
        <v>39885</v>
      </c>
      <c r="J305" s="38" t="s">
        <v>38903</v>
      </c>
      <c r="K305" s="38" t="s">
        <v>39023</v>
      </c>
      <c r="L305" s="38" t="s">
        <v>39023</v>
      </c>
      <c r="M305" s="38" t="s">
        <v>35823</v>
      </c>
      <c r="N305" s="98" t="s">
        <v>34005</v>
      </c>
      <c r="O305" s="38" t="s">
        <v>35586</v>
      </c>
      <c r="P305" s="34">
        <v>90</v>
      </c>
      <c r="Q305" s="34">
        <v>418</v>
      </c>
      <c r="R305" s="34">
        <f t="shared" si="52"/>
        <v>37620</v>
      </c>
      <c r="S305" s="34">
        <v>16338.900000000001</v>
      </c>
      <c r="T305" s="34">
        <v>17482.623000000003</v>
      </c>
      <c r="U305" s="79" t="s">
        <v>32648</v>
      </c>
      <c r="V305" s="38" t="s">
        <v>39021</v>
      </c>
      <c r="W305" s="102" t="s">
        <v>9568</v>
      </c>
      <c r="X305" s="38">
        <v>0</v>
      </c>
    </row>
    <row r="306" spans="1:24" ht="36">
      <c r="A306" s="32">
        <v>295</v>
      </c>
      <c r="B306" s="60" t="s">
        <v>35818</v>
      </c>
      <c r="C306" s="31">
        <v>256</v>
      </c>
      <c r="D306" s="31" t="s">
        <v>3055</v>
      </c>
      <c r="E306" s="128" t="s">
        <v>3053</v>
      </c>
      <c r="F306" s="38" t="s">
        <v>33445</v>
      </c>
      <c r="G306" s="38" t="s">
        <v>33502</v>
      </c>
      <c r="H306" s="38" t="s">
        <v>38036</v>
      </c>
      <c r="I306" s="38" t="s">
        <v>39856</v>
      </c>
      <c r="J306" s="38" t="s">
        <v>38917</v>
      </c>
      <c r="K306" s="38" t="s">
        <v>39857</v>
      </c>
      <c r="L306" s="38" t="s">
        <v>38918</v>
      </c>
      <c r="M306" s="38" t="s">
        <v>35823</v>
      </c>
      <c r="N306" s="98" t="s">
        <v>34005</v>
      </c>
      <c r="O306" s="38" t="s">
        <v>35586</v>
      </c>
      <c r="P306" s="34">
        <v>40</v>
      </c>
      <c r="Q306" s="34">
        <v>629</v>
      </c>
      <c r="R306" s="34">
        <f t="shared" si="52"/>
        <v>25160</v>
      </c>
      <c r="S306" s="34">
        <v>9917.83</v>
      </c>
      <c r="T306" s="34">
        <v>10612.078100000001</v>
      </c>
      <c r="U306" s="79" t="s">
        <v>32648</v>
      </c>
      <c r="V306" s="38" t="s">
        <v>39021</v>
      </c>
      <c r="W306" s="102" t="s">
        <v>9568</v>
      </c>
      <c r="X306" s="38">
        <v>0</v>
      </c>
    </row>
    <row r="307" spans="1:24" ht="36">
      <c r="A307" s="32">
        <v>296</v>
      </c>
      <c r="B307" s="60" t="s">
        <v>35818</v>
      </c>
      <c r="C307" s="31">
        <v>256</v>
      </c>
      <c r="D307" s="31" t="s">
        <v>3055</v>
      </c>
      <c r="E307" s="128" t="s">
        <v>3053</v>
      </c>
      <c r="F307" s="38" t="s">
        <v>33445</v>
      </c>
      <c r="G307" s="38" t="s">
        <v>33502</v>
      </c>
      <c r="H307" s="38" t="s">
        <v>36386</v>
      </c>
      <c r="I307" s="38" t="s">
        <v>39897</v>
      </c>
      <c r="J307" s="38" t="s">
        <v>38909</v>
      </c>
      <c r="K307" s="38" t="s">
        <v>39898</v>
      </c>
      <c r="L307" s="38" t="s">
        <v>38910</v>
      </c>
      <c r="M307" s="38" t="s">
        <v>35823</v>
      </c>
      <c r="N307" s="98" t="s">
        <v>34005</v>
      </c>
      <c r="O307" s="38" t="s">
        <v>35586</v>
      </c>
      <c r="P307" s="34">
        <v>215</v>
      </c>
      <c r="Q307" s="34">
        <v>370</v>
      </c>
      <c r="R307" s="34">
        <f t="shared" si="52"/>
        <v>79550</v>
      </c>
      <c r="S307" s="34">
        <v>27317.100000000002</v>
      </c>
      <c r="T307" s="34">
        <v>29229.297000000002</v>
      </c>
      <c r="U307" s="79" t="s">
        <v>32648</v>
      </c>
      <c r="V307" s="38" t="s">
        <v>39021</v>
      </c>
      <c r="W307" s="102" t="s">
        <v>9568</v>
      </c>
      <c r="X307" s="38">
        <v>0</v>
      </c>
    </row>
    <row r="308" spans="1:24" ht="36">
      <c r="A308" s="32">
        <v>297</v>
      </c>
      <c r="B308" s="60" t="s">
        <v>35818</v>
      </c>
      <c r="C308" s="31">
        <v>256</v>
      </c>
      <c r="D308" s="31" t="s">
        <v>3055</v>
      </c>
      <c r="E308" s="128" t="s">
        <v>3053</v>
      </c>
      <c r="F308" s="38" t="s">
        <v>33445</v>
      </c>
      <c r="G308" s="38" t="s">
        <v>33502</v>
      </c>
      <c r="H308" s="38" t="s">
        <v>36395</v>
      </c>
      <c r="I308" s="38" t="s">
        <v>38932</v>
      </c>
      <c r="J308" s="38" t="s">
        <v>38932</v>
      </c>
      <c r="K308" s="38" t="s">
        <v>39896</v>
      </c>
      <c r="L308" s="38" t="s">
        <v>38971</v>
      </c>
      <c r="M308" s="38" t="s">
        <v>35823</v>
      </c>
      <c r="N308" s="98" t="s">
        <v>34005</v>
      </c>
      <c r="O308" s="38" t="s">
        <v>35586</v>
      </c>
      <c r="P308" s="34">
        <v>20</v>
      </c>
      <c r="Q308" s="34">
        <v>337</v>
      </c>
      <c r="R308" s="34">
        <f t="shared" si="52"/>
        <v>6740</v>
      </c>
      <c r="S308" s="34">
        <v>2484.54</v>
      </c>
      <c r="T308" s="34">
        <v>2658.4578000000001</v>
      </c>
      <c r="U308" s="79" t="s">
        <v>32648</v>
      </c>
      <c r="V308" s="38" t="s">
        <v>39021</v>
      </c>
      <c r="W308" s="102" t="s">
        <v>9568</v>
      </c>
      <c r="X308" s="38">
        <v>0</v>
      </c>
    </row>
    <row r="309" spans="1:24" ht="36">
      <c r="A309" s="32">
        <v>298</v>
      </c>
      <c r="B309" s="60" t="s">
        <v>35818</v>
      </c>
      <c r="C309" s="31">
        <v>256</v>
      </c>
      <c r="D309" s="31" t="s">
        <v>3055</v>
      </c>
      <c r="E309" s="128" t="s">
        <v>3053</v>
      </c>
      <c r="F309" s="38" t="s">
        <v>33445</v>
      </c>
      <c r="G309" s="38" t="s">
        <v>33502</v>
      </c>
      <c r="H309" s="38" t="s">
        <v>34695</v>
      </c>
      <c r="I309" s="38" t="s">
        <v>39903</v>
      </c>
      <c r="J309" s="38" t="s">
        <v>38973</v>
      </c>
      <c r="K309" s="38" t="s">
        <v>39944</v>
      </c>
      <c r="L309" s="38" t="s">
        <v>38974</v>
      </c>
      <c r="M309" s="38" t="s">
        <v>35823</v>
      </c>
      <c r="N309" s="98" t="s">
        <v>34005</v>
      </c>
      <c r="O309" s="38" t="s">
        <v>35586</v>
      </c>
      <c r="P309" s="34">
        <v>42</v>
      </c>
      <c r="Q309" s="34">
        <v>375</v>
      </c>
      <c r="R309" s="34">
        <f t="shared" si="52"/>
        <v>15750</v>
      </c>
      <c r="S309" s="34">
        <v>4883.4800000000005</v>
      </c>
      <c r="T309" s="34">
        <v>5225.3236000000006</v>
      </c>
      <c r="U309" s="79" t="s">
        <v>32648</v>
      </c>
      <c r="V309" s="38" t="s">
        <v>39021</v>
      </c>
      <c r="W309" s="102" t="s">
        <v>9568</v>
      </c>
      <c r="X309" s="38">
        <v>0</v>
      </c>
    </row>
    <row r="310" spans="1:24" ht="36">
      <c r="A310" s="32">
        <v>299</v>
      </c>
      <c r="B310" s="60" t="s">
        <v>35818</v>
      </c>
      <c r="C310" s="31">
        <v>256</v>
      </c>
      <c r="D310" s="31" t="s">
        <v>3055</v>
      </c>
      <c r="E310" s="128" t="s">
        <v>3053</v>
      </c>
      <c r="F310" s="38" t="s">
        <v>33445</v>
      </c>
      <c r="G310" s="38" t="s">
        <v>33502</v>
      </c>
      <c r="H310" s="38" t="s">
        <v>33062</v>
      </c>
      <c r="I310" s="38" t="s">
        <v>38911</v>
      </c>
      <c r="J310" s="38" t="s">
        <v>38911</v>
      </c>
      <c r="K310" s="38" t="s">
        <v>39914</v>
      </c>
      <c r="L310" s="38" t="s">
        <v>38923</v>
      </c>
      <c r="M310" s="38" t="s">
        <v>35823</v>
      </c>
      <c r="N310" s="98" t="s">
        <v>34005</v>
      </c>
      <c r="O310" s="38" t="s">
        <v>35586</v>
      </c>
      <c r="P310" s="34">
        <v>40</v>
      </c>
      <c r="Q310" s="34">
        <v>1000</v>
      </c>
      <c r="R310" s="34">
        <f t="shared" si="52"/>
        <v>40000</v>
      </c>
      <c r="S310" s="34">
        <v>12326.400000000001</v>
      </c>
      <c r="T310" s="34">
        <v>13189.248000000003</v>
      </c>
      <c r="U310" s="79" t="s">
        <v>32648</v>
      </c>
      <c r="V310" s="38" t="s">
        <v>39021</v>
      </c>
      <c r="W310" s="102" t="s">
        <v>9568</v>
      </c>
      <c r="X310" s="38">
        <v>0</v>
      </c>
    </row>
    <row r="311" spans="1:24" ht="36">
      <c r="A311" s="32">
        <v>300</v>
      </c>
      <c r="B311" s="60" t="s">
        <v>35818</v>
      </c>
      <c r="C311" s="31">
        <v>256</v>
      </c>
      <c r="D311" s="31" t="s">
        <v>3055</v>
      </c>
      <c r="E311" s="128" t="s">
        <v>3053</v>
      </c>
      <c r="F311" s="38" t="s">
        <v>33445</v>
      </c>
      <c r="G311" s="38" t="s">
        <v>33502</v>
      </c>
      <c r="H311" s="38" t="s">
        <v>33062</v>
      </c>
      <c r="I311" s="38" t="s">
        <v>39912</v>
      </c>
      <c r="J311" s="38" t="s">
        <v>38935</v>
      </c>
      <c r="K311" s="38" t="s">
        <v>39913</v>
      </c>
      <c r="L311" s="38" t="s">
        <v>39029</v>
      </c>
      <c r="M311" s="38" t="s">
        <v>35823</v>
      </c>
      <c r="N311" s="98" t="s">
        <v>34005</v>
      </c>
      <c r="O311" s="38" t="s">
        <v>35586</v>
      </c>
      <c r="P311" s="34">
        <v>135</v>
      </c>
      <c r="Q311" s="34">
        <v>680</v>
      </c>
      <c r="R311" s="34">
        <f t="shared" si="52"/>
        <v>91800</v>
      </c>
      <c r="S311" s="34">
        <v>30131.200000000001</v>
      </c>
      <c r="T311" s="34">
        <v>32240.384000000002</v>
      </c>
      <c r="U311" s="79" t="s">
        <v>32648</v>
      </c>
      <c r="V311" s="38" t="s">
        <v>39021</v>
      </c>
      <c r="W311" s="102" t="s">
        <v>9568</v>
      </c>
      <c r="X311" s="38">
        <v>0</v>
      </c>
    </row>
    <row r="312" spans="1:24" ht="36">
      <c r="A312" s="32">
        <v>301</v>
      </c>
      <c r="B312" s="60" t="s">
        <v>35818</v>
      </c>
      <c r="C312" s="31">
        <v>256</v>
      </c>
      <c r="D312" s="31" t="s">
        <v>3055</v>
      </c>
      <c r="E312" s="128" t="s">
        <v>3053</v>
      </c>
      <c r="F312" s="38" t="s">
        <v>33445</v>
      </c>
      <c r="G312" s="38" t="s">
        <v>33502</v>
      </c>
      <c r="H312" s="38" t="s">
        <v>33207</v>
      </c>
      <c r="I312" s="38" t="s">
        <v>40518</v>
      </c>
      <c r="J312" s="38" t="s">
        <v>40517</v>
      </c>
      <c r="K312" s="38" t="s">
        <v>40518</v>
      </c>
      <c r="L312" s="38" t="s">
        <v>40517</v>
      </c>
      <c r="M312" s="38" t="s">
        <v>35823</v>
      </c>
      <c r="N312" s="98" t="s">
        <v>34005</v>
      </c>
      <c r="O312" s="38" t="s">
        <v>35586</v>
      </c>
      <c r="P312" s="34">
        <v>320</v>
      </c>
      <c r="Q312" s="34">
        <v>80</v>
      </c>
      <c r="R312" s="34">
        <f t="shared" si="52"/>
        <v>25600</v>
      </c>
      <c r="S312" s="34">
        <v>7639.8</v>
      </c>
      <c r="T312" s="34">
        <v>8174.5860000000002</v>
      </c>
      <c r="U312" s="79" t="s">
        <v>32648</v>
      </c>
      <c r="V312" s="38" t="s">
        <v>39021</v>
      </c>
      <c r="W312" s="102" t="s">
        <v>9568</v>
      </c>
      <c r="X312" s="38">
        <v>0</v>
      </c>
    </row>
    <row r="313" spans="1:24" ht="36">
      <c r="A313" s="32">
        <v>302</v>
      </c>
      <c r="B313" s="60" t="s">
        <v>35818</v>
      </c>
      <c r="C313" s="31">
        <v>256</v>
      </c>
      <c r="D313" s="31" t="s">
        <v>3055</v>
      </c>
      <c r="E313" s="128" t="s">
        <v>3053</v>
      </c>
      <c r="F313" s="38" t="s">
        <v>33445</v>
      </c>
      <c r="G313" s="38" t="s">
        <v>33502</v>
      </c>
      <c r="H313" s="38" t="s">
        <v>33207</v>
      </c>
      <c r="I313" s="38" t="s">
        <v>40520</v>
      </c>
      <c r="J313" s="38" t="s">
        <v>40519</v>
      </c>
      <c r="K313" s="38" t="s">
        <v>40520</v>
      </c>
      <c r="L313" s="38" t="s">
        <v>40519</v>
      </c>
      <c r="M313" s="38" t="s">
        <v>35823</v>
      </c>
      <c r="N313" s="98" t="s">
        <v>34005</v>
      </c>
      <c r="O313" s="38" t="s">
        <v>35586</v>
      </c>
      <c r="P313" s="34">
        <v>320</v>
      </c>
      <c r="Q313" s="34">
        <v>130</v>
      </c>
      <c r="R313" s="34">
        <f t="shared" si="52"/>
        <v>41600</v>
      </c>
      <c r="S313" s="34">
        <v>14380.800000000001</v>
      </c>
      <c r="T313" s="34">
        <v>15387.456000000002</v>
      </c>
      <c r="U313" s="79" t="s">
        <v>32648</v>
      </c>
      <c r="V313" s="38" t="s">
        <v>39021</v>
      </c>
      <c r="W313" s="102" t="s">
        <v>9568</v>
      </c>
      <c r="X313" s="38">
        <v>0</v>
      </c>
    </row>
    <row r="314" spans="1:24" ht="36">
      <c r="A314" s="32">
        <v>303</v>
      </c>
      <c r="B314" s="60" t="s">
        <v>35818</v>
      </c>
      <c r="C314" s="31">
        <v>256</v>
      </c>
      <c r="D314" s="31" t="s">
        <v>3055</v>
      </c>
      <c r="E314" s="128" t="s">
        <v>3053</v>
      </c>
      <c r="F314" s="38" t="s">
        <v>33445</v>
      </c>
      <c r="G314" s="38" t="s">
        <v>33502</v>
      </c>
      <c r="H314" s="38" t="s">
        <v>35477</v>
      </c>
      <c r="I314" s="38" t="s">
        <v>39924</v>
      </c>
      <c r="J314" s="38" t="s">
        <v>38981</v>
      </c>
      <c r="K314" s="38" t="s">
        <v>39925</v>
      </c>
      <c r="L314" s="38" t="s">
        <v>39026</v>
      </c>
      <c r="M314" s="38" t="s">
        <v>35823</v>
      </c>
      <c r="N314" s="98" t="s">
        <v>34005</v>
      </c>
      <c r="O314" s="38" t="s">
        <v>32551</v>
      </c>
      <c r="P314" s="34">
        <v>1920</v>
      </c>
      <c r="Q314" s="34">
        <v>14.5</v>
      </c>
      <c r="R314" s="34">
        <f t="shared" si="52"/>
        <v>27840</v>
      </c>
      <c r="S314" s="34">
        <v>10987.83</v>
      </c>
      <c r="T314" s="34">
        <v>11756.9781</v>
      </c>
      <c r="U314" s="79" t="s">
        <v>32648</v>
      </c>
      <c r="V314" s="38" t="s">
        <v>39021</v>
      </c>
      <c r="W314" s="102" t="s">
        <v>9568</v>
      </c>
      <c r="X314" s="38">
        <v>0</v>
      </c>
    </row>
    <row r="315" spans="1:24" ht="36">
      <c r="A315" s="32">
        <v>304</v>
      </c>
      <c r="B315" s="60" t="s">
        <v>35818</v>
      </c>
      <c r="C315" s="31">
        <v>256</v>
      </c>
      <c r="D315" s="31" t="s">
        <v>3055</v>
      </c>
      <c r="E315" s="128" t="s">
        <v>3053</v>
      </c>
      <c r="F315" s="38" t="s">
        <v>33445</v>
      </c>
      <c r="G315" s="38" t="s">
        <v>33502</v>
      </c>
      <c r="H315" s="38" t="s">
        <v>36136</v>
      </c>
      <c r="I315" s="38" t="s">
        <v>39887</v>
      </c>
      <c r="J315" s="38" t="s">
        <v>38904</v>
      </c>
      <c r="K315" s="38" t="s">
        <v>39842</v>
      </c>
      <c r="L315" s="38" t="s">
        <v>38914</v>
      </c>
      <c r="M315" s="38" t="s">
        <v>35823</v>
      </c>
      <c r="N315" s="98" t="s">
        <v>34005</v>
      </c>
      <c r="O315" s="38" t="s">
        <v>35586</v>
      </c>
      <c r="P315" s="34">
        <v>115</v>
      </c>
      <c r="Q315" s="34">
        <v>500</v>
      </c>
      <c r="R315" s="34">
        <f t="shared" si="52"/>
        <v>57500</v>
      </c>
      <c r="S315" s="34">
        <v>9880.380000000001</v>
      </c>
      <c r="T315" s="34">
        <v>10572.006600000002</v>
      </c>
      <c r="U315" s="79" t="s">
        <v>32648</v>
      </c>
      <c r="V315" s="38" t="s">
        <v>39021</v>
      </c>
      <c r="W315" s="102" t="s">
        <v>9568</v>
      </c>
      <c r="X315" s="38">
        <v>0</v>
      </c>
    </row>
    <row r="316" spans="1:24" ht="36">
      <c r="A316" s="32">
        <v>305</v>
      </c>
      <c r="B316" s="60" t="s">
        <v>35818</v>
      </c>
      <c r="C316" s="31">
        <v>256</v>
      </c>
      <c r="D316" s="31" t="s">
        <v>3055</v>
      </c>
      <c r="E316" s="128" t="s">
        <v>3053</v>
      </c>
      <c r="F316" s="38" t="s">
        <v>33445</v>
      </c>
      <c r="G316" s="38" t="s">
        <v>33502</v>
      </c>
      <c r="H316" s="38" t="s">
        <v>36139</v>
      </c>
      <c r="I316" s="38" t="s">
        <v>39891</v>
      </c>
      <c r="J316" s="38" t="s">
        <v>38908</v>
      </c>
      <c r="K316" s="38" t="s">
        <v>39892</v>
      </c>
      <c r="L316" s="38" t="s">
        <v>38922</v>
      </c>
      <c r="M316" s="38" t="s">
        <v>35823</v>
      </c>
      <c r="N316" s="98" t="s">
        <v>34005</v>
      </c>
      <c r="O316" s="38" t="s">
        <v>35586</v>
      </c>
      <c r="P316" s="34">
        <v>105</v>
      </c>
      <c r="Q316" s="34">
        <v>570</v>
      </c>
      <c r="R316" s="34">
        <f t="shared" si="52"/>
        <v>59850</v>
      </c>
      <c r="S316" s="34">
        <v>8840.34</v>
      </c>
      <c r="T316" s="34">
        <v>9459.1638000000003</v>
      </c>
      <c r="U316" s="79" t="s">
        <v>32648</v>
      </c>
      <c r="V316" s="38" t="s">
        <v>39021</v>
      </c>
      <c r="W316" s="102" t="s">
        <v>9568</v>
      </c>
      <c r="X316" s="38">
        <v>0</v>
      </c>
    </row>
    <row r="317" spans="1:24" ht="36">
      <c r="A317" s="32">
        <v>306</v>
      </c>
      <c r="B317" s="60" t="s">
        <v>35818</v>
      </c>
      <c r="C317" s="31">
        <v>256</v>
      </c>
      <c r="D317" s="31" t="s">
        <v>3055</v>
      </c>
      <c r="E317" s="128" t="s">
        <v>3053</v>
      </c>
      <c r="F317" s="38" t="s">
        <v>33445</v>
      </c>
      <c r="G317" s="38" t="s">
        <v>33502</v>
      </c>
      <c r="H317" s="38" t="s">
        <v>32270</v>
      </c>
      <c r="I317" s="38" t="s">
        <v>39923</v>
      </c>
      <c r="J317" s="38" t="s">
        <v>38913</v>
      </c>
      <c r="K317" s="38" t="s">
        <v>39948</v>
      </c>
      <c r="L317" s="38" t="s">
        <v>38914</v>
      </c>
      <c r="M317" s="38" t="s">
        <v>35823</v>
      </c>
      <c r="N317" s="98" t="s">
        <v>34005</v>
      </c>
      <c r="O317" s="38" t="s">
        <v>35586</v>
      </c>
      <c r="P317" s="34">
        <v>400</v>
      </c>
      <c r="Q317" s="34">
        <v>205</v>
      </c>
      <c r="R317" s="34">
        <f t="shared" si="52"/>
        <v>82000</v>
      </c>
      <c r="S317" s="34">
        <v>15065.6</v>
      </c>
      <c r="T317" s="34">
        <v>16120.192000000001</v>
      </c>
      <c r="U317" s="79" t="s">
        <v>32648</v>
      </c>
      <c r="V317" s="38" t="s">
        <v>39021</v>
      </c>
      <c r="W317" s="102" t="s">
        <v>9568</v>
      </c>
      <c r="X317" s="38">
        <v>0</v>
      </c>
    </row>
    <row r="318" spans="1:24" ht="36">
      <c r="A318" s="32">
        <v>307</v>
      </c>
      <c r="B318" s="60" t="s">
        <v>35818</v>
      </c>
      <c r="C318" s="31">
        <v>256</v>
      </c>
      <c r="D318" s="31" t="s">
        <v>3055</v>
      </c>
      <c r="E318" s="128" t="s">
        <v>3053</v>
      </c>
      <c r="F318" s="38" t="s">
        <v>33445</v>
      </c>
      <c r="G318" s="38" t="s">
        <v>33502</v>
      </c>
      <c r="H318" s="38" t="s">
        <v>32263</v>
      </c>
      <c r="I318" s="38" t="s">
        <v>39841</v>
      </c>
      <c r="J318" s="38" t="s">
        <v>38901</v>
      </c>
      <c r="K318" s="38" t="s">
        <v>39842</v>
      </c>
      <c r="L318" s="38" t="s">
        <v>38914</v>
      </c>
      <c r="M318" s="38" t="s">
        <v>35823</v>
      </c>
      <c r="N318" s="98" t="s">
        <v>34005</v>
      </c>
      <c r="O318" s="38" t="s">
        <v>35586</v>
      </c>
      <c r="P318" s="34">
        <v>100</v>
      </c>
      <c r="Q318" s="34">
        <v>278</v>
      </c>
      <c r="R318" s="34">
        <f t="shared" si="52"/>
        <v>27800</v>
      </c>
      <c r="S318" s="34">
        <v>10912.93</v>
      </c>
      <c r="T318" s="34">
        <v>11676.8351</v>
      </c>
      <c r="U318" s="79" t="s">
        <v>32648</v>
      </c>
      <c r="V318" s="38" t="s">
        <v>39021</v>
      </c>
      <c r="W318" s="102" t="s">
        <v>9568</v>
      </c>
      <c r="X318" s="38">
        <v>0</v>
      </c>
    </row>
    <row r="319" spans="1:24" ht="36">
      <c r="A319" s="32">
        <v>308</v>
      </c>
      <c r="B319" s="60" t="s">
        <v>35818</v>
      </c>
      <c r="C319" s="31">
        <v>256</v>
      </c>
      <c r="D319" s="31" t="s">
        <v>3055</v>
      </c>
      <c r="E319" s="128" t="s">
        <v>3053</v>
      </c>
      <c r="F319" s="38" t="s">
        <v>33445</v>
      </c>
      <c r="G319" s="38" t="s">
        <v>33502</v>
      </c>
      <c r="H319" s="38" t="s">
        <v>32275</v>
      </c>
      <c r="I319" s="38" t="s">
        <v>39018</v>
      </c>
      <c r="J319" s="38" t="s">
        <v>39018</v>
      </c>
      <c r="K319" s="38" t="s">
        <v>39842</v>
      </c>
      <c r="L319" s="38" t="s">
        <v>38914</v>
      </c>
      <c r="M319" s="38" t="s">
        <v>35823</v>
      </c>
      <c r="N319" s="98" t="s">
        <v>34005</v>
      </c>
      <c r="O319" s="38" t="s">
        <v>35586</v>
      </c>
      <c r="P319" s="34">
        <v>45</v>
      </c>
      <c r="Q319" s="34">
        <v>300</v>
      </c>
      <c r="R319" s="34">
        <f t="shared" si="52"/>
        <v>13500</v>
      </c>
      <c r="S319" s="34">
        <v>17415.32</v>
      </c>
      <c r="T319" s="34">
        <v>18634.392400000001</v>
      </c>
      <c r="U319" s="79" t="s">
        <v>32648</v>
      </c>
      <c r="V319" s="38" t="s">
        <v>39021</v>
      </c>
      <c r="W319" s="102" t="s">
        <v>9568</v>
      </c>
      <c r="X319" s="38">
        <v>0</v>
      </c>
    </row>
    <row r="320" spans="1:24" ht="36">
      <c r="A320" s="32">
        <v>309</v>
      </c>
      <c r="B320" s="60" t="s">
        <v>35818</v>
      </c>
      <c r="C320" s="31">
        <v>256</v>
      </c>
      <c r="D320" s="31" t="s">
        <v>3055</v>
      </c>
      <c r="E320" s="128" t="s">
        <v>3053</v>
      </c>
      <c r="F320" s="38" t="s">
        <v>33445</v>
      </c>
      <c r="G320" s="38" t="s">
        <v>33502</v>
      </c>
      <c r="H320" s="38" t="s">
        <v>38620</v>
      </c>
      <c r="I320" s="38" t="s">
        <v>39928</v>
      </c>
      <c r="J320" s="38" t="s">
        <v>38924</v>
      </c>
      <c r="K320" s="38" t="s">
        <v>39929</v>
      </c>
      <c r="L320" s="38" t="s">
        <v>38912</v>
      </c>
      <c r="M320" s="38" t="s">
        <v>35823</v>
      </c>
      <c r="N320" s="98" t="s">
        <v>34005</v>
      </c>
      <c r="O320" s="38" t="s">
        <v>35586</v>
      </c>
      <c r="P320" s="34">
        <v>40</v>
      </c>
      <c r="Q320" s="34">
        <v>920</v>
      </c>
      <c r="R320" s="34">
        <f t="shared" si="52"/>
        <v>36800</v>
      </c>
      <c r="S320" s="34">
        <v>16692</v>
      </c>
      <c r="T320" s="34">
        <v>17860.440000000002</v>
      </c>
      <c r="U320" s="79" t="s">
        <v>32648</v>
      </c>
      <c r="V320" s="38" t="s">
        <v>39021</v>
      </c>
      <c r="W320" s="102" t="s">
        <v>9568</v>
      </c>
      <c r="X320" s="38">
        <v>0</v>
      </c>
    </row>
    <row r="321" spans="1:24" ht="36">
      <c r="A321" s="32">
        <v>310</v>
      </c>
      <c r="B321" s="60" t="s">
        <v>35818</v>
      </c>
      <c r="C321" s="31">
        <v>256</v>
      </c>
      <c r="D321" s="31" t="s">
        <v>3055</v>
      </c>
      <c r="E321" s="128" t="s">
        <v>3053</v>
      </c>
      <c r="F321" s="38" t="s">
        <v>33445</v>
      </c>
      <c r="G321" s="38" t="s">
        <v>33502</v>
      </c>
      <c r="H321" s="38" t="s">
        <v>37614</v>
      </c>
      <c r="I321" s="38" t="s">
        <v>38907</v>
      </c>
      <c r="J321" s="38" t="s">
        <v>38907</v>
      </c>
      <c r="K321" s="38" t="s">
        <v>39842</v>
      </c>
      <c r="L321" s="38" t="s">
        <v>38921</v>
      </c>
      <c r="M321" s="38" t="s">
        <v>35823</v>
      </c>
      <c r="N321" s="98" t="s">
        <v>34005</v>
      </c>
      <c r="O321" s="38" t="s">
        <v>35586</v>
      </c>
      <c r="P321" s="34">
        <v>78</v>
      </c>
      <c r="Q321" s="34">
        <v>450</v>
      </c>
      <c r="R321" s="34">
        <f t="shared" si="52"/>
        <v>35100</v>
      </c>
      <c r="S321" s="34">
        <v>9790.5</v>
      </c>
      <c r="T321" s="34">
        <v>10475.835000000001</v>
      </c>
      <c r="U321" s="79" t="s">
        <v>32648</v>
      </c>
      <c r="V321" s="38" t="s">
        <v>39021</v>
      </c>
      <c r="W321" s="102" t="s">
        <v>9568</v>
      </c>
      <c r="X321" s="38">
        <v>0</v>
      </c>
    </row>
    <row r="322" spans="1:24" ht="36">
      <c r="A322" s="32">
        <v>311</v>
      </c>
      <c r="B322" s="60" t="s">
        <v>35818</v>
      </c>
      <c r="C322" s="31">
        <v>256</v>
      </c>
      <c r="D322" s="31" t="s">
        <v>3055</v>
      </c>
      <c r="E322" s="128" t="s">
        <v>3053</v>
      </c>
      <c r="F322" s="38" t="s">
        <v>33445</v>
      </c>
      <c r="G322" s="38" t="s">
        <v>33502</v>
      </c>
      <c r="H322" s="38" t="s">
        <v>34083</v>
      </c>
      <c r="I322" s="38" t="s">
        <v>39843</v>
      </c>
      <c r="J322" s="38" t="s">
        <v>38905</v>
      </c>
      <c r="K322" s="38" t="s">
        <v>38914</v>
      </c>
      <c r="L322" s="38" t="s">
        <v>38914</v>
      </c>
      <c r="M322" s="38" t="s">
        <v>35823</v>
      </c>
      <c r="N322" s="98" t="s">
        <v>34005</v>
      </c>
      <c r="O322" s="38" t="s">
        <v>35586</v>
      </c>
      <c r="P322" s="34">
        <v>160</v>
      </c>
      <c r="Q322" s="34">
        <v>248</v>
      </c>
      <c r="R322" s="34">
        <f t="shared" si="52"/>
        <v>39680</v>
      </c>
      <c r="S322" s="34">
        <v>13297.960000000001</v>
      </c>
      <c r="T322" s="34">
        <v>14228.817200000001</v>
      </c>
      <c r="U322" s="79" t="s">
        <v>32648</v>
      </c>
      <c r="V322" s="38" t="s">
        <v>39021</v>
      </c>
      <c r="W322" s="102" t="s">
        <v>9568</v>
      </c>
      <c r="X322" s="38">
        <v>0</v>
      </c>
    </row>
    <row r="323" spans="1:24" ht="36">
      <c r="A323" s="32">
        <v>312</v>
      </c>
      <c r="B323" s="60" t="s">
        <v>35818</v>
      </c>
      <c r="C323" s="31">
        <v>256</v>
      </c>
      <c r="D323" s="31" t="s">
        <v>3055</v>
      </c>
      <c r="E323" s="128" t="s">
        <v>3053</v>
      </c>
      <c r="F323" s="38" t="s">
        <v>33445</v>
      </c>
      <c r="G323" s="38" t="s">
        <v>33502</v>
      </c>
      <c r="H323" s="38" t="s">
        <v>32261</v>
      </c>
      <c r="I323" s="38" t="s">
        <v>39871</v>
      </c>
      <c r="J323" s="38" t="s">
        <v>38941</v>
      </c>
      <c r="K323" s="38" t="s">
        <v>39842</v>
      </c>
      <c r="L323" s="38" t="s">
        <v>38914</v>
      </c>
      <c r="M323" s="38" t="s">
        <v>35823</v>
      </c>
      <c r="N323" s="98" t="s">
        <v>34005</v>
      </c>
      <c r="O323" s="38" t="s">
        <v>35586</v>
      </c>
      <c r="P323" s="34">
        <v>10</v>
      </c>
      <c r="Q323" s="34">
        <v>400</v>
      </c>
      <c r="R323" s="34">
        <f t="shared" si="52"/>
        <v>4000</v>
      </c>
      <c r="S323" s="34">
        <v>1187.7</v>
      </c>
      <c r="T323" s="34">
        <v>1270.8390000000002</v>
      </c>
      <c r="U323" s="79" t="s">
        <v>32648</v>
      </c>
      <c r="V323" s="38" t="s">
        <v>39021</v>
      </c>
      <c r="W323" s="102" t="s">
        <v>9568</v>
      </c>
      <c r="X323" s="38">
        <v>0</v>
      </c>
    </row>
    <row r="324" spans="1:24" ht="36">
      <c r="A324" s="32">
        <v>313</v>
      </c>
      <c r="B324" s="60" t="s">
        <v>35818</v>
      </c>
      <c r="C324" s="31">
        <v>256</v>
      </c>
      <c r="D324" s="31" t="s">
        <v>3055</v>
      </c>
      <c r="E324" s="128" t="s">
        <v>3053</v>
      </c>
      <c r="F324" s="38" t="s">
        <v>33445</v>
      </c>
      <c r="G324" s="38" t="s">
        <v>33502</v>
      </c>
      <c r="H324" s="38" t="s">
        <v>38573</v>
      </c>
      <c r="I324" s="38" t="s">
        <v>38995</v>
      </c>
      <c r="J324" s="38" t="s">
        <v>38995</v>
      </c>
      <c r="K324" s="38" t="s">
        <v>39855</v>
      </c>
      <c r="L324" s="38" t="s">
        <v>38996</v>
      </c>
      <c r="M324" s="38" t="s">
        <v>35823</v>
      </c>
      <c r="N324" s="98" t="s">
        <v>34005</v>
      </c>
      <c r="O324" s="38" t="s">
        <v>35586</v>
      </c>
      <c r="P324" s="34">
        <v>5</v>
      </c>
      <c r="Q324" s="34">
        <v>953</v>
      </c>
      <c r="R324" s="34">
        <f t="shared" si="52"/>
        <v>4765</v>
      </c>
      <c r="S324" s="34">
        <v>2118.6</v>
      </c>
      <c r="T324" s="34">
        <v>2266.902</v>
      </c>
      <c r="U324" s="79" t="s">
        <v>32648</v>
      </c>
      <c r="V324" s="38" t="s">
        <v>39021</v>
      </c>
      <c r="W324" s="102" t="s">
        <v>9568</v>
      </c>
      <c r="X324" s="38">
        <v>0</v>
      </c>
    </row>
    <row r="325" spans="1:24" ht="36">
      <c r="A325" s="32">
        <v>314</v>
      </c>
      <c r="B325" s="60" t="s">
        <v>35818</v>
      </c>
      <c r="C325" s="31">
        <v>256</v>
      </c>
      <c r="D325" s="31" t="s">
        <v>3055</v>
      </c>
      <c r="E325" s="128" t="s">
        <v>3053</v>
      </c>
      <c r="F325" s="38" t="s">
        <v>33445</v>
      </c>
      <c r="G325" s="38" t="s">
        <v>33502</v>
      </c>
      <c r="H325" s="38" t="s">
        <v>36134</v>
      </c>
      <c r="I325" s="38" t="s">
        <v>39889</v>
      </c>
      <c r="J325" s="38" t="s">
        <v>39000</v>
      </c>
      <c r="K325" s="38" t="s">
        <v>39022</v>
      </c>
      <c r="L325" s="38" t="s">
        <v>39022</v>
      </c>
      <c r="M325" s="38" t="s">
        <v>35823</v>
      </c>
      <c r="N325" s="98" t="s">
        <v>34005</v>
      </c>
      <c r="O325" s="38" t="s">
        <v>35586</v>
      </c>
      <c r="P325" s="34">
        <v>45</v>
      </c>
      <c r="Q325" s="34">
        <v>800</v>
      </c>
      <c r="R325" s="34">
        <f t="shared" si="52"/>
        <v>36000</v>
      </c>
      <c r="S325" s="34">
        <v>3691.5</v>
      </c>
      <c r="T325" s="34">
        <v>3949.9050000000002</v>
      </c>
      <c r="U325" s="79" t="s">
        <v>32648</v>
      </c>
      <c r="V325" s="38" t="s">
        <v>39021</v>
      </c>
      <c r="W325" s="102" t="s">
        <v>9568</v>
      </c>
      <c r="X325" s="38">
        <v>0</v>
      </c>
    </row>
    <row r="326" spans="1:24" ht="36">
      <c r="A326" s="32">
        <v>315</v>
      </c>
      <c r="B326" s="60" t="s">
        <v>35818</v>
      </c>
      <c r="C326" s="31">
        <v>256</v>
      </c>
      <c r="D326" s="31" t="s">
        <v>3055</v>
      </c>
      <c r="E326" s="128" t="s">
        <v>3053</v>
      </c>
      <c r="F326" s="38" t="s">
        <v>33445</v>
      </c>
      <c r="G326" s="38" t="s">
        <v>33502</v>
      </c>
      <c r="H326" s="38" t="s">
        <v>36138</v>
      </c>
      <c r="I326" s="38" t="s">
        <v>39844</v>
      </c>
      <c r="J326" s="38" t="s">
        <v>38944</v>
      </c>
      <c r="K326" s="38" t="s">
        <v>39842</v>
      </c>
      <c r="L326" s="38" t="s">
        <v>38914</v>
      </c>
      <c r="M326" s="38" t="s">
        <v>35823</v>
      </c>
      <c r="N326" s="98" t="s">
        <v>34005</v>
      </c>
      <c r="O326" s="38" t="s">
        <v>35586</v>
      </c>
      <c r="P326" s="34">
        <v>90</v>
      </c>
      <c r="Q326" s="34">
        <v>400</v>
      </c>
      <c r="R326" s="34">
        <f t="shared" si="52"/>
        <v>36000</v>
      </c>
      <c r="S326" s="34">
        <v>9929.6</v>
      </c>
      <c r="T326" s="34">
        <v>10624.672</v>
      </c>
      <c r="U326" s="79" t="s">
        <v>32648</v>
      </c>
      <c r="V326" s="38" t="s">
        <v>39021</v>
      </c>
      <c r="W326" s="102" t="s">
        <v>9568</v>
      </c>
      <c r="X326" s="38">
        <v>0</v>
      </c>
    </row>
    <row r="327" spans="1:24" ht="36">
      <c r="A327" s="32">
        <v>316</v>
      </c>
      <c r="B327" s="60" t="s">
        <v>35818</v>
      </c>
      <c r="C327" s="31">
        <v>256</v>
      </c>
      <c r="D327" s="31" t="s">
        <v>3055</v>
      </c>
      <c r="E327" s="128" t="s">
        <v>3053</v>
      </c>
      <c r="F327" s="38" t="s">
        <v>33445</v>
      </c>
      <c r="G327" s="38" t="s">
        <v>33502</v>
      </c>
      <c r="H327" s="38" t="s">
        <v>36128</v>
      </c>
      <c r="I327" s="38" t="s">
        <v>39847</v>
      </c>
      <c r="J327" s="38" t="s">
        <v>38945</v>
      </c>
      <c r="K327" s="38" t="s">
        <v>38914</v>
      </c>
      <c r="L327" s="38" t="s">
        <v>38914</v>
      </c>
      <c r="M327" s="38" t="s">
        <v>35823</v>
      </c>
      <c r="N327" s="98" t="s">
        <v>34005</v>
      </c>
      <c r="O327" s="38" t="s">
        <v>35586</v>
      </c>
      <c r="P327" s="34">
        <v>20</v>
      </c>
      <c r="Q327" s="34">
        <v>950</v>
      </c>
      <c r="R327" s="34">
        <f t="shared" ref="R327:R329" si="61">P327*Q327</f>
        <v>19000</v>
      </c>
      <c r="S327" s="34">
        <v>4051.0200000000004</v>
      </c>
      <c r="T327" s="34">
        <v>4334.5914000000012</v>
      </c>
      <c r="U327" s="79" t="s">
        <v>32648</v>
      </c>
      <c r="V327" s="38" t="s">
        <v>39021</v>
      </c>
      <c r="W327" s="102" t="s">
        <v>9568</v>
      </c>
      <c r="X327" s="38">
        <v>0</v>
      </c>
    </row>
    <row r="328" spans="1:24" ht="36">
      <c r="A328" s="32">
        <v>317</v>
      </c>
      <c r="B328" s="60" t="s">
        <v>35818</v>
      </c>
      <c r="C328" s="31">
        <v>256</v>
      </c>
      <c r="D328" s="31" t="s">
        <v>3055</v>
      </c>
      <c r="E328" s="128" t="s">
        <v>3053</v>
      </c>
      <c r="F328" s="38" t="s">
        <v>33445</v>
      </c>
      <c r="G328" s="38" t="s">
        <v>33502</v>
      </c>
      <c r="H328" s="38" t="s">
        <v>36128</v>
      </c>
      <c r="I328" s="38" t="s">
        <v>38946</v>
      </c>
      <c r="J328" s="38" t="s">
        <v>38946</v>
      </c>
      <c r="K328" s="38" t="s">
        <v>38914</v>
      </c>
      <c r="L328" s="38" t="s">
        <v>38914</v>
      </c>
      <c r="M328" s="38" t="s">
        <v>35823</v>
      </c>
      <c r="N328" s="98" t="s">
        <v>34005</v>
      </c>
      <c r="O328" s="38" t="s">
        <v>35586</v>
      </c>
      <c r="P328" s="34">
        <v>20</v>
      </c>
      <c r="Q328" s="34">
        <v>1000</v>
      </c>
      <c r="R328" s="34">
        <f t="shared" si="61"/>
        <v>20000</v>
      </c>
      <c r="S328" s="34">
        <v>4095.96</v>
      </c>
      <c r="T328" s="34">
        <v>4382.6772000000001</v>
      </c>
      <c r="U328" s="79" t="s">
        <v>32648</v>
      </c>
      <c r="V328" s="38" t="s">
        <v>39021</v>
      </c>
      <c r="W328" s="102" t="s">
        <v>9568</v>
      </c>
      <c r="X328" s="38">
        <v>0</v>
      </c>
    </row>
    <row r="329" spans="1:24" ht="36">
      <c r="A329" s="32">
        <v>318</v>
      </c>
      <c r="B329" s="60" t="s">
        <v>35818</v>
      </c>
      <c r="C329" s="31">
        <v>256</v>
      </c>
      <c r="D329" s="31" t="s">
        <v>3055</v>
      </c>
      <c r="E329" s="128" t="s">
        <v>3053</v>
      </c>
      <c r="F329" s="38" t="s">
        <v>33445</v>
      </c>
      <c r="G329" s="38" t="s">
        <v>33502</v>
      </c>
      <c r="H329" s="38" t="s">
        <v>36128</v>
      </c>
      <c r="I329" s="38" t="s">
        <v>38947</v>
      </c>
      <c r="J329" s="38" t="s">
        <v>38947</v>
      </c>
      <c r="K329" s="38" t="s">
        <v>38914</v>
      </c>
      <c r="L329" s="38" t="s">
        <v>38914</v>
      </c>
      <c r="M329" s="38" t="s">
        <v>35823</v>
      </c>
      <c r="N329" s="98" t="s">
        <v>34005</v>
      </c>
      <c r="O329" s="38" t="s">
        <v>35586</v>
      </c>
      <c r="P329" s="34">
        <v>20</v>
      </c>
      <c r="Q329" s="34">
        <v>1000</v>
      </c>
      <c r="R329" s="34">
        <f t="shared" si="61"/>
        <v>20000</v>
      </c>
      <c r="S329" s="34">
        <v>4095.96</v>
      </c>
      <c r="T329" s="34">
        <v>4382.6772000000001</v>
      </c>
      <c r="U329" s="79" t="s">
        <v>32648</v>
      </c>
      <c r="V329" s="38" t="s">
        <v>39021</v>
      </c>
      <c r="W329" s="102" t="s">
        <v>9568</v>
      </c>
      <c r="X329" s="38">
        <v>0</v>
      </c>
    </row>
    <row r="330" spans="1:24" ht="36">
      <c r="A330" s="32">
        <v>319</v>
      </c>
      <c r="B330" s="60" t="s">
        <v>35818</v>
      </c>
      <c r="C330" s="31">
        <v>256</v>
      </c>
      <c r="D330" s="31" t="s">
        <v>3055</v>
      </c>
      <c r="E330" s="128" t="s">
        <v>3053</v>
      </c>
      <c r="F330" s="38" t="s">
        <v>33445</v>
      </c>
      <c r="G330" s="38" t="s">
        <v>33502</v>
      </c>
      <c r="H330" s="38" t="s">
        <v>36144</v>
      </c>
      <c r="I330" s="38" t="s">
        <v>39916</v>
      </c>
      <c r="J330" s="38" t="s">
        <v>36145</v>
      </c>
      <c r="K330" s="38" t="s">
        <v>39917</v>
      </c>
      <c r="L330" s="38" t="s">
        <v>39004</v>
      </c>
      <c r="M330" s="38" t="s">
        <v>35823</v>
      </c>
      <c r="N330" s="98" t="s">
        <v>34005</v>
      </c>
      <c r="O330" s="38" t="s">
        <v>35586</v>
      </c>
      <c r="P330" s="34">
        <v>4</v>
      </c>
      <c r="Q330" s="34">
        <v>500</v>
      </c>
      <c r="R330" s="34">
        <f>P330*Q330</f>
        <v>2000</v>
      </c>
      <c r="S330" s="34">
        <v>6657.54</v>
      </c>
      <c r="T330" s="34">
        <v>7123.5678000000007</v>
      </c>
      <c r="U330" s="79" t="s">
        <v>32648</v>
      </c>
      <c r="V330" s="38" t="s">
        <v>39021</v>
      </c>
      <c r="W330" s="102" t="s">
        <v>9568</v>
      </c>
      <c r="X330" s="38">
        <v>0</v>
      </c>
    </row>
    <row r="331" spans="1:24" ht="36">
      <c r="A331" s="32">
        <v>320</v>
      </c>
      <c r="B331" s="60" t="s">
        <v>35818</v>
      </c>
      <c r="C331" s="31">
        <v>256</v>
      </c>
      <c r="D331" s="31" t="s">
        <v>3055</v>
      </c>
      <c r="E331" s="128" t="s">
        <v>3053</v>
      </c>
      <c r="F331" s="38" t="s">
        <v>33445</v>
      </c>
      <c r="G331" s="38" t="s">
        <v>33502</v>
      </c>
      <c r="H331" s="38" t="s">
        <v>36151</v>
      </c>
      <c r="I331" s="38" t="s">
        <v>39956</v>
      </c>
      <c r="J331" s="38" t="s">
        <v>40521</v>
      </c>
      <c r="K331" s="38" t="s">
        <v>39842</v>
      </c>
      <c r="L331" s="38" t="s">
        <v>40182</v>
      </c>
      <c r="M331" s="38" t="s">
        <v>35823</v>
      </c>
      <c r="N331" s="98" t="s">
        <v>34005</v>
      </c>
      <c r="O331" s="38" t="s">
        <v>35586</v>
      </c>
      <c r="P331" s="34">
        <f>2060+7800</f>
        <v>9860</v>
      </c>
      <c r="Q331" s="34">
        <v>47</v>
      </c>
      <c r="R331" s="34">
        <f t="shared" ref="R331:R361" si="62">P331*Q331</f>
        <v>463420</v>
      </c>
      <c r="S331" s="34">
        <v>154294</v>
      </c>
      <c r="T331" s="34">
        <v>165094.58000000002</v>
      </c>
      <c r="U331" s="79" t="s">
        <v>32648</v>
      </c>
      <c r="V331" s="38" t="s">
        <v>39021</v>
      </c>
      <c r="W331" s="102" t="s">
        <v>9568</v>
      </c>
      <c r="X331" s="38">
        <v>0</v>
      </c>
    </row>
    <row r="332" spans="1:24" ht="36">
      <c r="A332" s="32">
        <v>321</v>
      </c>
      <c r="B332" s="60" t="s">
        <v>35818</v>
      </c>
      <c r="C332" s="31">
        <v>256</v>
      </c>
      <c r="D332" s="31" t="s">
        <v>3055</v>
      </c>
      <c r="E332" s="128" t="s">
        <v>3053</v>
      </c>
      <c r="F332" s="38" t="s">
        <v>33445</v>
      </c>
      <c r="G332" s="38" t="s">
        <v>33502</v>
      </c>
      <c r="H332" s="38" t="s">
        <v>38412</v>
      </c>
      <c r="I332" s="38" t="s">
        <v>39927</v>
      </c>
      <c r="J332" s="38" t="s">
        <v>40522</v>
      </c>
      <c r="K332" s="38" t="s">
        <v>39861</v>
      </c>
      <c r="L332" s="38" t="s">
        <v>38916</v>
      </c>
      <c r="M332" s="38" t="s">
        <v>35823</v>
      </c>
      <c r="N332" s="98" t="s">
        <v>34005</v>
      </c>
      <c r="O332" s="38" t="s">
        <v>35586</v>
      </c>
      <c r="P332" s="34">
        <f>300+1100</f>
        <v>1400</v>
      </c>
      <c r="Q332" s="34">
        <v>40</v>
      </c>
      <c r="R332" s="34">
        <f t="shared" si="62"/>
        <v>56000</v>
      </c>
      <c r="S332" s="34">
        <v>16050.000000000002</v>
      </c>
      <c r="T332" s="34">
        <v>17173.500000000004</v>
      </c>
      <c r="U332" s="79" t="s">
        <v>32648</v>
      </c>
      <c r="V332" s="38" t="s">
        <v>39021</v>
      </c>
      <c r="W332" s="102" t="s">
        <v>9568</v>
      </c>
      <c r="X332" s="38">
        <v>0</v>
      </c>
    </row>
    <row r="333" spans="1:24" ht="36">
      <c r="A333" s="32">
        <v>322</v>
      </c>
      <c r="B333" s="60" t="s">
        <v>35818</v>
      </c>
      <c r="C333" s="31">
        <v>256</v>
      </c>
      <c r="D333" s="31" t="s">
        <v>3055</v>
      </c>
      <c r="E333" s="128" t="s">
        <v>3053</v>
      </c>
      <c r="F333" s="38" t="s">
        <v>33445</v>
      </c>
      <c r="G333" s="38" t="s">
        <v>33502</v>
      </c>
      <c r="H333" s="38" t="s">
        <v>36146</v>
      </c>
      <c r="I333" s="38" t="s">
        <v>39872</v>
      </c>
      <c r="J333" s="38" t="s">
        <v>40523</v>
      </c>
      <c r="K333" s="38" t="s">
        <v>39873</v>
      </c>
      <c r="L333" s="38" t="s">
        <v>39008</v>
      </c>
      <c r="M333" s="38" t="s">
        <v>35823</v>
      </c>
      <c r="N333" s="98" t="s">
        <v>34005</v>
      </c>
      <c r="O333" s="38" t="s">
        <v>35586</v>
      </c>
      <c r="P333" s="34">
        <f>170+650</f>
        <v>820</v>
      </c>
      <c r="Q333" s="34">
        <v>57</v>
      </c>
      <c r="R333" s="34">
        <f t="shared" si="62"/>
        <v>46740</v>
      </c>
      <c r="S333" s="34">
        <v>14552</v>
      </c>
      <c r="T333" s="34">
        <v>15570.640000000001</v>
      </c>
      <c r="U333" s="79" t="s">
        <v>32648</v>
      </c>
      <c r="V333" s="38" t="s">
        <v>39021</v>
      </c>
      <c r="W333" s="102" t="s">
        <v>9568</v>
      </c>
      <c r="X333" s="38">
        <v>0</v>
      </c>
    </row>
    <row r="334" spans="1:24" ht="36">
      <c r="A334" s="32">
        <v>323</v>
      </c>
      <c r="B334" s="60" t="s">
        <v>35818</v>
      </c>
      <c r="C334" s="31">
        <v>256</v>
      </c>
      <c r="D334" s="31" t="s">
        <v>3055</v>
      </c>
      <c r="E334" s="128" t="s">
        <v>3053</v>
      </c>
      <c r="F334" s="38" t="s">
        <v>33445</v>
      </c>
      <c r="G334" s="38" t="s">
        <v>33502</v>
      </c>
      <c r="H334" s="38" t="s">
        <v>36142</v>
      </c>
      <c r="I334" s="38" t="s">
        <v>39883</v>
      </c>
      <c r="J334" s="38" t="s">
        <v>40524</v>
      </c>
      <c r="K334" s="38" t="s">
        <v>39957</v>
      </c>
      <c r="L334" s="38" t="s">
        <v>39011</v>
      </c>
      <c r="M334" s="38" t="s">
        <v>35823</v>
      </c>
      <c r="N334" s="98" t="s">
        <v>34005</v>
      </c>
      <c r="O334" s="38" t="s">
        <v>35586</v>
      </c>
      <c r="P334" s="34">
        <f>210+800</f>
        <v>1010</v>
      </c>
      <c r="Q334" s="34">
        <v>60</v>
      </c>
      <c r="R334" s="34">
        <f t="shared" si="62"/>
        <v>60600</v>
      </c>
      <c r="S334" s="34">
        <v>17976</v>
      </c>
      <c r="T334" s="34">
        <v>19234.32</v>
      </c>
      <c r="U334" s="79" t="s">
        <v>32648</v>
      </c>
      <c r="V334" s="38" t="s">
        <v>39021</v>
      </c>
      <c r="W334" s="102" t="s">
        <v>9568</v>
      </c>
      <c r="X334" s="38">
        <v>0</v>
      </c>
    </row>
    <row r="335" spans="1:24" ht="36">
      <c r="A335" s="32">
        <v>324</v>
      </c>
      <c r="B335" s="60" t="s">
        <v>35818</v>
      </c>
      <c r="C335" s="31">
        <v>256</v>
      </c>
      <c r="D335" s="31" t="s">
        <v>3055</v>
      </c>
      <c r="E335" s="128" t="s">
        <v>3053</v>
      </c>
      <c r="F335" s="38" t="s">
        <v>33445</v>
      </c>
      <c r="G335" s="38" t="s">
        <v>33502</v>
      </c>
      <c r="H335" s="38" t="s">
        <v>36150</v>
      </c>
      <c r="I335" s="38" t="s">
        <v>39891</v>
      </c>
      <c r="J335" s="38" t="s">
        <v>40525</v>
      </c>
      <c r="K335" s="38" t="s">
        <v>39957</v>
      </c>
      <c r="L335" s="38" t="s">
        <v>39011</v>
      </c>
      <c r="M335" s="38" t="s">
        <v>35823</v>
      </c>
      <c r="N335" s="98" t="s">
        <v>34005</v>
      </c>
      <c r="O335" s="38" t="s">
        <v>35586</v>
      </c>
      <c r="P335" s="34">
        <f>180+700</f>
        <v>880</v>
      </c>
      <c r="Q335" s="34">
        <v>52</v>
      </c>
      <c r="R335" s="34">
        <f t="shared" si="62"/>
        <v>45760</v>
      </c>
      <c r="S335" s="34">
        <v>15408</v>
      </c>
      <c r="T335" s="34">
        <v>16486.560000000001</v>
      </c>
      <c r="U335" s="79" t="s">
        <v>32648</v>
      </c>
      <c r="V335" s="38" t="s">
        <v>39021</v>
      </c>
      <c r="W335" s="102" t="s">
        <v>9568</v>
      </c>
      <c r="X335" s="38">
        <v>0</v>
      </c>
    </row>
    <row r="336" spans="1:24" ht="36">
      <c r="A336" s="32">
        <v>325</v>
      </c>
      <c r="B336" s="60" t="s">
        <v>35818</v>
      </c>
      <c r="C336" s="31">
        <v>256</v>
      </c>
      <c r="D336" s="31" t="s">
        <v>3055</v>
      </c>
      <c r="E336" s="128" t="s">
        <v>3053</v>
      </c>
      <c r="F336" s="38" t="s">
        <v>33445</v>
      </c>
      <c r="G336" s="38" t="s">
        <v>33502</v>
      </c>
      <c r="H336" s="38" t="s">
        <v>34957</v>
      </c>
      <c r="I336" s="31" t="s">
        <v>40510</v>
      </c>
      <c r="J336" s="31" t="s">
        <v>40509</v>
      </c>
      <c r="K336" s="31" t="s">
        <v>40510</v>
      </c>
      <c r="L336" s="31" t="s">
        <v>40509</v>
      </c>
      <c r="M336" s="38" t="s">
        <v>35823</v>
      </c>
      <c r="N336" s="98" t="s">
        <v>34005</v>
      </c>
      <c r="O336" s="38" t="s">
        <v>35586</v>
      </c>
      <c r="P336" s="34">
        <v>143</v>
      </c>
      <c r="Q336" s="34">
        <v>321</v>
      </c>
      <c r="R336" s="34">
        <f t="shared" si="62"/>
        <v>45903</v>
      </c>
      <c r="S336" s="34">
        <f>R336*1.07</f>
        <v>49116.210000000006</v>
      </c>
      <c r="T336" s="34">
        <f>S336*1.07</f>
        <v>52554.344700000009</v>
      </c>
      <c r="U336" s="79" t="s">
        <v>32646</v>
      </c>
      <c r="V336" s="38" t="s">
        <v>39030</v>
      </c>
      <c r="W336" s="102" t="s">
        <v>9568</v>
      </c>
      <c r="X336" s="38">
        <v>0</v>
      </c>
    </row>
    <row r="337" spans="1:24" ht="36">
      <c r="A337" s="32">
        <v>326</v>
      </c>
      <c r="B337" s="60" t="s">
        <v>35818</v>
      </c>
      <c r="C337" s="31">
        <v>256</v>
      </c>
      <c r="D337" s="31" t="s">
        <v>3055</v>
      </c>
      <c r="E337" s="128" t="s">
        <v>3053</v>
      </c>
      <c r="F337" s="38" t="s">
        <v>33445</v>
      </c>
      <c r="G337" s="38" t="s">
        <v>33502</v>
      </c>
      <c r="H337" s="38" t="s">
        <v>33181</v>
      </c>
      <c r="I337" s="38" t="s">
        <v>39827</v>
      </c>
      <c r="J337" s="38" t="s">
        <v>40511</v>
      </c>
      <c r="K337" s="38" t="s">
        <v>39834</v>
      </c>
      <c r="L337" s="38" t="s">
        <v>38952</v>
      </c>
      <c r="M337" s="38" t="s">
        <v>35823</v>
      </c>
      <c r="N337" s="98" t="s">
        <v>34005</v>
      </c>
      <c r="O337" s="38" t="s">
        <v>35586</v>
      </c>
      <c r="P337" s="34">
        <v>143</v>
      </c>
      <c r="Q337" s="34">
        <v>132</v>
      </c>
      <c r="R337" s="34">
        <f t="shared" si="62"/>
        <v>18876</v>
      </c>
      <c r="S337" s="34">
        <f t="shared" ref="S337:T361" si="63">R337*1.07</f>
        <v>20197.32</v>
      </c>
      <c r="T337" s="34">
        <f t="shared" si="63"/>
        <v>21611.132400000002</v>
      </c>
      <c r="U337" s="79" t="s">
        <v>32646</v>
      </c>
      <c r="V337" s="38" t="s">
        <v>39030</v>
      </c>
      <c r="W337" s="102" t="s">
        <v>9568</v>
      </c>
      <c r="X337" s="38">
        <v>0</v>
      </c>
    </row>
    <row r="338" spans="1:24" ht="36">
      <c r="A338" s="32">
        <v>327</v>
      </c>
      <c r="B338" s="60" t="s">
        <v>35818</v>
      </c>
      <c r="C338" s="31">
        <v>256</v>
      </c>
      <c r="D338" s="31" t="s">
        <v>3055</v>
      </c>
      <c r="E338" s="128" t="s">
        <v>3053</v>
      </c>
      <c r="F338" s="38" t="s">
        <v>33445</v>
      </c>
      <c r="G338" s="38" t="s">
        <v>33502</v>
      </c>
      <c r="H338" s="38" t="s">
        <v>33191</v>
      </c>
      <c r="I338" s="38" t="s">
        <v>39866</v>
      </c>
      <c r="J338" s="38" t="s">
        <v>38953</v>
      </c>
      <c r="K338" s="38" t="s">
        <v>39834</v>
      </c>
      <c r="L338" s="38" t="s">
        <v>38954</v>
      </c>
      <c r="M338" s="38" t="s">
        <v>35823</v>
      </c>
      <c r="N338" s="98" t="s">
        <v>34005</v>
      </c>
      <c r="O338" s="38" t="s">
        <v>35586</v>
      </c>
      <c r="P338" s="34">
        <v>19</v>
      </c>
      <c r="Q338" s="34">
        <v>153</v>
      </c>
      <c r="R338" s="34">
        <f t="shared" si="62"/>
        <v>2907</v>
      </c>
      <c r="S338" s="34">
        <f t="shared" si="63"/>
        <v>3110.4900000000002</v>
      </c>
      <c r="T338" s="34">
        <f t="shared" si="63"/>
        <v>3328.2243000000003</v>
      </c>
      <c r="U338" s="79" t="s">
        <v>32646</v>
      </c>
      <c r="V338" s="38" t="s">
        <v>39030</v>
      </c>
      <c r="W338" s="102" t="s">
        <v>9568</v>
      </c>
      <c r="X338" s="38">
        <v>0</v>
      </c>
    </row>
    <row r="339" spans="1:24" ht="36">
      <c r="A339" s="32">
        <v>328</v>
      </c>
      <c r="B339" s="60" t="s">
        <v>35818</v>
      </c>
      <c r="C339" s="31">
        <v>256</v>
      </c>
      <c r="D339" s="31" t="s">
        <v>3055</v>
      </c>
      <c r="E339" s="128" t="s">
        <v>3053</v>
      </c>
      <c r="F339" s="38" t="s">
        <v>33445</v>
      </c>
      <c r="G339" s="38" t="s">
        <v>33502</v>
      </c>
      <c r="H339" s="38" t="s">
        <v>33189</v>
      </c>
      <c r="I339" s="38" t="s">
        <v>39930</v>
      </c>
      <c r="J339" s="38" t="s">
        <v>38926</v>
      </c>
      <c r="K339" s="38" t="s">
        <v>39834</v>
      </c>
      <c r="L339" s="38" t="s">
        <v>38954</v>
      </c>
      <c r="M339" s="38" t="s">
        <v>35823</v>
      </c>
      <c r="N339" s="98" t="s">
        <v>34005</v>
      </c>
      <c r="O339" s="38" t="s">
        <v>35586</v>
      </c>
      <c r="P339" s="34">
        <v>13</v>
      </c>
      <c r="Q339" s="34">
        <v>83</v>
      </c>
      <c r="R339" s="34">
        <f t="shared" si="62"/>
        <v>1079</v>
      </c>
      <c r="S339" s="34">
        <f t="shared" si="63"/>
        <v>1154.53</v>
      </c>
      <c r="T339" s="34">
        <f t="shared" si="63"/>
        <v>1235.3471</v>
      </c>
      <c r="U339" s="79" t="s">
        <v>32646</v>
      </c>
      <c r="V339" s="38" t="s">
        <v>39030</v>
      </c>
      <c r="W339" s="102" t="s">
        <v>9568</v>
      </c>
      <c r="X339" s="38">
        <v>0</v>
      </c>
    </row>
    <row r="340" spans="1:24" ht="36">
      <c r="A340" s="32">
        <v>329</v>
      </c>
      <c r="B340" s="60" t="s">
        <v>35818</v>
      </c>
      <c r="C340" s="31">
        <v>256</v>
      </c>
      <c r="D340" s="31" t="s">
        <v>3055</v>
      </c>
      <c r="E340" s="128" t="s">
        <v>3053</v>
      </c>
      <c r="F340" s="38" t="s">
        <v>33445</v>
      </c>
      <c r="G340" s="38" t="s">
        <v>33502</v>
      </c>
      <c r="H340" s="38" t="s">
        <v>33191</v>
      </c>
      <c r="I340" s="38" t="s">
        <v>39931</v>
      </c>
      <c r="J340" s="38" t="s">
        <v>38957</v>
      </c>
      <c r="K340" s="38" t="s">
        <v>38958</v>
      </c>
      <c r="L340" s="38" t="s">
        <v>38958</v>
      </c>
      <c r="M340" s="38" t="s">
        <v>35823</v>
      </c>
      <c r="N340" s="98" t="s">
        <v>34005</v>
      </c>
      <c r="O340" s="38" t="s">
        <v>35586</v>
      </c>
      <c r="P340" s="34">
        <v>37</v>
      </c>
      <c r="Q340" s="34">
        <v>117</v>
      </c>
      <c r="R340" s="34">
        <f t="shared" si="62"/>
        <v>4329</v>
      </c>
      <c r="S340" s="34">
        <f t="shared" si="63"/>
        <v>4632.0300000000007</v>
      </c>
      <c r="T340" s="34">
        <f t="shared" si="63"/>
        <v>4956.272100000001</v>
      </c>
      <c r="U340" s="79" t="s">
        <v>32646</v>
      </c>
      <c r="V340" s="38" t="s">
        <v>39030</v>
      </c>
      <c r="W340" s="102" t="s">
        <v>9568</v>
      </c>
      <c r="X340" s="38">
        <v>0</v>
      </c>
    </row>
    <row r="341" spans="1:24" ht="36">
      <c r="A341" s="32">
        <v>330</v>
      </c>
      <c r="B341" s="60" t="s">
        <v>35818</v>
      </c>
      <c r="C341" s="31">
        <v>256</v>
      </c>
      <c r="D341" s="31" t="s">
        <v>3055</v>
      </c>
      <c r="E341" s="128" t="s">
        <v>3053</v>
      </c>
      <c r="F341" s="38" t="s">
        <v>33445</v>
      </c>
      <c r="G341" s="38" t="s">
        <v>33502</v>
      </c>
      <c r="H341" s="38" t="s">
        <v>33191</v>
      </c>
      <c r="I341" s="38" t="s">
        <v>39895</v>
      </c>
      <c r="J341" s="38" t="s">
        <v>38955</v>
      </c>
      <c r="K341" s="38" t="s">
        <v>39932</v>
      </c>
      <c r="L341" s="38" t="s">
        <v>38956</v>
      </c>
      <c r="M341" s="38" t="s">
        <v>35823</v>
      </c>
      <c r="N341" s="98" t="s">
        <v>34005</v>
      </c>
      <c r="O341" s="38" t="s">
        <v>35586</v>
      </c>
      <c r="P341" s="34">
        <v>40</v>
      </c>
      <c r="Q341" s="34">
        <v>82</v>
      </c>
      <c r="R341" s="34">
        <f t="shared" si="62"/>
        <v>3280</v>
      </c>
      <c r="S341" s="34">
        <f t="shared" si="63"/>
        <v>3509.6000000000004</v>
      </c>
      <c r="T341" s="34">
        <f t="shared" si="63"/>
        <v>3755.2720000000004</v>
      </c>
      <c r="U341" s="79" t="s">
        <v>32646</v>
      </c>
      <c r="V341" s="38" t="s">
        <v>39030</v>
      </c>
      <c r="W341" s="102" t="s">
        <v>9568</v>
      </c>
      <c r="X341" s="38">
        <v>0</v>
      </c>
    </row>
    <row r="342" spans="1:24" ht="36">
      <c r="A342" s="32">
        <v>331</v>
      </c>
      <c r="B342" s="60" t="s">
        <v>35818</v>
      </c>
      <c r="C342" s="31">
        <v>256</v>
      </c>
      <c r="D342" s="31" t="s">
        <v>3055</v>
      </c>
      <c r="E342" s="128" t="s">
        <v>3053</v>
      </c>
      <c r="F342" s="38" t="s">
        <v>33445</v>
      </c>
      <c r="G342" s="38" t="s">
        <v>33502</v>
      </c>
      <c r="H342" s="38" t="s">
        <v>33191</v>
      </c>
      <c r="I342" s="38" t="s">
        <v>39825</v>
      </c>
      <c r="J342" s="38" t="s">
        <v>38927</v>
      </c>
      <c r="K342" s="38" t="s">
        <v>38959</v>
      </c>
      <c r="L342" s="38" t="s">
        <v>38959</v>
      </c>
      <c r="M342" s="38" t="s">
        <v>35823</v>
      </c>
      <c r="N342" s="98" t="s">
        <v>34005</v>
      </c>
      <c r="O342" s="38" t="s">
        <v>35586</v>
      </c>
      <c r="P342" s="34">
        <v>30</v>
      </c>
      <c r="Q342" s="34">
        <v>51</v>
      </c>
      <c r="R342" s="34">
        <f t="shared" si="62"/>
        <v>1530</v>
      </c>
      <c r="S342" s="34">
        <f t="shared" si="63"/>
        <v>1637.1000000000001</v>
      </c>
      <c r="T342" s="34">
        <f t="shared" si="63"/>
        <v>1751.6970000000003</v>
      </c>
      <c r="U342" s="79" t="s">
        <v>32646</v>
      </c>
      <c r="V342" s="38" t="s">
        <v>39030</v>
      </c>
      <c r="W342" s="102" t="s">
        <v>9568</v>
      </c>
      <c r="X342" s="38">
        <v>0</v>
      </c>
    </row>
    <row r="343" spans="1:24" ht="36">
      <c r="A343" s="32">
        <v>332</v>
      </c>
      <c r="B343" s="60" t="s">
        <v>35818</v>
      </c>
      <c r="C343" s="31">
        <v>256</v>
      </c>
      <c r="D343" s="31" t="s">
        <v>3055</v>
      </c>
      <c r="E343" s="128" t="s">
        <v>3053</v>
      </c>
      <c r="F343" s="38" t="s">
        <v>33445</v>
      </c>
      <c r="G343" s="38" t="s">
        <v>33502</v>
      </c>
      <c r="H343" s="38" t="s">
        <v>33191</v>
      </c>
      <c r="I343" s="38" t="s">
        <v>39825</v>
      </c>
      <c r="J343" s="38" t="s">
        <v>38929</v>
      </c>
      <c r="K343" s="38" t="s">
        <v>39834</v>
      </c>
      <c r="L343" s="38" t="s">
        <v>38954</v>
      </c>
      <c r="M343" s="38" t="s">
        <v>35823</v>
      </c>
      <c r="N343" s="98" t="s">
        <v>34005</v>
      </c>
      <c r="O343" s="38" t="s">
        <v>35586</v>
      </c>
      <c r="P343" s="34">
        <v>26</v>
      </c>
      <c r="Q343" s="34">
        <v>51</v>
      </c>
      <c r="R343" s="34">
        <f t="shared" si="62"/>
        <v>1326</v>
      </c>
      <c r="S343" s="34">
        <f t="shared" si="63"/>
        <v>1418.8200000000002</v>
      </c>
      <c r="T343" s="34">
        <f t="shared" si="63"/>
        <v>1518.1374000000003</v>
      </c>
      <c r="U343" s="79" t="s">
        <v>32646</v>
      </c>
      <c r="V343" s="38" t="s">
        <v>39030</v>
      </c>
      <c r="W343" s="102" t="s">
        <v>9568</v>
      </c>
      <c r="X343" s="38">
        <v>0</v>
      </c>
    </row>
    <row r="344" spans="1:24" ht="36">
      <c r="A344" s="32">
        <v>333</v>
      </c>
      <c r="B344" s="60" t="s">
        <v>35818</v>
      </c>
      <c r="C344" s="31">
        <v>256</v>
      </c>
      <c r="D344" s="31" t="s">
        <v>3055</v>
      </c>
      <c r="E344" s="128" t="s">
        <v>3053</v>
      </c>
      <c r="F344" s="38" t="s">
        <v>33445</v>
      </c>
      <c r="G344" s="38" t="s">
        <v>33502</v>
      </c>
      <c r="H344" s="38" t="s">
        <v>33189</v>
      </c>
      <c r="I344" s="38" t="s">
        <v>39867</v>
      </c>
      <c r="J344" s="38" t="s">
        <v>38930</v>
      </c>
      <c r="K344" s="38" t="s">
        <v>39934</v>
      </c>
      <c r="L344" s="38" t="s">
        <v>38959</v>
      </c>
      <c r="M344" s="38" t="s">
        <v>35823</v>
      </c>
      <c r="N344" s="98" t="s">
        <v>34005</v>
      </c>
      <c r="O344" s="38" t="s">
        <v>35586</v>
      </c>
      <c r="P344" s="34">
        <v>12</v>
      </c>
      <c r="Q344" s="34">
        <v>51</v>
      </c>
      <c r="R344" s="34">
        <f t="shared" si="62"/>
        <v>612</v>
      </c>
      <c r="S344" s="34">
        <f t="shared" si="63"/>
        <v>654.84</v>
      </c>
      <c r="T344" s="34">
        <f t="shared" si="63"/>
        <v>700.67880000000002</v>
      </c>
      <c r="U344" s="79" t="s">
        <v>32646</v>
      </c>
      <c r="V344" s="38" t="s">
        <v>39030</v>
      </c>
      <c r="W344" s="102" t="s">
        <v>9568</v>
      </c>
      <c r="X344" s="38">
        <v>0</v>
      </c>
    </row>
    <row r="345" spans="1:24" ht="36">
      <c r="A345" s="32">
        <v>334</v>
      </c>
      <c r="B345" s="60" t="s">
        <v>35818</v>
      </c>
      <c r="C345" s="31">
        <v>256</v>
      </c>
      <c r="D345" s="31" t="s">
        <v>3055</v>
      </c>
      <c r="E345" s="128" t="s">
        <v>3053</v>
      </c>
      <c r="F345" s="38" t="s">
        <v>33445</v>
      </c>
      <c r="G345" s="38" t="s">
        <v>33502</v>
      </c>
      <c r="H345" s="38" t="s">
        <v>33215</v>
      </c>
      <c r="I345" s="38" t="s">
        <v>39935</v>
      </c>
      <c r="J345" s="38" t="s">
        <v>38931</v>
      </c>
      <c r="K345" s="38" t="s">
        <v>38958</v>
      </c>
      <c r="L345" s="38" t="s">
        <v>38958</v>
      </c>
      <c r="M345" s="38" t="s">
        <v>35823</v>
      </c>
      <c r="N345" s="98" t="s">
        <v>34005</v>
      </c>
      <c r="O345" s="38" t="s">
        <v>35586</v>
      </c>
      <c r="P345" s="34">
        <v>8</v>
      </c>
      <c r="Q345" s="34">
        <v>107</v>
      </c>
      <c r="R345" s="34">
        <f t="shared" si="62"/>
        <v>856</v>
      </c>
      <c r="S345" s="34">
        <f t="shared" si="63"/>
        <v>915.92000000000007</v>
      </c>
      <c r="T345" s="34">
        <f t="shared" si="63"/>
        <v>980.03440000000012</v>
      </c>
      <c r="U345" s="79" t="s">
        <v>32646</v>
      </c>
      <c r="V345" s="38" t="s">
        <v>39030</v>
      </c>
      <c r="W345" s="102" t="s">
        <v>9568</v>
      </c>
      <c r="X345" s="38">
        <v>0</v>
      </c>
    </row>
    <row r="346" spans="1:24" ht="36">
      <c r="A346" s="32">
        <v>335</v>
      </c>
      <c r="B346" s="60" t="s">
        <v>35818</v>
      </c>
      <c r="C346" s="31">
        <v>256</v>
      </c>
      <c r="D346" s="31" t="s">
        <v>3055</v>
      </c>
      <c r="E346" s="128" t="s">
        <v>3053</v>
      </c>
      <c r="F346" s="38" t="s">
        <v>33445</v>
      </c>
      <c r="G346" s="38" t="s">
        <v>33502</v>
      </c>
      <c r="H346" s="38" t="s">
        <v>33036</v>
      </c>
      <c r="I346" s="38" t="s">
        <v>39828</v>
      </c>
      <c r="J346" s="38" t="s">
        <v>38961</v>
      </c>
      <c r="K346" s="38" t="s">
        <v>39024</v>
      </c>
      <c r="L346" s="38" t="s">
        <v>39024</v>
      </c>
      <c r="M346" s="38" t="s">
        <v>35823</v>
      </c>
      <c r="N346" s="98" t="s">
        <v>34005</v>
      </c>
      <c r="O346" s="38" t="s">
        <v>35586</v>
      </c>
      <c r="P346" s="34">
        <v>124</v>
      </c>
      <c r="Q346" s="34">
        <v>242</v>
      </c>
      <c r="R346" s="34">
        <f t="shared" si="62"/>
        <v>30008</v>
      </c>
      <c r="S346" s="34">
        <f t="shared" si="63"/>
        <v>32108.560000000001</v>
      </c>
      <c r="T346" s="34">
        <f t="shared" si="63"/>
        <v>34356.159200000002</v>
      </c>
      <c r="U346" s="79" t="s">
        <v>32646</v>
      </c>
      <c r="V346" s="38" t="s">
        <v>39030</v>
      </c>
      <c r="W346" s="102" t="s">
        <v>9568</v>
      </c>
      <c r="X346" s="38">
        <v>0</v>
      </c>
    </row>
    <row r="347" spans="1:24" ht="36">
      <c r="A347" s="32">
        <v>336</v>
      </c>
      <c r="B347" s="60" t="s">
        <v>35818</v>
      </c>
      <c r="C347" s="31">
        <v>256</v>
      </c>
      <c r="D347" s="31" t="s">
        <v>3055</v>
      </c>
      <c r="E347" s="128" t="s">
        <v>3053</v>
      </c>
      <c r="F347" s="38" t="s">
        <v>33445</v>
      </c>
      <c r="G347" s="38" t="s">
        <v>33502</v>
      </c>
      <c r="H347" s="38" t="s">
        <v>38593</v>
      </c>
      <c r="I347" s="38" t="s">
        <v>39830</v>
      </c>
      <c r="J347" s="38" t="s">
        <v>38969</v>
      </c>
      <c r="K347" s="38" t="s">
        <v>39840</v>
      </c>
      <c r="L347" s="38" t="s">
        <v>38970</v>
      </c>
      <c r="M347" s="38" t="s">
        <v>35823</v>
      </c>
      <c r="N347" s="98" t="s">
        <v>34005</v>
      </c>
      <c r="O347" s="38" t="s">
        <v>35537</v>
      </c>
      <c r="P347" s="34">
        <v>1153</v>
      </c>
      <c r="Q347" s="34">
        <v>104</v>
      </c>
      <c r="R347" s="34">
        <f t="shared" si="62"/>
        <v>119912</v>
      </c>
      <c r="S347" s="34">
        <f t="shared" si="63"/>
        <v>128305.84000000001</v>
      </c>
      <c r="T347" s="34">
        <f t="shared" si="63"/>
        <v>137287.24880000003</v>
      </c>
      <c r="U347" s="79" t="s">
        <v>32646</v>
      </c>
      <c r="V347" s="38" t="s">
        <v>39030</v>
      </c>
      <c r="W347" s="102" t="s">
        <v>9568</v>
      </c>
      <c r="X347" s="38">
        <v>0</v>
      </c>
    </row>
    <row r="348" spans="1:24" ht="36">
      <c r="A348" s="32">
        <v>337</v>
      </c>
      <c r="B348" s="60" t="s">
        <v>35818</v>
      </c>
      <c r="C348" s="31">
        <v>256</v>
      </c>
      <c r="D348" s="31" t="s">
        <v>3055</v>
      </c>
      <c r="E348" s="128" t="s">
        <v>3053</v>
      </c>
      <c r="F348" s="38" t="s">
        <v>33445</v>
      </c>
      <c r="G348" s="38" t="s">
        <v>33502</v>
      </c>
      <c r="H348" s="38" t="s">
        <v>38604</v>
      </c>
      <c r="I348" s="38" t="s">
        <v>39905</v>
      </c>
      <c r="J348" s="38" t="s">
        <v>38975</v>
      </c>
      <c r="K348" s="38" t="s">
        <v>38976</v>
      </c>
      <c r="L348" s="38" t="s">
        <v>38976</v>
      </c>
      <c r="M348" s="38" t="s">
        <v>35823</v>
      </c>
      <c r="N348" s="98" t="s">
        <v>34005</v>
      </c>
      <c r="O348" s="38" t="s">
        <v>35537</v>
      </c>
      <c r="P348" s="34">
        <v>1101</v>
      </c>
      <c r="Q348" s="34">
        <v>94</v>
      </c>
      <c r="R348" s="34">
        <f t="shared" si="62"/>
        <v>103494</v>
      </c>
      <c r="S348" s="34">
        <f t="shared" si="63"/>
        <v>110738.58</v>
      </c>
      <c r="T348" s="34">
        <f t="shared" si="63"/>
        <v>118490.28060000001</v>
      </c>
      <c r="U348" s="79" t="s">
        <v>32646</v>
      </c>
      <c r="V348" s="38" t="s">
        <v>39030</v>
      </c>
      <c r="W348" s="102" t="s">
        <v>9568</v>
      </c>
      <c r="X348" s="38">
        <v>0</v>
      </c>
    </row>
    <row r="349" spans="1:24" ht="36">
      <c r="A349" s="32">
        <v>338</v>
      </c>
      <c r="B349" s="60" t="s">
        <v>35818</v>
      </c>
      <c r="C349" s="31">
        <v>256</v>
      </c>
      <c r="D349" s="31" t="s">
        <v>3055</v>
      </c>
      <c r="E349" s="128" t="s">
        <v>3053</v>
      </c>
      <c r="F349" s="38" t="s">
        <v>33445</v>
      </c>
      <c r="G349" s="38" t="s">
        <v>33502</v>
      </c>
      <c r="H349" s="38" t="s">
        <v>34979</v>
      </c>
      <c r="I349" s="38" t="s">
        <v>39907</v>
      </c>
      <c r="J349" s="38" t="s">
        <v>38934</v>
      </c>
      <c r="K349" s="38" t="s">
        <v>39908</v>
      </c>
      <c r="L349" s="38" t="s">
        <v>38977</v>
      </c>
      <c r="M349" s="38" t="s">
        <v>35823</v>
      </c>
      <c r="N349" s="98" t="s">
        <v>34005</v>
      </c>
      <c r="O349" s="38" t="s">
        <v>35586</v>
      </c>
      <c r="P349" s="34">
        <v>29</v>
      </c>
      <c r="Q349" s="34">
        <v>27</v>
      </c>
      <c r="R349" s="34">
        <f t="shared" si="62"/>
        <v>783</v>
      </c>
      <c r="S349" s="34">
        <f t="shared" si="63"/>
        <v>837.81000000000006</v>
      </c>
      <c r="T349" s="34">
        <f t="shared" si="63"/>
        <v>896.45670000000007</v>
      </c>
      <c r="U349" s="79" t="s">
        <v>32646</v>
      </c>
      <c r="V349" s="38" t="s">
        <v>39030</v>
      </c>
      <c r="W349" s="102" t="s">
        <v>9568</v>
      </c>
      <c r="X349" s="38">
        <v>0</v>
      </c>
    </row>
    <row r="350" spans="1:24" ht="36">
      <c r="A350" s="32">
        <v>339</v>
      </c>
      <c r="B350" s="60" t="s">
        <v>35818</v>
      </c>
      <c r="C350" s="31">
        <v>256</v>
      </c>
      <c r="D350" s="31" t="s">
        <v>3055</v>
      </c>
      <c r="E350" s="128" t="s">
        <v>3053</v>
      </c>
      <c r="F350" s="38" t="s">
        <v>33445</v>
      </c>
      <c r="G350" s="38" t="s">
        <v>33502</v>
      </c>
      <c r="H350" s="38" t="s">
        <v>35402</v>
      </c>
      <c r="I350" s="38" t="s">
        <v>38938</v>
      </c>
      <c r="J350" s="38" t="s">
        <v>38938</v>
      </c>
      <c r="K350" s="38" t="s">
        <v>39906</v>
      </c>
      <c r="L350" s="38" t="s">
        <v>38976</v>
      </c>
      <c r="M350" s="38" t="s">
        <v>35823</v>
      </c>
      <c r="N350" s="98" t="s">
        <v>34005</v>
      </c>
      <c r="O350" s="38" t="s">
        <v>35586</v>
      </c>
      <c r="P350" s="34">
        <v>77</v>
      </c>
      <c r="Q350" s="34">
        <v>171</v>
      </c>
      <c r="R350" s="34">
        <f t="shared" si="62"/>
        <v>13167</v>
      </c>
      <c r="S350" s="34">
        <f t="shared" si="63"/>
        <v>14088.69</v>
      </c>
      <c r="T350" s="34">
        <f t="shared" si="63"/>
        <v>15074.898300000001</v>
      </c>
      <c r="U350" s="79" t="s">
        <v>32646</v>
      </c>
      <c r="V350" s="38" t="s">
        <v>39030</v>
      </c>
      <c r="W350" s="102" t="s">
        <v>9568</v>
      </c>
      <c r="X350" s="38">
        <v>0</v>
      </c>
    </row>
    <row r="351" spans="1:24" ht="36">
      <c r="A351" s="32">
        <v>340</v>
      </c>
      <c r="B351" s="60" t="s">
        <v>35818</v>
      </c>
      <c r="C351" s="31">
        <v>256</v>
      </c>
      <c r="D351" s="31" t="s">
        <v>3055</v>
      </c>
      <c r="E351" s="128" t="s">
        <v>3053</v>
      </c>
      <c r="F351" s="38" t="s">
        <v>33445</v>
      </c>
      <c r="G351" s="38" t="s">
        <v>33502</v>
      </c>
      <c r="H351" s="38" t="s">
        <v>38621</v>
      </c>
      <c r="I351" s="38" t="s">
        <v>38902</v>
      </c>
      <c r="J351" s="38" t="s">
        <v>38902</v>
      </c>
      <c r="K351" s="38" t="s">
        <v>39954</v>
      </c>
      <c r="L351" s="38" t="s">
        <v>39001</v>
      </c>
      <c r="M351" s="38" t="s">
        <v>35823</v>
      </c>
      <c r="N351" s="98" t="s">
        <v>34005</v>
      </c>
      <c r="O351" s="38" t="s">
        <v>35586</v>
      </c>
      <c r="P351" s="34">
        <v>39</v>
      </c>
      <c r="Q351" s="34">
        <v>490</v>
      </c>
      <c r="R351" s="34">
        <f t="shared" si="62"/>
        <v>19110</v>
      </c>
      <c r="S351" s="34">
        <f t="shared" si="63"/>
        <v>20447.7</v>
      </c>
      <c r="T351" s="34">
        <f t="shared" si="63"/>
        <v>21879.039000000001</v>
      </c>
      <c r="U351" s="79" t="s">
        <v>32646</v>
      </c>
      <c r="V351" s="38" t="s">
        <v>39030</v>
      </c>
      <c r="W351" s="102" t="s">
        <v>9568</v>
      </c>
      <c r="X351" s="38">
        <v>0</v>
      </c>
    </row>
    <row r="352" spans="1:24" ht="36">
      <c r="A352" s="32">
        <v>341</v>
      </c>
      <c r="B352" s="60" t="s">
        <v>35818</v>
      </c>
      <c r="C352" s="31">
        <v>256</v>
      </c>
      <c r="D352" s="31" t="s">
        <v>3055</v>
      </c>
      <c r="E352" s="128" t="s">
        <v>3053</v>
      </c>
      <c r="F352" s="38" t="s">
        <v>33445</v>
      </c>
      <c r="G352" s="38" t="s">
        <v>33502</v>
      </c>
      <c r="H352" s="38" t="s">
        <v>38616</v>
      </c>
      <c r="I352" s="38" t="s">
        <v>39850</v>
      </c>
      <c r="J352" s="38" t="s">
        <v>38991</v>
      </c>
      <c r="K352" s="38" t="s">
        <v>39952</v>
      </c>
      <c r="L352" s="38" t="s">
        <v>38992</v>
      </c>
      <c r="M352" s="38" t="s">
        <v>35823</v>
      </c>
      <c r="N352" s="98" t="s">
        <v>34005</v>
      </c>
      <c r="O352" s="38" t="s">
        <v>35586</v>
      </c>
      <c r="P352" s="34">
        <v>30</v>
      </c>
      <c r="Q352" s="34">
        <v>223</v>
      </c>
      <c r="R352" s="34">
        <f t="shared" si="62"/>
        <v>6690</v>
      </c>
      <c r="S352" s="34">
        <f t="shared" si="63"/>
        <v>7158.3</v>
      </c>
      <c r="T352" s="34">
        <f t="shared" si="63"/>
        <v>7659.3810000000003</v>
      </c>
      <c r="U352" s="79" t="s">
        <v>32646</v>
      </c>
      <c r="V352" s="38" t="s">
        <v>39030</v>
      </c>
      <c r="W352" s="102" t="s">
        <v>9568</v>
      </c>
      <c r="X352" s="38">
        <v>0</v>
      </c>
    </row>
    <row r="353" spans="1:84" ht="36">
      <c r="A353" s="32">
        <v>342</v>
      </c>
      <c r="B353" s="60" t="s">
        <v>35818</v>
      </c>
      <c r="C353" s="31">
        <v>256</v>
      </c>
      <c r="D353" s="31" t="s">
        <v>3055</v>
      </c>
      <c r="E353" s="128" t="s">
        <v>3053</v>
      </c>
      <c r="F353" s="38" t="s">
        <v>33445</v>
      </c>
      <c r="G353" s="38" t="s">
        <v>33502</v>
      </c>
      <c r="H353" s="38" t="s">
        <v>33223</v>
      </c>
      <c r="I353" s="38" t="s">
        <v>39899</v>
      </c>
      <c r="J353" s="38" t="s">
        <v>38933</v>
      </c>
      <c r="K353" s="38" t="s">
        <v>39900</v>
      </c>
      <c r="L353" s="38" t="s">
        <v>38972</v>
      </c>
      <c r="M353" s="38" t="s">
        <v>35823</v>
      </c>
      <c r="N353" s="98" t="s">
        <v>34005</v>
      </c>
      <c r="O353" s="38" t="s">
        <v>35586</v>
      </c>
      <c r="P353" s="34">
        <v>234</v>
      </c>
      <c r="Q353" s="34">
        <v>138</v>
      </c>
      <c r="R353" s="34">
        <f t="shared" si="62"/>
        <v>32292</v>
      </c>
      <c r="S353" s="34">
        <f t="shared" si="63"/>
        <v>34552.44</v>
      </c>
      <c r="T353" s="34">
        <f t="shared" si="63"/>
        <v>36971.110800000002</v>
      </c>
      <c r="U353" s="79" t="s">
        <v>32646</v>
      </c>
      <c r="V353" s="38" t="s">
        <v>39030</v>
      </c>
      <c r="W353" s="102" t="s">
        <v>9568</v>
      </c>
      <c r="X353" s="38">
        <v>0</v>
      </c>
    </row>
    <row r="354" spans="1:84" ht="36">
      <c r="A354" s="32">
        <v>343</v>
      </c>
      <c r="B354" s="60" t="s">
        <v>35818</v>
      </c>
      <c r="C354" s="31">
        <v>256</v>
      </c>
      <c r="D354" s="31" t="s">
        <v>3055</v>
      </c>
      <c r="E354" s="128" t="s">
        <v>3053</v>
      </c>
      <c r="F354" s="38" t="s">
        <v>33445</v>
      </c>
      <c r="G354" s="38" t="s">
        <v>33502</v>
      </c>
      <c r="H354" s="38" t="s">
        <v>36888</v>
      </c>
      <c r="I354" s="38" t="s">
        <v>38928</v>
      </c>
      <c r="J354" s="38" t="s">
        <v>38928</v>
      </c>
      <c r="K354" s="38" t="s">
        <v>39933</v>
      </c>
      <c r="L354" s="38" t="s">
        <v>38960</v>
      </c>
      <c r="M354" s="38" t="s">
        <v>35823</v>
      </c>
      <c r="N354" s="98" t="s">
        <v>34005</v>
      </c>
      <c r="O354" s="38" t="s">
        <v>35586</v>
      </c>
      <c r="P354" s="34">
        <v>25</v>
      </c>
      <c r="Q354" s="34">
        <v>63</v>
      </c>
      <c r="R354" s="34">
        <f t="shared" si="62"/>
        <v>1575</v>
      </c>
      <c r="S354" s="34">
        <f t="shared" si="63"/>
        <v>1685.25</v>
      </c>
      <c r="T354" s="34">
        <f t="shared" si="63"/>
        <v>1803.2175000000002</v>
      </c>
      <c r="U354" s="79" t="s">
        <v>32646</v>
      </c>
      <c r="V354" s="38" t="s">
        <v>39030</v>
      </c>
      <c r="W354" s="102" t="s">
        <v>9568</v>
      </c>
      <c r="X354" s="38">
        <v>0</v>
      </c>
    </row>
    <row r="355" spans="1:84" ht="36">
      <c r="A355" s="32">
        <v>344</v>
      </c>
      <c r="B355" s="60" t="s">
        <v>35818</v>
      </c>
      <c r="C355" s="31">
        <v>256</v>
      </c>
      <c r="D355" s="31" t="s">
        <v>3055</v>
      </c>
      <c r="E355" s="128" t="s">
        <v>3053</v>
      </c>
      <c r="F355" s="38" t="s">
        <v>33445</v>
      </c>
      <c r="G355" s="38" t="s">
        <v>33502</v>
      </c>
      <c r="H355" s="38" t="s">
        <v>33233</v>
      </c>
      <c r="I355" s="38" t="s">
        <v>38936</v>
      </c>
      <c r="J355" s="38" t="s">
        <v>38936</v>
      </c>
      <c r="K355" s="38" t="s">
        <v>39946</v>
      </c>
      <c r="L355" s="38" t="s">
        <v>38984</v>
      </c>
      <c r="M355" s="38" t="s">
        <v>35823</v>
      </c>
      <c r="N355" s="98" t="s">
        <v>34005</v>
      </c>
      <c r="O355" s="38" t="s">
        <v>35586</v>
      </c>
      <c r="P355" s="34">
        <v>13</v>
      </c>
      <c r="Q355" s="34">
        <v>620</v>
      </c>
      <c r="R355" s="34">
        <f t="shared" si="62"/>
        <v>8060</v>
      </c>
      <c r="S355" s="34">
        <f t="shared" si="63"/>
        <v>8624.2000000000007</v>
      </c>
      <c r="T355" s="34">
        <f t="shared" si="63"/>
        <v>9227.8940000000021</v>
      </c>
      <c r="U355" s="79" t="s">
        <v>32646</v>
      </c>
      <c r="V355" s="38" t="s">
        <v>39030</v>
      </c>
      <c r="W355" s="102" t="s">
        <v>9568</v>
      </c>
      <c r="X355" s="38">
        <v>0</v>
      </c>
    </row>
    <row r="356" spans="1:84" ht="36">
      <c r="A356" s="32">
        <v>345</v>
      </c>
      <c r="B356" s="60" t="s">
        <v>35818</v>
      </c>
      <c r="C356" s="31">
        <v>256</v>
      </c>
      <c r="D356" s="31" t="s">
        <v>3055</v>
      </c>
      <c r="E356" s="128" t="s">
        <v>3053</v>
      </c>
      <c r="F356" s="38" t="s">
        <v>33445</v>
      </c>
      <c r="G356" s="38" t="s">
        <v>33502</v>
      </c>
      <c r="H356" s="38" t="s">
        <v>34962</v>
      </c>
      <c r="I356" s="38" t="s">
        <v>38985</v>
      </c>
      <c r="J356" s="38" t="s">
        <v>38985</v>
      </c>
      <c r="K356" s="38" t="s">
        <v>39947</v>
      </c>
      <c r="L356" s="38" t="s">
        <v>38986</v>
      </c>
      <c r="M356" s="38" t="s">
        <v>35823</v>
      </c>
      <c r="N356" s="98" t="s">
        <v>34005</v>
      </c>
      <c r="O356" s="38" t="s">
        <v>35586</v>
      </c>
      <c r="P356" s="34">
        <v>13</v>
      </c>
      <c r="Q356" s="34">
        <v>3179</v>
      </c>
      <c r="R356" s="34">
        <f t="shared" si="62"/>
        <v>41327</v>
      </c>
      <c r="S356" s="34">
        <f t="shared" si="63"/>
        <v>44219.89</v>
      </c>
      <c r="T356" s="34">
        <f t="shared" si="63"/>
        <v>47315.282299999999</v>
      </c>
      <c r="U356" s="79" t="s">
        <v>32646</v>
      </c>
      <c r="V356" s="38" t="s">
        <v>39030</v>
      </c>
      <c r="W356" s="102" t="s">
        <v>9568</v>
      </c>
      <c r="X356" s="38">
        <v>0</v>
      </c>
    </row>
    <row r="357" spans="1:84" ht="36">
      <c r="A357" s="32">
        <v>346</v>
      </c>
      <c r="B357" s="60" t="s">
        <v>35818</v>
      </c>
      <c r="C357" s="31">
        <v>256</v>
      </c>
      <c r="D357" s="31" t="s">
        <v>3055</v>
      </c>
      <c r="E357" s="128" t="s">
        <v>3053</v>
      </c>
      <c r="F357" s="38" t="s">
        <v>33445</v>
      </c>
      <c r="G357" s="38" t="s">
        <v>33502</v>
      </c>
      <c r="H357" s="38" t="s">
        <v>33197</v>
      </c>
      <c r="I357" s="38" t="s">
        <v>39005</v>
      </c>
      <c r="J357" s="38" t="s">
        <v>39005</v>
      </c>
      <c r="K357" s="38" t="s">
        <v>39865</v>
      </c>
      <c r="L357" s="38" t="s">
        <v>39006</v>
      </c>
      <c r="M357" s="38" t="s">
        <v>35823</v>
      </c>
      <c r="N357" s="98" t="s">
        <v>34005</v>
      </c>
      <c r="O357" s="38" t="s">
        <v>35586</v>
      </c>
      <c r="P357" s="34">
        <v>13</v>
      </c>
      <c r="Q357" s="34">
        <v>260</v>
      </c>
      <c r="R357" s="34">
        <f t="shared" si="62"/>
        <v>3380</v>
      </c>
      <c r="S357" s="34">
        <f t="shared" si="63"/>
        <v>3616.6000000000004</v>
      </c>
      <c r="T357" s="34">
        <f t="shared" si="63"/>
        <v>3869.7620000000006</v>
      </c>
      <c r="U357" s="79" t="s">
        <v>32646</v>
      </c>
      <c r="V357" s="38" t="s">
        <v>39030</v>
      </c>
      <c r="W357" s="102" t="s">
        <v>9568</v>
      </c>
      <c r="X357" s="38">
        <v>0</v>
      </c>
    </row>
    <row r="358" spans="1:84" ht="36">
      <c r="A358" s="32">
        <v>347</v>
      </c>
      <c r="B358" s="60" t="s">
        <v>35818</v>
      </c>
      <c r="C358" s="31">
        <v>256</v>
      </c>
      <c r="D358" s="31" t="s">
        <v>3055</v>
      </c>
      <c r="E358" s="128" t="s">
        <v>3053</v>
      </c>
      <c r="F358" s="38" t="s">
        <v>33445</v>
      </c>
      <c r="G358" s="38" t="s">
        <v>33502</v>
      </c>
      <c r="H358" s="38" t="s">
        <v>35489</v>
      </c>
      <c r="I358" s="38" t="s">
        <v>39879</v>
      </c>
      <c r="J358" s="38" t="s">
        <v>38943</v>
      </c>
      <c r="K358" s="38" t="s">
        <v>39880</v>
      </c>
      <c r="L358" s="38" t="s">
        <v>38997</v>
      </c>
      <c r="M358" s="38" t="s">
        <v>35823</v>
      </c>
      <c r="N358" s="98" t="s">
        <v>34005</v>
      </c>
      <c r="O358" s="38" t="s">
        <v>35586</v>
      </c>
      <c r="P358" s="34">
        <v>45</v>
      </c>
      <c r="Q358" s="34">
        <v>944</v>
      </c>
      <c r="R358" s="34">
        <f t="shared" si="62"/>
        <v>42480</v>
      </c>
      <c r="S358" s="34">
        <f t="shared" si="63"/>
        <v>45453.600000000006</v>
      </c>
      <c r="T358" s="34">
        <f t="shared" si="63"/>
        <v>48635.352000000006</v>
      </c>
      <c r="U358" s="79" t="s">
        <v>32646</v>
      </c>
      <c r="V358" s="38" t="s">
        <v>39030</v>
      </c>
      <c r="W358" s="102" t="s">
        <v>9568</v>
      </c>
      <c r="X358" s="38">
        <v>0</v>
      </c>
    </row>
    <row r="359" spans="1:84" ht="36">
      <c r="A359" s="32">
        <v>348</v>
      </c>
      <c r="B359" s="60" t="s">
        <v>35818</v>
      </c>
      <c r="C359" s="31">
        <v>256</v>
      </c>
      <c r="D359" s="31" t="s">
        <v>3055</v>
      </c>
      <c r="E359" s="128" t="s">
        <v>3053</v>
      </c>
      <c r="F359" s="38" t="s">
        <v>33445</v>
      </c>
      <c r="G359" s="38" t="s">
        <v>33502</v>
      </c>
      <c r="H359" s="38" t="s">
        <v>34985</v>
      </c>
      <c r="I359" s="38" t="s">
        <v>39887</v>
      </c>
      <c r="J359" s="38" t="s">
        <v>39002</v>
      </c>
      <c r="K359" s="38" t="s">
        <v>39955</v>
      </c>
      <c r="L359" s="38" t="s">
        <v>39003</v>
      </c>
      <c r="M359" s="38" t="s">
        <v>35823</v>
      </c>
      <c r="N359" s="98" t="s">
        <v>34005</v>
      </c>
      <c r="O359" s="38" t="s">
        <v>35586</v>
      </c>
      <c r="P359" s="34">
        <v>38</v>
      </c>
      <c r="Q359" s="34">
        <v>130</v>
      </c>
      <c r="R359" s="34">
        <f t="shared" si="62"/>
        <v>4940</v>
      </c>
      <c r="S359" s="34">
        <f t="shared" si="63"/>
        <v>5285.8</v>
      </c>
      <c r="T359" s="34">
        <f t="shared" si="63"/>
        <v>5655.8060000000005</v>
      </c>
      <c r="U359" s="79" t="s">
        <v>32646</v>
      </c>
      <c r="V359" s="38" t="s">
        <v>39030</v>
      </c>
      <c r="W359" s="102" t="s">
        <v>9568</v>
      </c>
      <c r="X359" s="38">
        <v>0</v>
      </c>
    </row>
    <row r="360" spans="1:84" ht="48">
      <c r="A360" s="32">
        <v>349</v>
      </c>
      <c r="B360" s="60" t="s">
        <v>35818</v>
      </c>
      <c r="C360" s="31">
        <v>256</v>
      </c>
      <c r="D360" s="31" t="s">
        <v>3055</v>
      </c>
      <c r="E360" s="128" t="s">
        <v>3053</v>
      </c>
      <c r="F360" s="38" t="s">
        <v>33445</v>
      </c>
      <c r="G360" s="38" t="s">
        <v>33502</v>
      </c>
      <c r="H360" s="38" t="s">
        <v>36399</v>
      </c>
      <c r="I360" s="38" t="s">
        <v>39958</v>
      </c>
      <c r="J360" s="38" t="s">
        <v>39013</v>
      </c>
      <c r="K360" s="38" t="s">
        <v>39959</v>
      </c>
      <c r="L360" s="38" t="s">
        <v>40576</v>
      </c>
      <c r="M360" s="38" t="s">
        <v>35823</v>
      </c>
      <c r="N360" s="98" t="s">
        <v>34005</v>
      </c>
      <c r="O360" s="38" t="s">
        <v>35586</v>
      </c>
      <c r="P360" s="34">
        <v>31.92</v>
      </c>
      <c r="Q360" s="34">
        <v>580</v>
      </c>
      <c r="R360" s="34">
        <f t="shared" si="62"/>
        <v>18513.600000000002</v>
      </c>
      <c r="S360" s="34">
        <f t="shared" si="63"/>
        <v>19809.552000000003</v>
      </c>
      <c r="T360" s="34">
        <f t="shared" si="63"/>
        <v>21196.220640000003</v>
      </c>
      <c r="U360" s="79" t="s">
        <v>32646</v>
      </c>
      <c r="V360" s="38" t="s">
        <v>39030</v>
      </c>
      <c r="W360" s="102" t="s">
        <v>9568</v>
      </c>
      <c r="X360" s="38">
        <v>0</v>
      </c>
    </row>
    <row r="361" spans="1:84" ht="36">
      <c r="A361" s="32">
        <v>350</v>
      </c>
      <c r="B361" s="60" t="s">
        <v>35818</v>
      </c>
      <c r="C361" s="31">
        <v>256</v>
      </c>
      <c r="D361" s="31" t="s">
        <v>3055</v>
      </c>
      <c r="E361" s="128" t="s">
        <v>3053</v>
      </c>
      <c r="F361" s="38" t="s">
        <v>33445</v>
      </c>
      <c r="G361" s="38" t="s">
        <v>33502</v>
      </c>
      <c r="H361" s="38" t="s">
        <v>35435</v>
      </c>
      <c r="I361" s="38" t="s">
        <v>39950</v>
      </c>
      <c r="J361" s="38" t="s">
        <v>38989</v>
      </c>
      <c r="K361" s="38" t="s">
        <v>39951</v>
      </c>
      <c r="L361" s="38" t="s">
        <v>38990</v>
      </c>
      <c r="M361" s="38" t="s">
        <v>35823</v>
      </c>
      <c r="N361" s="98" t="s">
        <v>34005</v>
      </c>
      <c r="O361" s="38" t="s">
        <v>35586</v>
      </c>
      <c r="P361" s="34">
        <v>14</v>
      </c>
      <c r="Q361" s="34">
        <v>1099</v>
      </c>
      <c r="R361" s="34">
        <f t="shared" si="62"/>
        <v>15386</v>
      </c>
      <c r="S361" s="34">
        <f t="shared" si="63"/>
        <v>16463.02</v>
      </c>
      <c r="T361" s="34">
        <f t="shared" si="63"/>
        <v>17615.431400000001</v>
      </c>
      <c r="U361" s="79" t="s">
        <v>32646</v>
      </c>
      <c r="V361" s="38" t="s">
        <v>39030</v>
      </c>
      <c r="W361" s="102" t="s">
        <v>9568</v>
      </c>
      <c r="X361" s="38">
        <v>0</v>
      </c>
    </row>
    <row r="362" spans="1:84" ht="15.75">
      <c r="A362" s="32">
        <v>351</v>
      </c>
      <c r="B362" s="60"/>
      <c r="C362" s="31"/>
      <c r="D362" s="31"/>
      <c r="E362" s="128"/>
      <c r="F362" s="38"/>
      <c r="G362" s="38"/>
      <c r="H362" s="38"/>
      <c r="I362" s="38"/>
      <c r="J362" s="38"/>
      <c r="K362" s="38"/>
      <c r="L362" s="38"/>
      <c r="M362" s="38"/>
      <c r="N362" s="98"/>
      <c r="O362" s="38"/>
      <c r="P362" s="34"/>
      <c r="Q362" s="34"/>
      <c r="R362" s="161">
        <f>478873.79+437328-773000+209850+24640+226780+54460-511115-147609+11947.4+104961-18190+313000</f>
        <v>411926.19000000006</v>
      </c>
      <c r="S362" s="34"/>
      <c r="T362" s="34"/>
      <c r="U362" s="79"/>
      <c r="V362" s="38"/>
      <c r="W362" s="102"/>
      <c r="X362" s="38"/>
    </row>
    <row r="363" spans="1:84" s="165" customFormat="1">
      <c r="A363" s="32">
        <v>352</v>
      </c>
      <c r="B363" s="60"/>
      <c r="C363" s="38"/>
      <c r="D363" s="38"/>
      <c r="E363" s="44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4"/>
      <c r="Q363" s="34"/>
      <c r="R363" s="161">
        <f>SUM(R268:R362)</f>
        <v>3115853.79</v>
      </c>
      <c r="S363" s="34"/>
      <c r="T363" s="34"/>
      <c r="U363" s="79"/>
      <c r="V363" s="38"/>
      <c r="W363" s="38"/>
      <c r="X363" s="39"/>
    </row>
    <row r="364" spans="1:84" s="166" customFormat="1" ht="19.5" customHeight="1">
      <c r="A364" s="32">
        <v>353</v>
      </c>
      <c r="B364" s="60"/>
      <c r="C364" s="38"/>
      <c r="D364" s="38"/>
      <c r="E364" s="44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4"/>
      <c r="Q364" s="34" t="s">
        <v>40184</v>
      </c>
      <c r="R364" s="161">
        <f>R363+R267+R171+R102+R26</f>
        <v>6527000</v>
      </c>
      <c r="S364" s="34"/>
      <c r="T364" s="34"/>
      <c r="U364" s="79"/>
      <c r="V364" s="38"/>
      <c r="W364" s="38"/>
      <c r="X364" s="39"/>
    </row>
    <row r="365" spans="1:84" ht="45.75" customHeight="1">
      <c r="A365" s="32">
        <v>354</v>
      </c>
      <c r="B365" s="60" t="str">
        <f>$B$25</f>
        <v>02 Закупки, превышающие финансовый год</v>
      </c>
      <c r="C365" s="31">
        <v>256</v>
      </c>
      <c r="D365" s="31" t="s">
        <v>3055</v>
      </c>
      <c r="E365" s="96" t="s">
        <v>3055</v>
      </c>
      <c r="F365" s="38" t="s">
        <v>33445</v>
      </c>
      <c r="G365" s="38" t="s">
        <v>33502</v>
      </c>
      <c r="H365" s="37" t="s">
        <v>32263</v>
      </c>
      <c r="I365" s="31" t="s">
        <v>39841</v>
      </c>
      <c r="J365" s="38" t="s">
        <v>38901</v>
      </c>
      <c r="K365" s="31" t="s">
        <v>39842</v>
      </c>
      <c r="L365" s="31" t="s">
        <v>38914</v>
      </c>
      <c r="M365" s="38" t="s">
        <v>35832</v>
      </c>
      <c r="N365" s="98" t="s">
        <v>34005</v>
      </c>
      <c r="O365" s="38" t="s">
        <v>35586</v>
      </c>
      <c r="P365" s="23">
        <v>73</v>
      </c>
      <c r="Q365" s="23">
        <v>540</v>
      </c>
      <c r="R365" s="34">
        <f>P365*Q365</f>
        <v>39420</v>
      </c>
      <c r="S365" s="35">
        <f>R365*1.07</f>
        <v>42179.4</v>
      </c>
      <c r="T365" s="35">
        <f>S365*1.07</f>
        <v>45131.958000000006</v>
      </c>
      <c r="U365" s="79" t="s">
        <v>32641</v>
      </c>
      <c r="V365" s="38" t="s">
        <v>38915</v>
      </c>
      <c r="W365" s="102" t="s">
        <v>9568</v>
      </c>
      <c r="X365" s="32">
        <v>0</v>
      </c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  <c r="BO365" s="18"/>
      <c r="BP365" s="18"/>
      <c r="BQ365" s="18"/>
      <c r="BR365" s="18"/>
      <c r="BS365" s="18"/>
      <c r="BT365" s="18"/>
      <c r="BU365" s="18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</row>
    <row r="366" spans="1:84" ht="45.75" customHeight="1">
      <c r="A366" s="32">
        <v>355</v>
      </c>
      <c r="B366" s="60" t="s">
        <v>35818</v>
      </c>
      <c r="C366" s="31">
        <v>256</v>
      </c>
      <c r="D366" s="31" t="s">
        <v>3055</v>
      </c>
      <c r="E366" s="96" t="s">
        <v>3055</v>
      </c>
      <c r="F366" s="38" t="s">
        <v>33445</v>
      </c>
      <c r="G366" s="38" t="s">
        <v>33502</v>
      </c>
      <c r="H366" s="37" t="s">
        <v>32263</v>
      </c>
      <c r="I366" s="31" t="s">
        <v>39841</v>
      </c>
      <c r="J366" s="38" t="s">
        <v>38901</v>
      </c>
      <c r="K366" s="31" t="s">
        <v>39842</v>
      </c>
      <c r="L366" s="31" t="s">
        <v>38914</v>
      </c>
      <c r="M366" s="38" t="s">
        <v>35823</v>
      </c>
      <c r="N366" s="98" t="s">
        <v>34005</v>
      </c>
      <c r="O366" s="38" t="s">
        <v>35586</v>
      </c>
      <c r="P366" s="23">
        <v>18</v>
      </c>
      <c r="Q366" s="23">
        <v>252</v>
      </c>
      <c r="R366" s="34">
        <f>P366*Q366</f>
        <v>4536</v>
      </c>
      <c r="S366" s="35">
        <f>R366*1.07</f>
        <v>4853.5200000000004</v>
      </c>
      <c r="T366" s="35">
        <f>S366*1.07</f>
        <v>5193.2664000000004</v>
      </c>
      <c r="U366" s="79" t="s">
        <v>32641</v>
      </c>
      <c r="V366" s="38" t="s">
        <v>38915</v>
      </c>
      <c r="W366" s="102" t="s">
        <v>9568</v>
      </c>
      <c r="X366" s="32">
        <v>0</v>
      </c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  <c r="BO366" s="18"/>
      <c r="BP366" s="18"/>
      <c r="BQ366" s="18"/>
      <c r="BR366" s="18"/>
      <c r="BS366" s="18"/>
      <c r="BT366" s="18"/>
      <c r="BU366" s="18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</row>
    <row r="367" spans="1:84" ht="40.5" customHeight="1">
      <c r="A367" s="32">
        <v>356</v>
      </c>
      <c r="B367" s="60" t="s">
        <v>35818</v>
      </c>
      <c r="C367" s="31">
        <v>256</v>
      </c>
      <c r="D367" s="31" t="s">
        <v>3055</v>
      </c>
      <c r="E367" s="96" t="s">
        <v>3055</v>
      </c>
      <c r="F367" s="38" t="s">
        <v>33445</v>
      </c>
      <c r="G367" s="38" t="s">
        <v>33502</v>
      </c>
      <c r="H367" s="37" t="s">
        <v>34083</v>
      </c>
      <c r="I367" s="31" t="s">
        <v>39843</v>
      </c>
      <c r="J367" s="38" t="s">
        <v>38905</v>
      </c>
      <c r="K367" s="31" t="s">
        <v>39842</v>
      </c>
      <c r="L367" s="31" t="s">
        <v>38914</v>
      </c>
      <c r="M367" s="38" t="s">
        <v>35823</v>
      </c>
      <c r="N367" s="98" t="s">
        <v>34005</v>
      </c>
      <c r="O367" s="38" t="s">
        <v>35586</v>
      </c>
      <c r="P367" s="23">
        <v>257</v>
      </c>
      <c r="Q367" s="23">
        <v>261</v>
      </c>
      <c r="R367" s="34">
        <f t="shared" ref="R367:R426" si="64">P367*Q367</f>
        <v>67077</v>
      </c>
      <c r="S367" s="35">
        <f t="shared" ref="S367:S426" si="65">R367*1.07</f>
        <v>71772.39</v>
      </c>
      <c r="T367" s="35">
        <f t="shared" ref="T367:T426" si="66">S367*1.07</f>
        <v>76796.457300000009</v>
      </c>
      <c r="U367" s="79" t="s">
        <v>32641</v>
      </c>
      <c r="V367" s="38" t="s">
        <v>38915</v>
      </c>
      <c r="W367" s="102" t="s">
        <v>9568</v>
      </c>
      <c r="X367" s="32">
        <v>0</v>
      </c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  <c r="BO367" s="18"/>
      <c r="BP367" s="18"/>
      <c r="BQ367" s="18"/>
      <c r="BR367" s="18"/>
      <c r="BS367" s="18"/>
      <c r="BT367" s="18"/>
      <c r="BU367" s="18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</row>
    <row r="368" spans="1:84" ht="33.75" customHeight="1" thickBot="1">
      <c r="A368" s="32">
        <v>357</v>
      </c>
      <c r="B368" s="60" t="s">
        <v>35818</v>
      </c>
      <c r="C368" s="31">
        <v>256</v>
      </c>
      <c r="D368" s="31" t="s">
        <v>3055</v>
      </c>
      <c r="E368" s="96" t="s">
        <v>3055</v>
      </c>
      <c r="F368" s="38" t="s">
        <v>33445</v>
      </c>
      <c r="G368" s="38" t="s">
        <v>33502</v>
      </c>
      <c r="H368" s="36" t="s">
        <v>36138</v>
      </c>
      <c r="I368" s="33" t="s">
        <v>39844</v>
      </c>
      <c r="J368" s="33" t="s">
        <v>38944</v>
      </c>
      <c r="K368" s="33" t="s">
        <v>39842</v>
      </c>
      <c r="L368" s="33" t="s">
        <v>38914</v>
      </c>
      <c r="M368" s="38" t="s">
        <v>35823</v>
      </c>
      <c r="N368" s="98" t="s">
        <v>34005</v>
      </c>
      <c r="O368" s="38" t="s">
        <v>35586</v>
      </c>
      <c r="P368" s="23">
        <v>94</v>
      </c>
      <c r="Q368" s="23">
        <v>399</v>
      </c>
      <c r="R368" s="34">
        <f t="shared" si="64"/>
        <v>37506</v>
      </c>
      <c r="S368" s="35">
        <f t="shared" si="65"/>
        <v>40131.420000000006</v>
      </c>
      <c r="T368" s="35">
        <f t="shared" si="66"/>
        <v>42940.619400000011</v>
      </c>
      <c r="U368" s="79" t="s">
        <v>32641</v>
      </c>
      <c r="V368" s="38" t="s">
        <v>38915</v>
      </c>
      <c r="W368" s="102" t="s">
        <v>9568</v>
      </c>
      <c r="X368" s="32">
        <v>0</v>
      </c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  <c r="BO368" s="18"/>
      <c r="BP368" s="18"/>
      <c r="BQ368" s="18"/>
      <c r="BR368" s="18"/>
      <c r="BS368" s="18"/>
      <c r="BT368" s="18"/>
      <c r="BU368" s="18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</row>
    <row r="369" spans="1:84" ht="33.75" customHeight="1" thickBot="1">
      <c r="A369" s="32">
        <v>358</v>
      </c>
      <c r="B369" s="60" t="str">
        <f>$B$25</f>
        <v>02 Закупки, превышающие финансовый год</v>
      </c>
      <c r="C369" s="31">
        <v>256</v>
      </c>
      <c r="D369" s="31" t="s">
        <v>3055</v>
      </c>
      <c r="E369" s="96" t="s">
        <v>3055</v>
      </c>
      <c r="F369" s="38" t="s">
        <v>33445</v>
      </c>
      <c r="G369" s="38" t="s">
        <v>33502</v>
      </c>
      <c r="H369" s="74" t="s">
        <v>34078</v>
      </c>
      <c r="I369" s="75" t="s">
        <v>39845</v>
      </c>
      <c r="J369" s="75" t="s">
        <v>39411</v>
      </c>
      <c r="K369" s="75" t="s">
        <v>39845</v>
      </c>
      <c r="L369" s="75" t="s">
        <v>39411</v>
      </c>
      <c r="M369" s="38" t="s">
        <v>35832</v>
      </c>
      <c r="N369" s="98" t="s">
        <v>34005</v>
      </c>
      <c r="O369" s="38" t="s">
        <v>35586</v>
      </c>
      <c r="P369" s="23">
        <v>68</v>
      </c>
      <c r="Q369" s="23">
        <v>1100</v>
      </c>
      <c r="R369" s="34">
        <f t="shared" si="64"/>
        <v>74800</v>
      </c>
      <c r="S369" s="35">
        <f t="shared" si="65"/>
        <v>80036</v>
      </c>
      <c r="T369" s="35">
        <f t="shared" si="66"/>
        <v>85638.52</v>
      </c>
      <c r="U369" s="79" t="s">
        <v>32641</v>
      </c>
      <c r="V369" s="38" t="s">
        <v>38915</v>
      </c>
      <c r="W369" s="102" t="s">
        <v>9568</v>
      </c>
      <c r="X369" s="32">
        <v>0</v>
      </c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  <c r="BO369" s="18"/>
      <c r="BP369" s="18"/>
      <c r="BQ369" s="18"/>
      <c r="BR369" s="18"/>
      <c r="BS369" s="18"/>
      <c r="BT369" s="18"/>
      <c r="BU369" s="18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</row>
    <row r="370" spans="1:84" ht="33.75" customHeight="1" thickBot="1">
      <c r="A370" s="32">
        <v>359</v>
      </c>
      <c r="B370" s="60" t="str">
        <f>$B$25</f>
        <v>02 Закупки, превышающие финансовый год</v>
      </c>
      <c r="C370" s="31">
        <v>256</v>
      </c>
      <c r="D370" s="31" t="s">
        <v>3055</v>
      </c>
      <c r="E370" s="96" t="s">
        <v>3055</v>
      </c>
      <c r="F370" s="38" t="s">
        <v>33445</v>
      </c>
      <c r="G370" s="38" t="s">
        <v>33502</v>
      </c>
      <c r="H370" s="74" t="s">
        <v>32271</v>
      </c>
      <c r="I370" s="76" t="s">
        <v>39846</v>
      </c>
      <c r="J370" s="76" t="s">
        <v>32272</v>
      </c>
      <c r="K370" s="76" t="s">
        <v>39846</v>
      </c>
      <c r="L370" s="76" t="s">
        <v>32272</v>
      </c>
      <c r="M370" s="38" t="s">
        <v>35832</v>
      </c>
      <c r="N370" s="98" t="s">
        <v>34005</v>
      </c>
      <c r="O370" s="38" t="s">
        <v>35586</v>
      </c>
      <c r="P370" s="23">
        <v>130</v>
      </c>
      <c r="Q370" s="23">
        <v>540</v>
      </c>
      <c r="R370" s="34">
        <f t="shared" si="64"/>
        <v>70200</v>
      </c>
      <c r="S370" s="35">
        <f t="shared" si="65"/>
        <v>75114</v>
      </c>
      <c r="T370" s="35">
        <f t="shared" si="66"/>
        <v>80371.98000000001</v>
      </c>
      <c r="U370" s="79" t="s">
        <v>32641</v>
      </c>
      <c r="V370" s="38" t="s">
        <v>38915</v>
      </c>
      <c r="W370" s="102" t="s">
        <v>9568</v>
      </c>
      <c r="X370" s="32">
        <v>0</v>
      </c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  <c r="BO370" s="18"/>
      <c r="BP370" s="18"/>
      <c r="BQ370" s="18"/>
      <c r="BR370" s="18"/>
      <c r="BS370" s="18"/>
      <c r="BT370" s="18"/>
      <c r="BU370" s="18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</row>
    <row r="371" spans="1:84" ht="33.75" customHeight="1">
      <c r="A371" s="32">
        <v>360</v>
      </c>
      <c r="B371" s="60" t="str">
        <f>$B$25</f>
        <v>02 Закупки, превышающие финансовый год</v>
      </c>
      <c r="C371" s="31">
        <v>256</v>
      </c>
      <c r="D371" s="31" t="s">
        <v>3055</v>
      </c>
      <c r="E371" s="96" t="s">
        <v>3055</v>
      </c>
      <c r="F371" s="38" t="s">
        <v>33445</v>
      </c>
      <c r="G371" s="38" t="s">
        <v>33502</v>
      </c>
      <c r="H371" s="36" t="s">
        <v>36128</v>
      </c>
      <c r="I371" s="33" t="s">
        <v>39847</v>
      </c>
      <c r="J371" s="33" t="s">
        <v>38945</v>
      </c>
      <c r="K371" s="33" t="s">
        <v>39842</v>
      </c>
      <c r="L371" s="33" t="s">
        <v>38914</v>
      </c>
      <c r="M371" s="38" t="s">
        <v>35832</v>
      </c>
      <c r="N371" s="98" t="s">
        <v>34005</v>
      </c>
      <c r="O371" s="38" t="s">
        <v>35586</v>
      </c>
      <c r="P371" s="23">
        <v>8</v>
      </c>
      <c r="Q371" s="23">
        <v>980</v>
      </c>
      <c r="R371" s="34">
        <f t="shared" si="64"/>
        <v>7840</v>
      </c>
      <c r="S371" s="35">
        <f t="shared" si="65"/>
        <v>8388.8000000000011</v>
      </c>
      <c r="T371" s="35">
        <f t="shared" si="66"/>
        <v>8976.0160000000014</v>
      </c>
      <c r="U371" s="79" t="s">
        <v>32641</v>
      </c>
      <c r="V371" s="38" t="s">
        <v>38915</v>
      </c>
      <c r="W371" s="102" t="s">
        <v>9568</v>
      </c>
      <c r="X371" s="32">
        <v>0</v>
      </c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</row>
    <row r="372" spans="1:84" ht="33.75" customHeight="1">
      <c r="A372" s="32">
        <v>361</v>
      </c>
      <c r="B372" s="60" t="s">
        <v>35818</v>
      </c>
      <c r="C372" s="31">
        <v>256</v>
      </c>
      <c r="D372" s="31" t="s">
        <v>3055</v>
      </c>
      <c r="E372" s="96" t="s">
        <v>3055</v>
      </c>
      <c r="F372" s="38" t="s">
        <v>33445</v>
      </c>
      <c r="G372" s="38" t="s">
        <v>33502</v>
      </c>
      <c r="H372" s="36" t="s">
        <v>36128</v>
      </c>
      <c r="I372" s="33" t="s">
        <v>39847</v>
      </c>
      <c r="J372" s="33" t="s">
        <v>38945</v>
      </c>
      <c r="K372" s="33" t="s">
        <v>39842</v>
      </c>
      <c r="L372" s="33" t="s">
        <v>38914</v>
      </c>
      <c r="M372" s="38" t="s">
        <v>35823</v>
      </c>
      <c r="N372" s="98" t="s">
        <v>34005</v>
      </c>
      <c r="O372" s="38" t="s">
        <v>35586</v>
      </c>
      <c r="P372" s="23">
        <v>9</v>
      </c>
      <c r="Q372" s="23">
        <v>886</v>
      </c>
      <c r="R372" s="34">
        <f>P372*Q372</f>
        <v>7974</v>
      </c>
      <c r="S372" s="35">
        <f>R372*1.07</f>
        <v>8532.18</v>
      </c>
      <c r="T372" s="35">
        <f>S372*1.07</f>
        <v>9129.4326000000001</v>
      </c>
      <c r="U372" s="79" t="s">
        <v>32641</v>
      </c>
      <c r="V372" s="38" t="s">
        <v>38915</v>
      </c>
      <c r="W372" s="102" t="s">
        <v>9568</v>
      </c>
      <c r="X372" s="32">
        <v>0</v>
      </c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  <c r="BO372" s="18"/>
      <c r="BP372" s="18"/>
      <c r="BQ372" s="18"/>
      <c r="BR372" s="18"/>
      <c r="BS372" s="18"/>
      <c r="BT372" s="18"/>
      <c r="BU372" s="18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</row>
    <row r="373" spans="1:84" ht="33.75" customHeight="1">
      <c r="A373" s="32">
        <v>362</v>
      </c>
      <c r="B373" s="60" t="str">
        <f>$B$25</f>
        <v>02 Закупки, превышающие финансовый год</v>
      </c>
      <c r="C373" s="31">
        <v>256</v>
      </c>
      <c r="D373" s="31" t="s">
        <v>3055</v>
      </c>
      <c r="E373" s="96" t="s">
        <v>3055</v>
      </c>
      <c r="F373" s="38" t="s">
        <v>33445</v>
      </c>
      <c r="G373" s="38" t="s">
        <v>33502</v>
      </c>
      <c r="H373" s="36" t="s">
        <v>36128</v>
      </c>
      <c r="I373" s="33" t="s">
        <v>39848</v>
      </c>
      <c r="J373" s="33" t="s">
        <v>38946</v>
      </c>
      <c r="K373" s="33" t="s">
        <v>39842</v>
      </c>
      <c r="L373" s="33" t="s">
        <v>38914</v>
      </c>
      <c r="M373" s="38" t="s">
        <v>35832</v>
      </c>
      <c r="N373" s="98" t="s">
        <v>34005</v>
      </c>
      <c r="O373" s="38" t="s">
        <v>35586</v>
      </c>
      <c r="P373" s="23">
        <v>8</v>
      </c>
      <c r="Q373" s="23">
        <v>980</v>
      </c>
      <c r="R373" s="34">
        <f t="shared" si="64"/>
        <v>7840</v>
      </c>
      <c r="S373" s="35">
        <f t="shared" si="65"/>
        <v>8388.8000000000011</v>
      </c>
      <c r="T373" s="35">
        <f t="shared" si="66"/>
        <v>8976.0160000000014</v>
      </c>
      <c r="U373" s="79" t="s">
        <v>32641</v>
      </c>
      <c r="V373" s="38" t="s">
        <v>38915</v>
      </c>
      <c r="W373" s="102" t="s">
        <v>9568</v>
      </c>
      <c r="X373" s="32">
        <v>0</v>
      </c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</row>
    <row r="374" spans="1:84" ht="33.75" customHeight="1">
      <c r="A374" s="32">
        <v>363</v>
      </c>
      <c r="B374" s="60" t="s">
        <v>35818</v>
      </c>
      <c r="C374" s="31">
        <v>256</v>
      </c>
      <c r="D374" s="31" t="s">
        <v>3055</v>
      </c>
      <c r="E374" s="96" t="s">
        <v>3055</v>
      </c>
      <c r="F374" s="38" t="s">
        <v>33445</v>
      </c>
      <c r="G374" s="38" t="s">
        <v>33502</v>
      </c>
      <c r="H374" s="36" t="s">
        <v>36128</v>
      </c>
      <c r="I374" s="33" t="s">
        <v>39848</v>
      </c>
      <c r="J374" s="33" t="s">
        <v>38946</v>
      </c>
      <c r="K374" s="33" t="s">
        <v>39842</v>
      </c>
      <c r="L374" s="33" t="s">
        <v>38914</v>
      </c>
      <c r="M374" s="38" t="s">
        <v>35823</v>
      </c>
      <c r="N374" s="98" t="s">
        <v>34005</v>
      </c>
      <c r="O374" s="38" t="s">
        <v>35586</v>
      </c>
      <c r="P374" s="23">
        <v>9</v>
      </c>
      <c r="Q374" s="23">
        <v>990</v>
      </c>
      <c r="R374" s="34">
        <f>P374*Q374</f>
        <v>8910</v>
      </c>
      <c r="S374" s="35">
        <f>R374*1.07</f>
        <v>9533.7000000000007</v>
      </c>
      <c r="T374" s="35">
        <f>S374*1.07</f>
        <v>10201.059000000001</v>
      </c>
      <c r="U374" s="79" t="s">
        <v>32641</v>
      </c>
      <c r="V374" s="38" t="s">
        <v>38915</v>
      </c>
      <c r="W374" s="102" t="s">
        <v>9568</v>
      </c>
      <c r="X374" s="32">
        <v>0</v>
      </c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  <c r="BO374" s="18"/>
      <c r="BP374" s="18"/>
      <c r="BQ374" s="18"/>
      <c r="BR374" s="18"/>
      <c r="BS374" s="18"/>
      <c r="BT374" s="18"/>
      <c r="BU374" s="18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</row>
    <row r="375" spans="1:84" ht="33.75" customHeight="1">
      <c r="A375" s="32">
        <v>364</v>
      </c>
      <c r="B375" s="60" t="str">
        <f>$B$25</f>
        <v>02 Закупки, превышающие финансовый год</v>
      </c>
      <c r="C375" s="31">
        <v>256</v>
      </c>
      <c r="D375" s="31" t="s">
        <v>3055</v>
      </c>
      <c r="E375" s="96" t="s">
        <v>3055</v>
      </c>
      <c r="F375" s="38" t="s">
        <v>33445</v>
      </c>
      <c r="G375" s="38" t="s">
        <v>33502</v>
      </c>
      <c r="H375" s="36" t="s">
        <v>36128</v>
      </c>
      <c r="I375" s="33" t="s">
        <v>39849</v>
      </c>
      <c r="J375" s="33" t="s">
        <v>38947</v>
      </c>
      <c r="K375" s="33" t="s">
        <v>39842</v>
      </c>
      <c r="L375" s="33" t="s">
        <v>38914</v>
      </c>
      <c r="M375" s="38" t="s">
        <v>35832</v>
      </c>
      <c r="N375" s="98" t="s">
        <v>34005</v>
      </c>
      <c r="O375" s="38" t="s">
        <v>35586</v>
      </c>
      <c r="P375" s="23">
        <v>8</v>
      </c>
      <c r="Q375" s="23">
        <v>980</v>
      </c>
      <c r="R375" s="34">
        <f t="shared" si="64"/>
        <v>7840</v>
      </c>
      <c r="S375" s="35">
        <f t="shared" si="65"/>
        <v>8388.8000000000011</v>
      </c>
      <c r="T375" s="35">
        <f t="shared" si="66"/>
        <v>8976.0160000000014</v>
      </c>
      <c r="U375" s="79" t="s">
        <v>32641</v>
      </c>
      <c r="V375" s="38" t="s">
        <v>38915</v>
      </c>
      <c r="W375" s="102" t="s">
        <v>9568</v>
      </c>
      <c r="X375" s="32">
        <v>0</v>
      </c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  <c r="BO375" s="18"/>
      <c r="BP375" s="18"/>
      <c r="BQ375" s="18"/>
      <c r="BR375" s="18"/>
      <c r="BS375" s="18"/>
      <c r="BT375" s="18"/>
      <c r="BU375" s="18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</row>
    <row r="376" spans="1:84" ht="33.75" customHeight="1">
      <c r="A376" s="32">
        <v>365</v>
      </c>
      <c r="B376" s="60" t="s">
        <v>35818</v>
      </c>
      <c r="C376" s="31">
        <v>256</v>
      </c>
      <c r="D376" s="31" t="s">
        <v>3055</v>
      </c>
      <c r="E376" s="96" t="s">
        <v>3055</v>
      </c>
      <c r="F376" s="38" t="s">
        <v>33445</v>
      </c>
      <c r="G376" s="38" t="s">
        <v>33502</v>
      </c>
      <c r="H376" s="36" t="s">
        <v>36128</v>
      </c>
      <c r="I376" s="33" t="s">
        <v>39849</v>
      </c>
      <c r="J376" s="33" t="s">
        <v>38947</v>
      </c>
      <c r="K376" s="33" t="s">
        <v>39842</v>
      </c>
      <c r="L376" s="33" t="s">
        <v>38914</v>
      </c>
      <c r="M376" s="38" t="s">
        <v>35823</v>
      </c>
      <c r="N376" s="98" t="s">
        <v>34005</v>
      </c>
      <c r="O376" s="38" t="s">
        <v>35586</v>
      </c>
      <c r="P376" s="23">
        <v>9</v>
      </c>
      <c r="Q376" s="23">
        <v>1000</v>
      </c>
      <c r="R376" s="34">
        <f>P376*Q376</f>
        <v>9000</v>
      </c>
      <c r="S376" s="35">
        <f>R376*1.07</f>
        <v>9630</v>
      </c>
      <c r="T376" s="35">
        <f>S376*1.07</f>
        <v>10304.1</v>
      </c>
      <c r="U376" s="79" t="s">
        <v>32641</v>
      </c>
      <c r="V376" s="38" t="s">
        <v>38915</v>
      </c>
      <c r="W376" s="102" t="s">
        <v>9568</v>
      </c>
      <c r="X376" s="32">
        <v>0</v>
      </c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  <c r="BO376" s="18"/>
      <c r="BP376" s="18"/>
      <c r="BQ376" s="18"/>
      <c r="BR376" s="18"/>
      <c r="BS376" s="18"/>
      <c r="BT376" s="18"/>
      <c r="BU376" s="18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</row>
    <row r="377" spans="1:84" ht="33.75" customHeight="1">
      <c r="A377" s="32">
        <v>366</v>
      </c>
      <c r="B377" s="60" t="s">
        <v>35818</v>
      </c>
      <c r="C377" s="31">
        <v>256</v>
      </c>
      <c r="D377" s="31" t="s">
        <v>3055</v>
      </c>
      <c r="E377" s="96" t="s">
        <v>3055</v>
      </c>
      <c r="F377" s="38" t="s">
        <v>33445</v>
      </c>
      <c r="G377" s="38" t="s">
        <v>33502</v>
      </c>
      <c r="H377" s="38" t="s">
        <v>38616</v>
      </c>
      <c r="I377" s="38" t="s">
        <v>39850</v>
      </c>
      <c r="J377" s="38" t="s">
        <v>38991</v>
      </c>
      <c r="K377" s="38" t="s">
        <v>39851</v>
      </c>
      <c r="L377" s="38" t="s">
        <v>38992</v>
      </c>
      <c r="M377" s="38" t="s">
        <v>35823</v>
      </c>
      <c r="N377" s="98" t="s">
        <v>34005</v>
      </c>
      <c r="O377" s="38" t="s">
        <v>35586</v>
      </c>
      <c r="P377" s="23">
        <v>15</v>
      </c>
      <c r="Q377" s="23">
        <v>251</v>
      </c>
      <c r="R377" s="34">
        <f t="shared" si="64"/>
        <v>3765</v>
      </c>
      <c r="S377" s="35">
        <f t="shared" si="65"/>
        <v>4028.55</v>
      </c>
      <c r="T377" s="35">
        <f t="shared" si="66"/>
        <v>4310.5485000000008</v>
      </c>
      <c r="U377" s="79" t="s">
        <v>32641</v>
      </c>
      <c r="V377" s="38" t="s">
        <v>38915</v>
      </c>
      <c r="W377" s="102" t="s">
        <v>9568</v>
      </c>
      <c r="X377" s="32">
        <v>0</v>
      </c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</row>
    <row r="378" spans="1:84" ht="33.75" customHeight="1">
      <c r="A378" s="32">
        <v>367</v>
      </c>
      <c r="B378" s="60" t="s">
        <v>35818</v>
      </c>
      <c r="C378" s="31">
        <v>256</v>
      </c>
      <c r="D378" s="31" t="s">
        <v>3055</v>
      </c>
      <c r="E378" s="96" t="s">
        <v>3055</v>
      </c>
      <c r="F378" s="38" t="s">
        <v>33445</v>
      </c>
      <c r="G378" s="38" t="s">
        <v>33502</v>
      </c>
      <c r="H378" s="38" t="s">
        <v>33233</v>
      </c>
      <c r="I378" s="38" t="s">
        <v>38936</v>
      </c>
      <c r="J378" s="38" t="s">
        <v>38936</v>
      </c>
      <c r="K378" s="38" t="s">
        <v>39853</v>
      </c>
      <c r="L378" s="38" t="s">
        <v>38984</v>
      </c>
      <c r="M378" s="38" t="s">
        <v>35823</v>
      </c>
      <c r="N378" s="98" t="s">
        <v>34005</v>
      </c>
      <c r="O378" s="38" t="s">
        <v>35586</v>
      </c>
      <c r="P378" s="23">
        <v>6</v>
      </c>
      <c r="Q378" s="23">
        <v>460</v>
      </c>
      <c r="R378" s="34">
        <f t="shared" si="64"/>
        <v>2760</v>
      </c>
      <c r="S378" s="35">
        <f t="shared" si="65"/>
        <v>2953.2000000000003</v>
      </c>
      <c r="T378" s="35">
        <f t="shared" si="66"/>
        <v>3159.9240000000004</v>
      </c>
      <c r="U378" s="79" t="s">
        <v>32641</v>
      </c>
      <c r="V378" s="38" t="s">
        <v>38915</v>
      </c>
      <c r="W378" s="102" t="s">
        <v>9568</v>
      </c>
      <c r="X378" s="32">
        <v>0</v>
      </c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  <c r="BO378" s="18"/>
      <c r="BP378" s="18"/>
      <c r="BQ378" s="18"/>
      <c r="BR378" s="18"/>
      <c r="BS378" s="18"/>
      <c r="BT378" s="18"/>
      <c r="BU378" s="18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</row>
    <row r="379" spans="1:84" ht="33.75" customHeight="1">
      <c r="A379" s="32">
        <v>368</v>
      </c>
      <c r="B379" s="60" t="s">
        <v>35818</v>
      </c>
      <c r="C379" s="31">
        <v>256</v>
      </c>
      <c r="D379" s="31" t="s">
        <v>3055</v>
      </c>
      <c r="E379" s="96" t="s">
        <v>3055</v>
      </c>
      <c r="F379" s="38" t="s">
        <v>33445</v>
      </c>
      <c r="G379" s="38" t="s">
        <v>33502</v>
      </c>
      <c r="H379" s="36" t="s">
        <v>34962</v>
      </c>
      <c r="I379" s="33" t="s">
        <v>38985</v>
      </c>
      <c r="J379" s="33" t="s">
        <v>38985</v>
      </c>
      <c r="K379" s="33" t="s">
        <v>39854</v>
      </c>
      <c r="L379" s="33" t="s">
        <v>38986</v>
      </c>
      <c r="M379" s="38" t="s">
        <v>35823</v>
      </c>
      <c r="N379" s="98" t="s">
        <v>34005</v>
      </c>
      <c r="O379" s="38" t="s">
        <v>35586</v>
      </c>
      <c r="P379" s="23">
        <v>6</v>
      </c>
      <c r="Q379" s="23">
        <v>3280</v>
      </c>
      <c r="R379" s="34">
        <f t="shared" si="64"/>
        <v>19680</v>
      </c>
      <c r="S379" s="35">
        <f t="shared" si="65"/>
        <v>21057.600000000002</v>
      </c>
      <c r="T379" s="35">
        <f t="shared" si="66"/>
        <v>22531.632000000005</v>
      </c>
      <c r="U379" s="79" t="s">
        <v>32641</v>
      </c>
      <c r="V379" s="38" t="s">
        <v>38915</v>
      </c>
      <c r="W379" s="102" t="s">
        <v>9568</v>
      </c>
      <c r="X379" s="32">
        <v>0</v>
      </c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</row>
    <row r="380" spans="1:84" ht="33.75" customHeight="1">
      <c r="A380" s="32">
        <v>369</v>
      </c>
      <c r="B380" s="60" t="s">
        <v>35818</v>
      </c>
      <c r="C380" s="31">
        <v>256</v>
      </c>
      <c r="D380" s="31" t="s">
        <v>3055</v>
      </c>
      <c r="E380" s="96" t="s">
        <v>3055</v>
      </c>
      <c r="F380" s="38" t="s">
        <v>33445</v>
      </c>
      <c r="G380" s="38" t="s">
        <v>33502</v>
      </c>
      <c r="H380" s="36" t="s">
        <v>38573</v>
      </c>
      <c r="I380" s="33" t="s">
        <v>38995</v>
      </c>
      <c r="J380" s="33" t="s">
        <v>38995</v>
      </c>
      <c r="K380" s="33" t="s">
        <v>39855</v>
      </c>
      <c r="L380" s="33" t="s">
        <v>38996</v>
      </c>
      <c r="M380" s="38" t="s">
        <v>35823</v>
      </c>
      <c r="N380" s="98" t="s">
        <v>34005</v>
      </c>
      <c r="O380" s="38" t="s">
        <v>35586</v>
      </c>
      <c r="P380" s="23">
        <v>3</v>
      </c>
      <c r="Q380" s="23">
        <v>900</v>
      </c>
      <c r="R380" s="34">
        <f t="shared" si="64"/>
        <v>2700</v>
      </c>
      <c r="S380" s="35">
        <f t="shared" si="65"/>
        <v>2889</v>
      </c>
      <c r="T380" s="35">
        <f t="shared" si="66"/>
        <v>3091.23</v>
      </c>
      <c r="U380" s="79" t="s">
        <v>32641</v>
      </c>
      <c r="V380" s="38" t="s">
        <v>38915</v>
      </c>
      <c r="W380" s="102" t="s">
        <v>9568</v>
      </c>
      <c r="X380" s="32">
        <v>0</v>
      </c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</row>
    <row r="381" spans="1:84" ht="33.75" customHeight="1">
      <c r="A381" s="32">
        <v>370</v>
      </c>
      <c r="B381" s="60" t="s">
        <v>35818</v>
      </c>
      <c r="C381" s="31">
        <v>256</v>
      </c>
      <c r="D381" s="31" t="s">
        <v>3055</v>
      </c>
      <c r="E381" s="96" t="s">
        <v>3055</v>
      </c>
      <c r="F381" s="38" t="s">
        <v>33445</v>
      </c>
      <c r="G381" s="38" t="s">
        <v>33502</v>
      </c>
      <c r="H381" s="37" t="s">
        <v>38036</v>
      </c>
      <c r="I381" s="31" t="s">
        <v>39856</v>
      </c>
      <c r="J381" s="31" t="s">
        <v>38917</v>
      </c>
      <c r="K381" s="31" t="s">
        <v>39857</v>
      </c>
      <c r="L381" s="31" t="s">
        <v>38918</v>
      </c>
      <c r="M381" s="38" t="s">
        <v>35823</v>
      </c>
      <c r="N381" s="98" t="s">
        <v>34005</v>
      </c>
      <c r="O381" s="38" t="s">
        <v>35586</v>
      </c>
      <c r="P381" s="23">
        <v>37</v>
      </c>
      <c r="Q381" s="23">
        <v>558</v>
      </c>
      <c r="R381" s="34">
        <f t="shared" si="64"/>
        <v>20646</v>
      </c>
      <c r="S381" s="35">
        <f t="shared" si="65"/>
        <v>22091.22</v>
      </c>
      <c r="T381" s="35">
        <f t="shared" si="66"/>
        <v>23637.605400000004</v>
      </c>
      <c r="U381" s="79" t="s">
        <v>32641</v>
      </c>
      <c r="V381" s="38" t="s">
        <v>38915</v>
      </c>
      <c r="W381" s="102" t="s">
        <v>9568</v>
      </c>
      <c r="X381" s="32">
        <v>0</v>
      </c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</row>
    <row r="382" spans="1:84" ht="33.75" customHeight="1">
      <c r="A382" s="32">
        <v>371</v>
      </c>
      <c r="B382" s="60" t="s">
        <v>35818</v>
      </c>
      <c r="C382" s="31">
        <v>256</v>
      </c>
      <c r="D382" s="31" t="s">
        <v>3055</v>
      </c>
      <c r="E382" s="96" t="s">
        <v>3055</v>
      </c>
      <c r="F382" s="38" t="s">
        <v>33445</v>
      </c>
      <c r="G382" s="38" t="s">
        <v>33502</v>
      </c>
      <c r="H382" s="36" t="s">
        <v>38074</v>
      </c>
      <c r="I382" s="33" t="s">
        <v>39858</v>
      </c>
      <c r="J382" s="33" t="s">
        <v>38942</v>
      </c>
      <c r="K382" s="33" t="s">
        <v>39859</v>
      </c>
      <c r="L382" s="33" t="s">
        <v>38994</v>
      </c>
      <c r="M382" s="38" t="s">
        <v>35823</v>
      </c>
      <c r="N382" s="98" t="s">
        <v>34005</v>
      </c>
      <c r="O382" s="38" t="s">
        <v>35586</v>
      </c>
      <c r="P382" s="23">
        <v>7</v>
      </c>
      <c r="Q382" s="23">
        <v>600</v>
      </c>
      <c r="R382" s="34">
        <f t="shared" si="64"/>
        <v>4200</v>
      </c>
      <c r="S382" s="35">
        <f t="shared" si="65"/>
        <v>4494</v>
      </c>
      <c r="T382" s="35">
        <f t="shared" si="66"/>
        <v>4808.58</v>
      </c>
      <c r="U382" s="79" t="s">
        <v>32641</v>
      </c>
      <c r="V382" s="38" t="s">
        <v>38915</v>
      </c>
      <c r="W382" s="102" t="s">
        <v>9568</v>
      </c>
      <c r="X382" s="32">
        <v>0</v>
      </c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  <c r="BO382" s="18"/>
      <c r="BP382" s="18"/>
      <c r="BQ382" s="18"/>
      <c r="BR382" s="18"/>
      <c r="BS382" s="18"/>
      <c r="BT382" s="18"/>
      <c r="BU382" s="18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</row>
    <row r="383" spans="1:84" ht="33.75" customHeight="1">
      <c r="A383" s="32">
        <v>372</v>
      </c>
      <c r="B383" s="60" t="s">
        <v>35818</v>
      </c>
      <c r="C383" s="31">
        <v>256</v>
      </c>
      <c r="D383" s="31" t="s">
        <v>3055</v>
      </c>
      <c r="E383" s="96" t="s">
        <v>3055</v>
      </c>
      <c r="F383" s="38" t="s">
        <v>33445</v>
      </c>
      <c r="G383" s="38" t="s">
        <v>33502</v>
      </c>
      <c r="H383" s="37" t="s">
        <v>38412</v>
      </c>
      <c r="I383" s="38" t="s">
        <v>39860</v>
      </c>
      <c r="J383" s="38" t="s">
        <v>38906</v>
      </c>
      <c r="K383" s="33" t="s">
        <v>39861</v>
      </c>
      <c r="L383" s="33" t="s">
        <v>38916</v>
      </c>
      <c r="M383" s="38" t="s">
        <v>35823</v>
      </c>
      <c r="N383" s="98" t="s">
        <v>34005</v>
      </c>
      <c r="O383" s="38" t="s">
        <v>35586</v>
      </c>
      <c r="P383" s="23">
        <v>236</v>
      </c>
      <c r="Q383" s="23">
        <v>44</v>
      </c>
      <c r="R383" s="34">
        <f t="shared" si="64"/>
        <v>10384</v>
      </c>
      <c r="S383" s="35">
        <f t="shared" si="65"/>
        <v>11110.880000000001</v>
      </c>
      <c r="T383" s="35">
        <f t="shared" si="66"/>
        <v>11888.641600000003</v>
      </c>
      <c r="U383" s="79" t="s">
        <v>32641</v>
      </c>
      <c r="V383" s="38" t="s">
        <v>38915</v>
      </c>
      <c r="W383" s="102" t="s">
        <v>9568</v>
      </c>
      <c r="X383" s="32">
        <v>0</v>
      </c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  <c r="BO383" s="18"/>
      <c r="BP383" s="18"/>
      <c r="BQ383" s="18"/>
      <c r="BR383" s="18"/>
      <c r="BS383" s="18"/>
      <c r="BT383" s="18"/>
      <c r="BU383" s="18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</row>
    <row r="384" spans="1:84" ht="33.75" customHeight="1">
      <c r="A384" s="32">
        <v>373</v>
      </c>
      <c r="B384" s="60" t="str">
        <f>$B$25</f>
        <v>02 Закупки, превышающие финансовый год</v>
      </c>
      <c r="C384" s="31">
        <v>256</v>
      </c>
      <c r="D384" s="31" t="s">
        <v>3055</v>
      </c>
      <c r="E384" s="96" t="s">
        <v>3055</v>
      </c>
      <c r="F384" s="38" t="s">
        <v>33445</v>
      </c>
      <c r="G384" s="38" t="s">
        <v>33502</v>
      </c>
      <c r="H384" s="38" t="s">
        <v>34695</v>
      </c>
      <c r="I384" s="38" t="s">
        <v>39862</v>
      </c>
      <c r="J384" s="38" t="s">
        <v>38964</v>
      </c>
      <c r="K384" s="38" t="s">
        <v>39863</v>
      </c>
      <c r="L384" s="38" t="s">
        <v>38965</v>
      </c>
      <c r="M384" s="38" t="s">
        <v>35832</v>
      </c>
      <c r="N384" s="98" t="s">
        <v>34005</v>
      </c>
      <c r="O384" s="38" t="s">
        <v>35537</v>
      </c>
      <c r="P384" s="23">
        <v>149</v>
      </c>
      <c r="Q384" s="23">
        <v>133</v>
      </c>
      <c r="R384" s="34">
        <f t="shared" si="64"/>
        <v>19817</v>
      </c>
      <c r="S384" s="35">
        <f t="shared" si="65"/>
        <v>21204.190000000002</v>
      </c>
      <c r="T384" s="35">
        <f t="shared" si="66"/>
        <v>22688.483300000004</v>
      </c>
      <c r="U384" s="79" t="s">
        <v>32641</v>
      </c>
      <c r="V384" s="38" t="s">
        <v>38915</v>
      </c>
      <c r="W384" s="102" t="s">
        <v>9568</v>
      </c>
      <c r="X384" s="32">
        <v>0</v>
      </c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  <c r="BO384" s="18"/>
      <c r="BP384" s="18"/>
      <c r="BQ384" s="18"/>
      <c r="BR384" s="18"/>
      <c r="BS384" s="18"/>
      <c r="BT384" s="18"/>
      <c r="BU384" s="18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</row>
    <row r="385" spans="1:84" ht="33.75" customHeight="1">
      <c r="A385" s="32">
        <v>374</v>
      </c>
      <c r="B385" s="60" t="s">
        <v>35818</v>
      </c>
      <c r="C385" s="31">
        <v>256</v>
      </c>
      <c r="D385" s="31" t="s">
        <v>3055</v>
      </c>
      <c r="E385" s="96" t="s">
        <v>3055</v>
      </c>
      <c r="F385" s="38" t="s">
        <v>33445</v>
      </c>
      <c r="G385" s="38" t="s">
        <v>33502</v>
      </c>
      <c r="H385" s="38" t="s">
        <v>34695</v>
      </c>
      <c r="I385" s="38" t="s">
        <v>39862</v>
      </c>
      <c r="J385" s="38" t="s">
        <v>38964</v>
      </c>
      <c r="K385" s="38" t="s">
        <v>39863</v>
      </c>
      <c r="L385" s="38" t="s">
        <v>38965</v>
      </c>
      <c r="M385" s="38" t="s">
        <v>35823</v>
      </c>
      <c r="N385" s="98" t="s">
        <v>34005</v>
      </c>
      <c r="O385" s="38" t="s">
        <v>35537</v>
      </c>
      <c r="P385" s="23">
        <v>191</v>
      </c>
      <c r="Q385" s="23">
        <v>135</v>
      </c>
      <c r="R385" s="34">
        <f>P385*Q385</f>
        <v>25785</v>
      </c>
      <c r="S385" s="35">
        <f>R385*1.07</f>
        <v>27589.95</v>
      </c>
      <c r="T385" s="35">
        <f>S385*1.07</f>
        <v>29521.246500000001</v>
      </c>
      <c r="U385" s="79" t="s">
        <v>32641</v>
      </c>
      <c r="V385" s="38" t="s">
        <v>38915</v>
      </c>
      <c r="W385" s="102" t="s">
        <v>9568</v>
      </c>
      <c r="X385" s="32">
        <v>0</v>
      </c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  <c r="BO385" s="18"/>
      <c r="BP385" s="18"/>
      <c r="BQ385" s="18"/>
      <c r="BR385" s="18"/>
      <c r="BS385" s="18"/>
      <c r="BT385" s="18"/>
      <c r="BU385" s="18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</row>
    <row r="386" spans="1:84" ht="33.75" customHeight="1" thickBot="1">
      <c r="A386" s="32">
        <v>375</v>
      </c>
      <c r="B386" s="60" t="s">
        <v>35818</v>
      </c>
      <c r="C386" s="31">
        <v>256</v>
      </c>
      <c r="D386" s="31" t="s">
        <v>3055</v>
      </c>
      <c r="E386" s="96" t="s">
        <v>3055</v>
      </c>
      <c r="F386" s="38" t="s">
        <v>33445</v>
      </c>
      <c r="G386" s="38" t="s">
        <v>33502</v>
      </c>
      <c r="H386" s="32" t="s">
        <v>37614</v>
      </c>
      <c r="I386" s="33" t="s">
        <v>38907</v>
      </c>
      <c r="J386" s="33" t="s">
        <v>38907</v>
      </c>
      <c r="K386" s="76" t="s">
        <v>39864</v>
      </c>
      <c r="L386" s="32" t="s">
        <v>38921</v>
      </c>
      <c r="M386" s="38" t="s">
        <v>35823</v>
      </c>
      <c r="N386" s="98" t="s">
        <v>34005</v>
      </c>
      <c r="O386" s="38" t="s">
        <v>35586</v>
      </c>
      <c r="P386" s="23">
        <v>61</v>
      </c>
      <c r="Q386" s="23">
        <v>354</v>
      </c>
      <c r="R386" s="34">
        <f t="shared" si="64"/>
        <v>21594</v>
      </c>
      <c r="S386" s="35">
        <f t="shared" si="65"/>
        <v>23105.58</v>
      </c>
      <c r="T386" s="35">
        <f t="shared" si="66"/>
        <v>24722.970600000004</v>
      </c>
      <c r="U386" s="79" t="s">
        <v>32641</v>
      </c>
      <c r="V386" s="38" t="s">
        <v>38915</v>
      </c>
      <c r="W386" s="102" t="s">
        <v>9568</v>
      </c>
      <c r="X386" s="32">
        <v>0</v>
      </c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  <c r="BO386" s="18"/>
      <c r="BP386" s="18"/>
      <c r="BQ386" s="18"/>
      <c r="BR386" s="18"/>
      <c r="BS386" s="18"/>
      <c r="BT386" s="18"/>
      <c r="BU386" s="18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</row>
    <row r="387" spans="1:84" ht="33.75" customHeight="1" thickBot="1">
      <c r="A387" s="32">
        <v>376</v>
      </c>
      <c r="B387" s="60" t="str">
        <f>$B$25</f>
        <v>02 Закупки, превышающие финансовый год</v>
      </c>
      <c r="C387" s="31">
        <v>256</v>
      </c>
      <c r="D387" s="31" t="s">
        <v>3055</v>
      </c>
      <c r="E387" s="96" t="s">
        <v>3055</v>
      </c>
      <c r="F387" s="38" t="s">
        <v>33445</v>
      </c>
      <c r="G387" s="38" t="s">
        <v>33502</v>
      </c>
      <c r="H387" s="32" t="s">
        <v>33197</v>
      </c>
      <c r="I387" s="33" t="s">
        <v>39005</v>
      </c>
      <c r="J387" s="33" t="s">
        <v>39005</v>
      </c>
      <c r="K387" s="76" t="s">
        <v>39865</v>
      </c>
      <c r="L387" s="32" t="s">
        <v>39006</v>
      </c>
      <c r="M387" s="38" t="s">
        <v>35832</v>
      </c>
      <c r="N387" s="98" t="s">
        <v>34005</v>
      </c>
      <c r="O387" s="38" t="s">
        <v>35586</v>
      </c>
      <c r="P387" s="23">
        <v>10</v>
      </c>
      <c r="Q387" s="23">
        <v>380</v>
      </c>
      <c r="R387" s="34">
        <f t="shared" si="64"/>
        <v>3800</v>
      </c>
      <c r="S387" s="35">
        <f t="shared" si="65"/>
        <v>4066.0000000000005</v>
      </c>
      <c r="T387" s="35">
        <f t="shared" si="66"/>
        <v>4350.6200000000008</v>
      </c>
      <c r="U387" s="79" t="s">
        <v>32641</v>
      </c>
      <c r="V387" s="38" t="s">
        <v>38915</v>
      </c>
      <c r="W387" s="102" t="s">
        <v>9568</v>
      </c>
      <c r="X387" s="32">
        <v>0</v>
      </c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  <c r="BO387" s="18"/>
      <c r="BP387" s="18"/>
      <c r="BQ387" s="18"/>
      <c r="BR387" s="18"/>
      <c r="BS387" s="18"/>
      <c r="BT387" s="18"/>
      <c r="BU387" s="18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</row>
    <row r="388" spans="1:84" ht="33.75" customHeight="1" thickBot="1">
      <c r="A388" s="32">
        <v>377</v>
      </c>
      <c r="B388" s="60" t="str">
        <f>$B$25</f>
        <v>02 Закупки, превышающие финансовый год</v>
      </c>
      <c r="C388" s="31">
        <v>256</v>
      </c>
      <c r="D388" s="31" t="s">
        <v>3055</v>
      </c>
      <c r="E388" s="96" t="s">
        <v>3055</v>
      </c>
      <c r="F388" s="38" t="s">
        <v>33445</v>
      </c>
      <c r="G388" s="38" t="s">
        <v>33502</v>
      </c>
      <c r="H388" s="32" t="s">
        <v>33191</v>
      </c>
      <c r="I388" s="33" t="s">
        <v>39866</v>
      </c>
      <c r="J388" s="33" t="s">
        <v>38953</v>
      </c>
      <c r="K388" s="162" t="s">
        <v>39834</v>
      </c>
      <c r="L388" s="32" t="s">
        <v>38954</v>
      </c>
      <c r="M388" s="38" t="s">
        <v>35832</v>
      </c>
      <c r="N388" s="98" t="s">
        <v>34005</v>
      </c>
      <c r="O388" s="38" t="s">
        <v>35586</v>
      </c>
      <c r="P388" s="23">
        <v>33</v>
      </c>
      <c r="Q388" s="23">
        <v>300</v>
      </c>
      <c r="R388" s="34">
        <f t="shared" si="64"/>
        <v>9900</v>
      </c>
      <c r="S388" s="35">
        <f t="shared" si="65"/>
        <v>10593</v>
      </c>
      <c r="T388" s="35">
        <f t="shared" si="66"/>
        <v>11334.51</v>
      </c>
      <c r="U388" s="79" t="s">
        <v>32641</v>
      </c>
      <c r="V388" s="38" t="s">
        <v>38915</v>
      </c>
      <c r="W388" s="102" t="s">
        <v>9568</v>
      </c>
      <c r="X388" s="32">
        <v>0</v>
      </c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  <c r="BO388" s="18"/>
      <c r="BP388" s="18"/>
      <c r="BQ388" s="18"/>
      <c r="BR388" s="18"/>
      <c r="BS388" s="18"/>
      <c r="BT388" s="18"/>
      <c r="BU388" s="18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</row>
    <row r="389" spans="1:84" ht="33.75" customHeight="1">
      <c r="A389" s="32">
        <v>378</v>
      </c>
      <c r="B389" s="60" t="s">
        <v>35818</v>
      </c>
      <c r="C389" s="31">
        <v>256</v>
      </c>
      <c r="D389" s="31" t="s">
        <v>3055</v>
      </c>
      <c r="E389" s="96" t="s">
        <v>3055</v>
      </c>
      <c r="F389" s="38" t="s">
        <v>33445</v>
      </c>
      <c r="G389" s="38" t="s">
        <v>33502</v>
      </c>
      <c r="H389" s="37" t="s">
        <v>33189</v>
      </c>
      <c r="I389" s="33" t="s">
        <v>39867</v>
      </c>
      <c r="J389" s="33" t="s">
        <v>38930</v>
      </c>
      <c r="K389" s="33" t="s">
        <v>39868</v>
      </c>
      <c r="L389" s="33" t="s">
        <v>38959</v>
      </c>
      <c r="M389" s="38" t="s">
        <v>35823</v>
      </c>
      <c r="N389" s="98" t="s">
        <v>34005</v>
      </c>
      <c r="O389" s="38" t="s">
        <v>35586</v>
      </c>
      <c r="P389" s="23">
        <v>15</v>
      </c>
      <c r="Q389" s="23">
        <v>82</v>
      </c>
      <c r="R389" s="34">
        <f t="shared" si="64"/>
        <v>1230</v>
      </c>
      <c r="S389" s="35">
        <f t="shared" si="65"/>
        <v>1316.1000000000001</v>
      </c>
      <c r="T389" s="35">
        <f t="shared" si="66"/>
        <v>1408.2270000000003</v>
      </c>
      <c r="U389" s="79" t="s">
        <v>32641</v>
      </c>
      <c r="V389" s="38" t="s">
        <v>38915</v>
      </c>
      <c r="W389" s="102" t="s">
        <v>9568</v>
      </c>
      <c r="X389" s="32">
        <v>0</v>
      </c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  <c r="BO389" s="18"/>
      <c r="BP389" s="18"/>
      <c r="BQ389" s="18"/>
      <c r="BR389" s="18"/>
      <c r="BS389" s="18"/>
      <c r="BT389" s="18"/>
      <c r="BU389" s="18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</row>
    <row r="390" spans="1:84" ht="33.75" customHeight="1">
      <c r="A390" s="32">
        <v>379</v>
      </c>
      <c r="B390" s="60" t="s">
        <v>35818</v>
      </c>
      <c r="C390" s="31">
        <v>256</v>
      </c>
      <c r="D390" s="31" t="s">
        <v>3055</v>
      </c>
      <c r="E390" s="96" t="s">
        <v>3055</v>
      </c>
      <c r="F390" s="38" t="s">
        <v>33445</v>
      </c>
      <c r="G390" s="38" t="s">
        <v>33502</v>
      </c>
      <c r="H390" s="36" t="s">
        <v>35435</v>
      </c>
      <c r="I390" s="33" t="s">
        <v>39869</v>
      </c>
      <c r="J390" s="33" t="s">
        <v>38948</v>
      </c>
      <c r="K390" s="33" t="s">
        <v>39870</v>
      </c>
      <c r="L390" s="33" t="s">
        <v>39007</v>
      </c>
      <c r="M390" s="38" t="s">
        <v>35823</v>
      </c>
      <c r="N390" s="98" t="s">
        <v>34005</v>
      </c>
      <c r="O390" s="38" t="s">
        <v>35586</v>
      </c>
      <c r="P390" s="23">
        <v>1</v>
      </c>
      <c r="Q390" s="23">
        <v>1990</v>
      </c>
      <c r="R390" s="34">
        <f t="shared" si="64"/>
        <v>1990</v>
      </c>
      <c r="S390" s="35">
        <f t="shared" si="65"/>
        <v>2129.3000000000002</v>
      </c>
      <c r="T390" s="35">
        <f t="shared" si="66"/>
        <v>2278.3510000000001</v>
      </c>
      <c r="U390" s="79" t="s">
        <v>32641</v>
      </c>
      <c r="V390" s="38" t="s">
        <v>38915</v>
      </c>
      <c r="W390" s="102" t="s">
        <v>9568</v>
      </c>
      <c r="X390" s="32">
        <v>0</v>
      </c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  <c r="BO390" s="18"/>
      <c r="BP390" s="18"/>
      <c r="BQ390" s="18"/>
      <c r="BR390" s="18"/>
      <c r="BS390" s="18"/>
      <c r="BT390" s="18"/>
      <c r="BU390" s="18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</row>
    <row r="391" spans="1:84" ht="33.75" customHeight="1">
      <c r="A391" s="32">
        <v>380</v>
      </c>
      <c r="B391" s="60" t="s">
        <v>35818</v>
      </c>
      <c r="C391" s="31">
        <v>256</v>
      </c>
      <c r="D391" s="31" t="s">
        <v>3055</v>
      </c>
      <c r="E391" s="96" t="s">
        <v>3055</v>
      </c>
      <c r="F391" s="38" t="s">
        <v>33445</v>
      </c>
      <c r="G391" s="38" t="s">
        <v>33502</v>
      </c>
      <c r="H391" s="36" t="s">
        <v>36146</v>
      </c>
      <c r="I391" s="33" t="s">
        <v>39872</v>
      </c>
      <c r="J391" s="33" t="s">
        <v>39009</v>
      </c>
      <c r="K391" s="33" t="s">
        <v>39873</v>
      </c>
      <c r="L391" s="33" t="s">
        <v>39008</v>
      </c>
      <c r="M391" s="38" t="s">
        <v>35823</v>
      </c>
      <c r="N391" s="98" t="s">
        <v>34005</v>
      </c>
      <c r="O391" s="38" t="s">
        <v>35586</v>
      </c>
      <c r="P391" s="23">
        <v>148</v>
      </c>
      <c r="Q391" s="23">
        <v>51</v>
      </c>
      <c r="R391" s="34">
        <f t="shared" si="64"/>
        <v>7548</v>
      </c>
      <c r="S391" s="35">
        <f t="shared" si="65"/>
        <v>8076.3600000000006</v>
      </c>
      <c r="T391" s="35">
        <f t="shared" si="66"/>
        <v>8641.7052000000003</v>
      </c>
      <c r="U391" s="79" t="s">
        <v>32641</v>
      </c>
      <c r="V391" s="38" t="s">
        <v>38915</v>
      </c>
      <c r="W391" s="102" t="s">
        <v>9568</v>
      </c>
      <c r="X391" s="32">
        <v>0</v>
      </c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  <c r="BO391" s="18"/>
      <c r="BP391" s="18"/>
      <c r="BQ391" s="18"/>
      <c r="BR391" s="18"/>
      <c r="BS391" s="18"/>
      <c r="BT391" s="18"/>
      <c r="BU391" s="18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</row>
    <row r="392" spans="1:84" ht="33.75" customHeight="1">
      <c r="A392" s="32">
        <v>381</v>
      </c>
      <c r="B392" s="60" t="s">
        <v>35818</v>
      </c>
      <c r="C392" s="31">
        <v>256</v>
      </c>
      <c r="D392" s="31" t="s">
        <v>3055</v>
      </c>
      <c r="E392" s="96" t="s">
        <v>3055</v>
      </c>
      <c r="F392" s="38" t="s">
        <v>33445</v>
      </c>
      <c r="G392" s="38" t="s">
        <v>33502</v>
      </c>
      <c r="H392" s="38" t="s">
        <v>32265</v>
      </c>
      <c r="I392" s="38" t="s">
        <v>39874</v>
      </c>
      <c r="J392" s="38" t="s">
        <v>39018</v>
      </c>
      <c r="K392" s="38" t="s">
        <v>39842</v>
      </c>
      <c r="L392" s="38" t="s">
        <v>38914</v>
      </c>
      <c r="M392" s="38" t="s">
        <v>35823</v>
      </c>
      <c r="N392" s="98" t="s">
        <v>34005</v>
      </c>
      <c r="O392" s="38" t="s">
        <v>35586</v>
      </c>
      <c r="P392" s="23">
        <v>80</v>
      </c>
      <c r="Q392" s="23">
        <v>198</v>
      </c>
      <c r="R392" s="34">
        <f t="shared" si="64"/>
        <v>15840</v>
      </c>
      <c r="S392" s="35">
        <f t="shared" si="65"/>
        <v>16948.8</v>
      </c>
      <c r="T392" s="35">
        <f t="shared" si="66"/>
        <v>18135.216</v>
      </c>
      <c r="U392" s="79" t="s">
        <v>32641</v>
      </c>
      <c r="V392" s="38" t="s">
        <v>38915</v>
      </c>
      <c r="W392" s="102" t="s">
        <v>9568</v>
      </c>
      <c r="X392" s="32">
        <v>0</v>
      </c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  <c r="BO392" s="18"/>
      <c r="BP392" s="18"/>
      <c r="BQ392" s="18"/>
      <c r="BR392" s="18"/>
      <c r="BS392" s="18"/>
      <c r="BT392" s="18"/>
      <c r="BU392" s="18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</row>
    <row r="393" spans="1:84" ht="33.75" customHeight="1">
      <c r="A393" s="32">
        <v>382</v>
      </c>
      <c r="B393" s="60" t="s">
        <v>35818</v>
      </c>
      <c r="C393" s="31">
        <v>256</v>
      </c>
      <c r="D393" s="31" t="s">
        <v>3055</v>
      </c>
      <c r="E393" s="96" t="s">
        <v>3055</v>
      </c>
      <c r="F393" s="38" t="s">
        <v>33445</v>
      </c>
      <c r="G393" s="38" t="s">
        <v>33502</v>
      </c>
      <c r="H393" s="37" t="s">
        <v>33060</v>
      </c>
      <c r="I393" s="31" t="s">
        <v>39875</v>
      </c>
      <c r="J393" s="38" t="s">
        <v>38919</v>
      </c>
      <c r="K393" s="31" t="s">
        <v>39876</v>
      </c>
      <c r="L393" s="31" t="s">
        <v>38920</v>
      </c>
      <c r="M393" s="38" t="s">
        <v>35823</v>
      </c>
      <c r="N393" s="98" t="s">
        <v>34005</v>
      </c>
      <c r="O393" s="38" t="s">
        <v>35586</v>
      </c>
      <c r="P393" s="23">
        <v>80</v>
      </c>
      <c r="Q393" s="23">
        <v>379</v>
      </c>
      <c r="R393" s="34">
        <f t="shared" si="64"/>
        <v>30320</v>
      </c>
      <c r="S393" s="35">
        <f t="shared" si="65"/>
        <v>32442.400000000001</v>
      </c>
      <c r="T393" s="35">
        <f t="shared" si="66"/>
        <v>34713.368000000002</v>
      </c>
      <c r="U393" s="79" t="s">
        <v>32641</v>
      </c>
      <c r="V393" s="38" t="s">
        <v>38915</v>
      </c>
      <c r="W393" s="102" t="s">
        <v>9568</v>
      </c>
      <c r="X393" s="32">
        <v>0</v>
      </c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  <c r="BO393" s="18"/>
      <c r="BP393" s="18"/>
      <c r="BQ393" s="18"/>
      <c r="BR393" s="18"/>
      <c r="BS393" s="18"/>
      <c r="BT393" s="18"/>
      <c r="BU393" s="18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</row>
    <row r="394" spans="1:84" ht="38.25" customHeight="1">
      <c r="A394" s="32">
        <v>383</v>
      </c>
      <c r="B394" s="60" t="s">
        <v>35818</v>
      </c>
      <c r="C394" s="31">
        <v>256</v>
      </c>
      <c r="D394" s="31" t="s">
        <v>3055</v>
      </c>
      <c r="E394" s="96" t="s">
        <v>3055</v>
      </c>
      <c r="F394" s="38" t="s">
        <v>33445</v>
      </c>
      <c r="G394" s="38" t="s">
        <v>33502</v>
      </c>
      <c r="H394" s="36" t="s">
        <v>34985</v>
      </c>
      <c r="I394" s="33" t="s">
        <v>38998</v>
      </c>
      <c r="J394" s="33" t="s">
        <v>38998</v>
      </c>
      <c r="K394" s="33" t="s">
        <v>39877</v>
      </c>
      <c r="L394" s="33" t="s">
        <v>38999</v>
      </c>
      <c r="M394" s="38" t="s">
        <v>35823</v>
      </c>
      <c r="N394" s="98" t="s">
        <v>34005</v>
      </c>
      <c r="O394" s="38" t="s">
        <v>35586</v>
      </c>
      <c r="P394" s="23">
        <v>3</v>
      </c>
      <c r="Q394" s="23">
        <v>268</v>
      </c>
      <c r="R394" s="34">
        <f t="shared" si="64"/>
        <v>804</v>
      </c>
      <c r="S394" s="35">
        <f t="shared" si="65"/>
        <v>860.28000000000009</v>
      </c>
      <c r="T394" s="35">
        <f t="shared" si="66"/>
        <v>920.4996000000001</v>
      </c>
      <c r="U394" s="79" t="s">
        <v>32641</v>
      </c>
      <c r="V394" s="38" t="s">
        <v>38915</v>
      </c>
      <c r="W394" s="102" t="s">
        <v>9568</v>
      </c>
      <c r="X394" s="32">
        <v>0</v>
      </c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  <c r="BO394" s="18"/>
      <c r="BP394" s="18"/>
      <c r="BQ394" s="18"/>
      <c r="BR394" s="18"/>
      <c r="BS394" s="18"/>
      <c r="BT394" s="18"/>
      <c r="BU394" s="18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</row>
    <row r="395" spans="1:84" ht="33.75" customHeight="1">
      <c r="A395" s="32">
        <v>384</v>
      </c>
      <c r="B395" s="60" t="str">
        <f>$B$25</f>
        <v>02 Закупки, превышающие финансовый год</v>
      </c>
      <c r="C395" s="31">
        <v>256</v>
      </c>
      <c r="D395" s="31" t="s">
        <v>3055</v>
      </c>
      <c r="E395" s="96" t="s">
        <v>3055</v>
      </c>
      <c r="F395" s="38" t="s">
        <v>33445</v>
      </c>
      <c r="G395" s="38" t="s">
        <v>33502</v>
      </c>
      <c r="H395" s="36" t="s">
        <v>35489</v>
      </c>
      <c r="I395" s="33" t="s">
        <v>39879</v>
      </c>
      <c r="J395" s="33" t="s">
        <v>38943</v>
      </c>
      <c r="K395" s="33" t="s">
        <v>39880</v>
      </c>
      <c r="L395" s="33" t="s">
        <v>38997</v>
      </c>
      <c r="M395" s="38" t="s">
        <v>35832</v>
      </c>
      <c r="N395" s="98" t="s">
        <v>34005</v>
      </c>
      <c r="O395" s="38" t="s">
        <v>35586</v>
      </c>
      <c r="P395" s="23">
        <v>10</v>
      </c>
      <c r="Q395" s="23">
        <v>1000</v>
      </c>
      <c r="R395" s="34">
        <f t="shared" si="64"/>
        <v>10000</v>
      </c>
      <c r="S395" s="35">
        <f t="shared" si="65"/>
        <v>10700</v>
      </c>
      <c r="T395" s="35">
        <f t="shared" si="66"/>
        <v>11449</v>
      </c>
      <c r="U395" s="79" t="s">
        <v>32641</v>
      </c>
      <c r="V395" s="38" t="s">
        <v>38915</v>
      </c>
      <c r="W395" s="102" t="s">
        <v>9568</v>
      </c>
      <c r="X395" s="32">
        <v>0</v>
      </c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</row>
    <row r="396" spans="1:84" ht="40.5" customHeight="1">
      <c r="A396" s="32">
        <v>385</v>
      </c>
      <c r="B396" s="60" t="str">
        <f>$B$25</f>
        <v>02 Закупки, превышающие финансовый год</v>
      </c>
      <c r="C396" s="31">
        <v>256</v>
      </c>
      <c r="D396" s="31" t="s">
        <v>3055</v>
      </c>
      <c r="E396" s="96" t="s">
        <v>3055</v>
      </c>
      <c r="F396" s="38" t="s">
        <v>33445</v>
      </c>
      <c r="G396" s="38" t="s">
        <v>33502</v>
      </c>
      <c r="H396" s="37" t="s">
        <v>33053</v>
      </c>
      <c r="I396" s="38" t="s">
        <v>39881</v>
      </c>
      <c r="J396" s="38" t="s">
        <v>38962</v>
      </c>
      <c r="K396" s="33" t="s">
        <v>39882</v>
      </c>
      <c r="L396" s="33" t="s">
        <v>38963</v>
      </c>
      <c r="M396" s="38" t="s">
        <v>35832</v>
      </c>
      <c r="N396" s="98" t="s">
        <v>34005</v>
      </c>
      <c r="O396" s="38" t="s">
        <v>35537</v>
      </c>
      <c r="P396" s="23">
        <v>230</v>
      </c>
      <c r="Q396" s="23">
        <v>125</v>
      </c>
      <c r="R396" s="34">
        <f t="shared" si="64"/>
        <v>28750</v>
      </c>
      <c r="S396" s="35">
        <f t="shared" si="65"/>
        <v>30762.5</v>
      </c>
      <c r="T396" s="35">
        <f t="shared" si="66"/>
        <v>32915.875</v>
      </c>
      <c r="U396" s="79" t="s">
        <v>32641</v>
      </c>
      <c r="V396" s="38" t="s">
        <v>38915</v>
      </c>
      <c r="W396" s="102" t="s">
        <v>9568</v>
      </c>
      <c r="X396" s="32">
        <v>0</v>
      </c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</row>
    <row r="397" spans="1:84" ht="40.5" customHeight="1">
      <c r="A397" s="32">
        <v>386</v>
      </c>
      <c r="B397" s="60" t="s">
        <v>35818</v>
      </c>
      <c r="C397" s="31">
        <v>256</v>
      </c>
      <c r="D397" s="31" t="s">
        <v>3055</v>
      </c>
      <c r="E397" s="96" t="s">
        <v>3055</v>
      </c>
      <c r="F397" s="38" t="s">
        <v>33445</v>
      </c>
      <c r="G397" s="38" t="s">
        <v>33502</v>
      </c>
      <c r="H397" s="37" t="s">
        <v>33053</v>
      </c>
      <c r="I397" s="38" t="s">
        <v>39881</v>
      </c>
      <c r="J397" s="38" t="s">
        <v>38962</v>
      </c>
      <c r="K397" s="33" t="s">
        <v>39882</v>
      </c>
      <c r="L397" s="33" t="s">
        <v>38963</v>
      </c>
      <c r="M397" s="38" t="s">
        <v>35823</v>
      </c>
      <c r="N397" s="98" t="s">
        <v>34005</v>
      </c>
      <c r="O397" s="38" t="s">
        <v>35537</v>
      </c>
      <c r="P397" s="23">
        <v>280</v>
      </c>
      <c r="Q397" s="23">
        <v>107</v>
      </c>
      <c r="R397" s="34">
        <f>P397*Q397</f>
        <v>29960</v>
      </c>
      <c r="S397" s="35">
        <f>R397*1.07</f>
        <v>32057.200000000001</v>
      </c>
      <c r="T397" s="35">
        <f>S397*1.07</f>
        <v>34301.204000000005</v>
      </c>
      <c r="U397" s="79" t="s">
        <v>32641</v>
      </c>
      <c r="V397" s="38" t="s">
        <v>38915</v>
      </c>
      <c r="W397" s="102" t="s">
        <v>9568</v>
      </c>
      <c r="X397" s="32">
        <v>0</v>
      </c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  <c r="BO397" s="18"/>
      <c r="BP397" s="18"/>
      <c r="BQ397" s="18"/>
      <c r="BR397" s="18"/>
      <c r="BS397" s="18"/>
      <c r="BT397" s="18"/>
      <c r="BU397" s="18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</row>
    <row r="398" spans="1:84" ht="33.75" customHeight="1">
      <c r="A398" s="32">
        <v>387</v>
      </c>
      <c r="B398" s="60" t="s">
        <v>35818</v>
      </c>
      <c r="C398" s="31">
        <v>256</v>
      </c>
      <c r="D398" s="31" t="s">
        <v>3055</v>
      </c>
      <c r="E398" s="96" t="s">
        <v>3055</v>
      </c>
      <c r="F398" s="38" t="s">
        <v>33445</v>
      </c>
      <c r="G398" s="38" t="s">
        <v>33502</v>
      </c>
      <c r="H398" s="36" t="s">
        <v>36142</v>
      </c>
      <c r="I398" s="33" t="s">
        <v>39883</v>
      </c>
      <c r="J398" s="33" t="s">
        <v>39010</v>
      </c>
      <c r="K398" s="33" t="s">
        <v>39011</v>
      </c>
      <c r="L398" s="33" t="s">
        <v>39011</v>
      </c>
      <c r="M398" s="38" t="s">
        <v>35823</v>
      </c>
      <c r="N398" s="98" t="s">
        <v>34005</v>
      </c>
      <c r="O398" s="38" t="s">
        <v>35586</v>
      </c>
      <c r="P398" s="23">
        <v>185</v>
      </c>
      <c r="Q398" s="23">
        <v>39</v>
      </c>
      <c r="R398" s="34">
        <f t="shared" si="64"/>
        <v>7215</v>
      </c>
      <c r="S398" s="35">
        <f t="shared" si="65"/>
        <v>7720.05</v>
      </c>
      <c r="T398" s="35">
        <f t="shared" si="66"/>
        <v>8260.4535000000014</v>
      </c>
      <c r="U398" s="79" t="s">
        <v>32641</v>
      </c>
      <c r="V398" s="38" t="s">
        <v>38915</v>
      </c>
      <c r="W398" s="102" t="s">
        <v>9568</v>
      </c>
      <c r="X398" s="32">
        <v>0</v>
      </c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  <c r="BO398" s="18"/>
      <c r="BP398" s="18"/>
      <c r="BQ398" s="18"/>
      <c r="BR398" s="18"/>
      <c r="BS398" s="18"/>
      <c r="BT398" s="18"/>
      <c r="BU398" s="18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</row>
    <row r="399" spans="1:84" ht="33.75" customHeight="1">
      <c r="A399" s="32">
        <v>388</v>
      </c>
      <c r="B399" s="60" t="s">
        <v>35818</v>
      </c>
      <c r="C399" s="31">
        <v>256</v>
      </c>
      <c r="D399" s="31" t="s">
        <v>3055</v>
      </c>
      <c r="E399" s="96" t="s">
        <v>3055</v>
      </c>
      <c r="F399" s="38" t="s">
        <v>33445</v>
      </c>
      <c r="G399" s="38" t="s">
        <v>33502</v>
      </c>
      <c r="H399" s="31" t="s">
        <v>34769</v>
      </c>
      <c r="I399" s="31" t="s">
        <v>38968</v>
      </c>
      <c r="J399" s="31" t="s">
        <v>38968</v>
      </c>
      <c r="K399" s="33" t="s">
        <v>39884</v>
      </c>
      <c r="L399" s="33" t="s">
        <v>39028</v>
      </c>
      <c r="M399" s="38" t="s">
        <v>35823</v>
      </c>
      <c r="N399" s="98" t="s">
        <v>34005</v>
      </c>
      <c r="O399" s="38" t="s">
        <v>35586</v>
      </c>
      <c r="P399" s="23">
        <v>245</v>
      </c>
      <c r="Q399" s="23">
        <v>950</v>
      </c>
      <c r="R399" s="34">
        <f t="shared" si="64"/>
        <v>232750</v>
      </c>
      <c r="S399" s="35">
        <f t="shared" si="65"/>
        <v>249042.5</v>
      </c>
      <c r="T399" s="35">
        <f t="shared" si="66"/>
        <v>266475.47500000003</v>
      </c>
      <c r="U399" s="79" t="s">
        <v>32641</v>
      </c>
      <c r="V399" s="38" t="s">
        <v>38915</v>
      </c>
      <c r="W399" s="102" t="s">
        <v>9568</v>
      </c>
      <c r="X399" s="32">
        <v>0</v>
      </c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</row>
    <row r="400" spans="1:84" ht="45" customHeight="1">
      <c r="A400" s="32">
        <v>389</v>
      </c>
      <c r="B400" s="60" t="s">
        <v>35818</v>
      </c>
      <c r="C400" s="31">
        <v>256</v>
      </c>
      <c r="D400" s="31" t="s">
        <v>3055</v>
      </c>
      <c r="E400" s="96" t="s">
        <v>3055</v>
      </c>
      <c r="F400" s="38" t="s">
        <v>33445</v>
      </c>
      <c r="G400" s="38" t="s">
        <v>33502</v>
      </c>
      <c r="H400" s="37" t="s">
        <v>34784</v>
      </c>
      <c r="I400" s="31" t="s">
        <v>39885</v>
      </c>
      <c r="J400" s="38" t="s">
        <v>38903</v>
      </c>
      <c r="K400" s="31" t="s">
        <v>39886</v>
      </c>
      <c r="L400" s="31" t="s">
        <v>39023</v>
      </c>
      <c r="M400" s="38" t="s">
        <v>35823</v>
      </c>
      <c r="N400" s="98" t="s">
        <v>34005</v>
      </c>
      <c r="O400" s="38" t="s">
        <v>35586</v>
      </c>
      <c r="P400" s="23">
        <v>80</v>
      </c>
      <c r="Q400" s="23">
        <v>398</v>
      </c>
      <c r="R400" s="34">
        <f t="shared" si="64"/>
        <v>31840</v>
      </c>
      <c r="S400" s="35">
        <f t="shared" si="65"/>
        <v>34068.800000000003</v>
      </c>
      <c r="T400" s="35">
        <f t="shared" si="66"/>
        <v>36453.616000000002</v>
      </c>
      <c r="U400" s="79" t="s">
        <v>32641</v>
      </c>
      <c r="V400" s="38" t="s">
        <v>38915</v>
      </c>
      <c r="W400" s="102" t="s">
        <v>9568</v>
      </c>
      <c r="X400" s="32">
        <v>0</v>
      </c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  <c r="BO400" s="18"/>
      <c r="BP400" s="18"/>
      <c r="BQ400" s="18"/>
      <c r="BR400" s="18"/>
      <c r="BS400" s="18"/>
      <c r="BT400" s="18"/>
      <c r="BU400" s="18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</row>
    <row r="401" spans="1:84" ht="35.25" customHeight="1">
      <c r="A401" s="32">
        <v>390</v>
      </c>
      <c r="B401" s="60" t="s">
        <v>35818</v>
      </c>
      <c r="C401" s="31">
        <v>256</v>
      </c>
      <c r="D401" s="31" t="s">
        <v>3055</v>
      </c>
      <c r="E401" s="96" t="s">
        <v>3055</v>
      </c>
      <c r="F401" s="38" t="s">
        <v>33445</v>
      </c>
      <c r="G401" s="38" t="s">
        <v>33502</v>
      </c>
      <c r="H401" s="37" t="s">
        <v>36136</v>
      </c>
      <c r="I401" s="31" t="s">
        <v>39887</v>
      </c>
      <c r="J401" s="38" t="s">
        <v>38904</v>
      </c>
      <c r="K401" s="33" t="s">
        <v>39842</v>
      </c>
      <c r="L401" s="33" t="s">
        <v>38914</v>
      </c>
      <c r="M401" s="38" t="s">
        <v>35823</v>
      </c>
      <c r="N401" s="98" t="s">
        <v>34005</v>
      </c>
      <c r="O401" s="38" t="s">
        <v>35586</v>
      </c>
      <c r="P401" s="23">
        <v>103</v>
      </c>
      <c r="Q401" s="23">
        <v>463</v>
      </c>
      <c r="R401" s="34">
        <f t="shared" si="64"/>
        <v>47689</v>
      </c>
      <c r="S401" s="35">
        <f t="shared" si="65"/>
        <v>51027.23</v>
      </c>
      <c r="T401" s="35">
        <f t="shared" si="66"/>
        <v>54599.136100000003</v>
      </c>
      <c r="U401" s="79" t="s">
        <v>32641</v>
      </c>
      <c r="V401" s="38" t="s">
        <v>38915</v>
      </c>
      <c r="W401" s="102" t="s">
        <v>9568</v>
      </c>
      <c r="X401" s="32">
        <v>0</v>
      </c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</row>
    <row r="402" spans="1:84" ht="35.25" customHeight="1">
      <c r="A402" s="32">
        <v>391</v>
      </c>
      <c r="B402" s="60" t="s">
        <v>35818</v>
      </c>
      <c r="C402" s="31">
        <v>256</v>
      </c>
      <c r="D402" s="31" t="s">
        <v>3055</v>
      </c>
      <c r="E402" s="96" t="s">
        <v>3055</v>
      </c>
      <c r="F402" s="38" t="s">
        <v>33445</v>
      </c>
      <c r="G402" s="38" t="s">
        <v>33502</v>
      </c>
      <c r="H402" s="36" t="s">
        <v>36134</v>
      </c>
      <c r="I402" s="33" t="s">
        <v>39889</v>
      </c>
      <c r="J402" s="33" t="s">
        <v>39000</v>
      </c>
      <c r="K402" s="33" t="s">
        <v>39890</v>
      </c>
      <c r="L402" s="33" t="s">
        <v>39022</v>
      </c>
      <c r="M402" s="38" t="s">
        <v>35823</v>
      </c>
      <c r="N402" s="98" t="s">
        <v>34005</v>
      </c>
      <c r="O402" s="38" t="s">
        <v>35586</v>
      </c>
      <c r="P402" s="23">
        <v>43</v>
      </c>
      <c r="Q402" s="23">
        <v>659</v>
      </c>
      <c r="R402" s="34">
        <f t="shared" si="64"/>
        <v>28337</v>
      </c>
      <c r="S402" s="35">
        <f t="shared" si="65"/>
        <v>30320.59</v>
      </c>
      <c r="T402" s="35">
        <f t="shared" si="66"/>
        <v>32443.031300000002</v>
      </c>
      <c r="U402" s="79" t="s">
        <v>32641</v>
      </c>
      <c r="V402" s="38" t="s">
        <v>38915</v>
      </c>
      <c r="W402" s="102" t="s">
        <v>9568</v>
      </c>
      <c r="X402" s="32">
        <v>0</v>
      </c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</row>
    <row r="403" spans="1:84" ht="35.25" customHeight="1">
      <c r="A403" s="32">
        <v>392</v>
      </c>
      <c r="B403" s="60" t="str">
        <f>$B$25</f>
        <v>02 Закупки, превышающие финансовый год</v>
      </c>
      <c r="C403" s="31">
        <v>256</v>
      </c>
      <c r="D403" s="31" t="s">
        <v>3055</v>
      </c>
      <c r="E403" s="96" t="s">
        <v>3055</v>
      </c>
      <c r="F403" s="38" t="s">
        <v>33445</v>
      </c>
      <c r="G403" s="38" t="s">
        <v>33502</v>
      </c>
      <c r="H403" s="37" t="s">
        <v>36139</v>
      </c>
      <c r="I403" s="38" t="s">
        <v>39891</v>
      </c>
      <c r="J403" s="38" t="s">
        <v>38908</v>
      </c>
      <c r="K403" s="33" t="s">
        <v>39892</v>
      </c>
      <c r="L403" s="33" t="s">
        <v>38922</v>
      </c>
      <c r="M403" s="38" t="s">
        <v>35832</v>
      </c>
      <c r="N403" s="98" t="s">
        <v>34005</v>
      </c>
      <c r="O403" s="38" t="s">
        <v>35586</v>
      </c>
      <c r="P403" s="23">
        <v>34</v>
      </c>
      <c r="Q403" s="23">
        <v>650</v>
      </c>
      <c r="R403" s="34">
        <f t="shared" si="64"/>
        <v>22100</v>
      </c>
      <c r="S403" s="35">
        <f t="shared" si="65"/>
        <v>23647</v>
      </c>
      <c r="T403" s="35">
        <f t="shared" si="66"/>
        <v>25302.29</v>
      </c>
      <c r="U403" s="79" t="s">
        <v>32641</v>
      </c>
      <c r="V403" s="38" t="s">
        <v>38915</v>
      </c>
      <c r="W403" s="102" t="s">
        <v>9568</v>
      </c>
      <c r="X403" s="32">
        <v>0</v>
      </c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</row>
    <row r="404" spans="1:84" ht="35.25" customHeight="1">
      <c r="A404" s="32">
        <v>393</v>
      </c>
      <c r="B404" s="60" t="s">
        <v>35818</v>
      </c>
      <c r="C404" s="31">
        <v>256</v>
      </c>
      <c r="D404" s="31" t="s">
        <v>3055</v>
      </c>
      <c r="E404" s="96" t="s">
        <v>3055</v>
      </c>
      <c r="F404" s="38" t="s">
        <v>33445</v>
      </c>
      <c r="G404" s="38" t="s">
        <v>33502</v>
      </c>
      <c r="H404" s="37" t="s">
        <v>36139</v>
      </c>
      <c r="I404" s="38" t="s">
        <v>39891</v>
      </c>
      <c r="J404" s="38" t="s">
        <v>38908</v>
      </c>
      <c r="K404" s="33" t="s">
        <v>39892</v>
      </c>
      <c r="L404" s="33" t="s">
        <v>38922</v>
      </c>
      <c r="M404" s="38" t="s">
        <v>35823</v>
      </c>
      <c r="N404" s="98" t="s">
        <v>34005</v>
      </c>
      <c r="O404" s="38" t="s">
        <v>35586</v>
      </c>
      <c r="P404" s="23">
        <v>59</v>
      </c>
      <c r="Q404" s="23">
        <v>448</v>
      </c>
      <c r="R404" s="34">
        <f>P404*Q404</f>
        <v>26432</v>
      </c>
      <c r="S404" s="35">
        <f>R404*1.07</f>
        <v>28282.240000000002</v>
      </c>
      <c r="T404" s="35">
        <f>S404*1.07</f>
        <v>30261.996800000004</v>
      </c>
      <c r="U404" s="79" t="s">
        <v>32641</v>
      </c>
      <c r="V404" s="38" t="s">
        <v>38915</v>
      </c>
      <c r="W404" s="102" t="s">
        <v>9568</v>
      </c>
      <c r="X404" s="32">
        <v>0</v>
      </c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</row>
    <row r="405" spans="1:84" ht="35.25" customHeight="1">
      <c r="A405" s="32">
        <v>394</v>
      </c>
      <c r="B405" s="60" t="str">
        <f>$B$25</f>
        <v>02 Закупки, превышающие финансовый год</v>
      </c>
      <c r="C405" s="31">
        <v>256</v>
      </c>
      <c r="D405" s="31" t="s">
        <v>3055</v>
      </c>
      <c r="E405" s="96" t="s">
        <v>3055</v>
      </c>
      <c r="F405" s="38" t="s">
        <v>33445</v>
      </c>
      <c r="G405" s="38" t="s">
        <v>33502</v>
      </c>
      <c r="H405" s="38" t="s">
        <v>35435</v>
      </c>
      <c r="I405" s="38" t="s">
        <v>39893</v>
      </c>
      <c r="J405" s="38" t="s">
        <v>38989</v>
      </c>
      <c r="K405" s="38" t="s">
        <v>39894</v>
      </c>
      <c r="L405" s="38" t="s">
        <v>38990</v>
      </c>
      <c r="M405" s="38" t="s">
        <v>35832</v>
      </c>
      <c r="N405" s="98" t="s">
        <v>34005</v>
      </c>
      <c r="O405" s="38" t="s">
        <v>35586</v>
      </c>
      <c r="P405" s="23">
        <v>2</v>
      </c>
      <c r="Q405" s="23">
        <v>1100</v>
      </c>
      <c r="R405" s="34">
        <f t="shared" si="64"/>
        <v>2200</v>
      </c>
      <c r="S405" s="35">
        <f t="shared" si="65"/>
        <v>2354</v>
      </c>
      <c r="T405" s="35">
        <f t="shared" si="66"/>
        <v>2518.7800000000002</v>
      </c>
      <c r="U405" s="79" t="s">
        <v>32641</v>
      </c>
      <c r="V405" s="38" t="s">
        <v>38915</v>
      </c>
      <c r="W405" s="102" t="s">
        <v>9568</v>
      </c>
      <c r="X405" s="32">
        <v>0</v>
      </c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</row>
    <row r="406" spans="1:84" ht="35.25" customHeight="1">
      <c r="A406" s="32">
        <v>395</v>
      </c>
      <c r="B406" s="60" t="s">
        <v>35818</v>
      </c>
      <c r="C406" s="31">
        <v>256</v>
      </c>
      <c r="D406" s="31" t="s">
        <v>3055</v>
      </c>
      <c r="E406" s="96" t="s">
        <v>3055</v>
      </c>
      <c r="F406" s="38" t="s">
        <v>33445</v>
      </c>
      <c r="G406" s="38" t="s">
        <v>33502</v>
      </c>
      <c r="H406" s="37" t="s">
        <v>33191</v>
      </c>
      <c r="I406" s="33" t="s">
        <v>39895</v>
      </c>
      <c r="J406" s="33" t="s">
        <v>38955</v>
      </c>
      <c r="K406" s="33" t="s">
        <v>39868</v>
      </c>
      <c r="L406" s="33" t="s">
        <v>38956</v>
      </c>
      <c r="M406" s="38" t="s">
        <v>35823</v>
      </c>
      <c r="N406" s="98" t="s">
        <v>34005</v>
      </c>
      <c r="O406" s="38" t="s">
        <v>35586</v>
      </c>
      <c r="P406" s="23">
        <v>19</v>
      </c>
      <c r="Q406" s="23">
        <v>124</v>
      </c>
      <c r="R406" s="34">
        <f t="shared" si="64"/>
        <v>2356</v>
      </c>
      <c r="S406" s="35">
        <f t="shared" si="65"/>
        <v>2520.92</v>
      </c>
      <c r="T406" s="35">
        <f t="shared" si="66"/>
        <v>2697.3844000000004</v>
      </c>
      <c r="U406" s="79" t="s">
        <v>32641</v>
      </c>
      <c r="V406" s="38" t="s">
        <v>38915</v>
      </c>
      <c r="W406" s="102" t="s">
        <v>9568</v>
      </c>
      <c r="X406" s="32">
        <v>0</v>
      </c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</row>
    <row r="407" spans="1:84" ht="35.25" customHeight="1">
      <c r="A407" s="32">
        <v>396</v>
      </c>
      <c r="B407" s="60" t="s">
        <v>35818</v>
      </c>
      <c r="C407" s="31">
        <v>256</v>
      </c>
      <c r="D407" s="31" t="s">
        <v>3055</v>
      </c>
      <c r="E407" s="96" t="s">
        <v>3055</v>
      </c>
      <c r="F407" s="38" t="s">
        <v>33445</v>
      </c>
      <c r="G407" s="38" t="s">
        <v>33502</v>
      </c>
      <c r="H407" s="37" t="s">
        <v>36395</v>
      </c>
      <c r="I407" s="33" t="s">
        <v>38932</v>
      </c>
      <c r="J407" s="33" t="s">
        <v>38932</v>
      </c>
      <c r="K407" s="33" t="s">
        <v>39896</v>
      </c>
      <c r="L407" s="33" t="s">
        <v>38971</v>
      </c>
      <c r="M407" s="38" t="s">
        <v>35823</v>
      </c>
      <c r="N407" s="98" t="s">
        <v>34005</v>
      </c>
      <c r="O407" s="38" t="s">
        <v>35586</v>
      </c>
      <c r="P407" s="23">
        <v>16</v>
      </c>
      <c r="Q407" s="23">
        <v>319</v>
      </c>
      <c r="R407" s="34">
        <f t="shared" si="64"/>
        <v>5104</v>
      </c>
      <c r="S407" s="35">
        <f t="shared" si="65"/>
        <v>5461.2800000000007</v>
      </c>
      <c r="T407" s="35">
        <f t="shared" si="66"/>
        <v>5843.5696000000007</v>
      </c>
      <c r="U407" s="79" t="s">
        <v>32641</v>
      </c>
      <c r="V407" s="38" t="s">
        <v>38915</v>
      </c>
      <c r="W407" s="102" t="s">
        <v>9568</v>
      </c>
      <c r="X407" s="32">
        <v>0</v>
      </c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</row>
    <row r="408" spans="1:84" ht="35.25" customHeight="1">
      <c r="A408" s="32">
        <v>397</v>
      </c>
      <c r="B408" s="60" t="str">
        <f>$B$25</f>
        <v>02 Закупки, превышающие финансовый год</v>
      </c>
      <c r="C408" s="31">
        <v>256</v>
      </c>
      <c r="D408" s="31" t="s">
        <v>3055</v>
      </c>
      <c r="E408" s="96" t="s">
        <v>3055</v>
      </c>
      <c r="F408" s="38" t="s">
        <v>33445</v>
      </c>
      <c r="G408" s="38" t="s">
        <v>33502</v>
      </c>
      <c r="H408" s="37" t="s">
        <v>36386</v>
      </c>
      <c r="I408" s="31" t="s">
        <v>39897</v>
      </c>
      <c r="J408" s="31" t="s">
        <v>38909</v>
      </c>
      <c r="K408" s="31" t="s">
        <v>39898</v>
      </c>
      <c r="L408" s="31" t="s">
        <v>38910</v>
      </c>
      <c r="M408" s="38" t="s">
        <v>35832</v>
      </c>
      <c r="N408" s="98" t="s">
        <v>34005</v>
      </c>
      <c r="O408" s="38" t="s">
        <v>35586</v>
      </c>
      <c r="P408" s="23">
        <v>106</v>
      </c>
      <c r="Q408" s="23">
        <v>540</v>
      </c>
      <c r="R408" s="34">
        <f t="shared" si="64"/>
        <v>57240</v>
      </c>
      <c r="S408" s="35">
        <f t="shared" si="65"/>
        <v>61246.8</v>
      </c>
      <c r="T408" s="35">
        <f t="shared" si="66"/>
        <v>65534.076000000008</v>
      </c>
      <c r="U408" s="79" t="s">
        <v>32641</v>
      </c>
      <c r="V408" s="38" t="s">
        <v>38915</v>
      </c>
      <c r="W408" s="102" t="s">
        <v>9568</v>
      </c>
      <c r="X408" s="32">
        <v>0</v>
      </c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</row>
    <row r="409" spans="1:84" ht="35.25" customHeight="1">
      <c r="A409" s="32">
        <v>398</v>
      </c>
      <c r="B409" s="60" t="s">
        <v>35818</v>
      </c>
      <c r="C409" s="31">
        <v>256</v>
      </c>
      <c r="D409" s="31" t="s">
        <v>3055</v>
      </c>
      <c r="E409" s="96" t="s">
        <v>3055</v>
      </c>
      <c r="F409" s="38" t="s">
        <v>33445</v>
      </c>
      <c r="G409" s="38" t="s">
        <v>33502</v>
      </c>
      <c r="H409" s="37" t="s">
        <v>36386</v>
      </c>
      <c r="I409" s="31" t="s">
        <v>39897</v>
      </c>
      <c r="J409" s="31" t="s">
        <v>38909</v>
      </c>
      <c r="K409" s="31" t="s">
        <v>39898</v>
      </c>
      <c r="L409" s="31" t="s">
        <v>38910</v>
      </c>
      <c r="M409" s="38" t="s">
        <v>35823</v>
      </c>
      <c r="N409" s="98" t="s">
        <v>34005</v>
      </c>
      <c r="O409" s="38" t="s">
        <v>35586</v>
      </c>
      <c r="P409" s="23">
        <v>10</v>
      </c>
      <c r="Q409" s="23">
        <v>378</v>
      </c>
      <c r="R409" s="34">
        <f>P409*Q409</f>
        <v>3780</v>
      </c>
      <c r="S409" s="35">
        <f>R409*1.07</f>
        <v>4044.6000000000004</v>
      </c>
      <c r="T409" s="35">
        <f>S409*1.07</f>
        <v>4327.7220000000007</v>
      </c>
      <c r="U409" s="79" t="s">
        <v>32641</v>
      </c>
      <c r="V409" s="38" t="s">
        <v>38915</v>
      </c>
      <c r="W409" s="102" t="s">
        <v>9568</v>
      </c>
      <c r="X409" s="32">
        <v>0</v>
      </c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</row>
    <row r="410" spans="1:84" ht="35.25" customHeight="1">
      <c r="A410" s="32">
        <v>399</v>
      </c>
      <c r="B410" s="60" t="s">
        <v>35818</v>
      </c>
      <c r="C410" s="31">
        <v>256</v>
      </c>
      <c r="D410" s="31" t="s">
        <v>3055</v>
      </c>
      <c r="E410" s="96" t="s">
        <v>3055</v>
      </c>
      <c r="F410" s="38" t="s">
        <v>33445</v>
      </c>
      <c r="G410" s="38" t="s">
        <v>33502</v>
      </c>
      <c r="H410" s="37" t="s">
        <v>33223</v>
      </c>
      <c r="I410" s="33" t="s">
        <v>39899</v>
      </c>
      <c r="J410" s="33" t="s">
        <v>38933</v>
      </c>
      <c r="K410" s="33" t="s">
        <v>39900</v>
      </c>
      <c r="L410" s="33" t="s">
        <v>38972</v>
      </c>
      <c r="M410" s="38" t="s">
        <v>35823</v>
      </c>
      <c r="N410" s="98" t="s">
        <v>34005</v>
      </c>
      <c r="O410" s="38" t="s">
        <v>35586</v>
      </c>
      <c r="P410" s="23">
        <v>90</v>
      </c>
      <c r="Q410" s="23">
        <v>160</v>
      </c>
      <c r="R410" s="34">
        <f t="shared" si="64"/>
        <v>14400</v>
      </c>
      <c r="S410" s="35">
        <f t="shared" si="65"/>
        <v>15408</v>
      </c>
      <c r="T410" s="35">
        <f t="shared" si="66"/>
        <v>16486.560000000001</v>
      </c>
      <c r="U410" s="79" t="s">
        <v>32641</v>
      </c>
      <c r="V410" s="38" t="s">
        <v>38915</v>
      </c>
      <c r="W410" s="102" t="s">
        <v>9568</v>
      </c>
      <c r="X410" s="32">
        <v>0</v>
      </c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</row>
    <row r="411" spans="1:84" ht="35.25" customHeight="1">
      <c r="A411" s="32">
        <v>400</v>
      </c>
      <c r="B411" s="60" t="s">
        <v>35818</v>
      </c>
      <c r="C411" s="31">
        <v>256</v>
      </c>
      <c r="D411" s="31" t="s">
        <v>3055</v>
      </c>
      <c r="E411" s="96" t="s">
        <v>3055</v>
      </c>
      <c r="F411" s="38" t="s">
        <v>33445</v>
      </c>
      <c r="G411" s="38" t="s">
        <v>33502</v>
      </c>
      <c r="H411" s="36" t="s">
        <v>36150</v>
      </c>
      <c r="I411" s="33" t="s">
        <v>39901</v>
      </c>
      <c r="J411" s="33" t="s">
        <v>39012</v>
      </c>
      <c r="K411" s="33" t="s">
        <v>39902</v>
      </c>
      <c r="L411" s="33" t="s">
        <v>39011</v>
      </c>
      <c r="M411" s="38" t="s">
        <v>35823</v>
      </c>
      <c r="N411" s="98" t="s">
        <v>34005</v>
      </c>
      <c r="O411" s="38" t="s">
        <v>35586</v>
      </c>
      <c r="P411" s="23">
        <v>165</v>
      </c>
      <c r="Q411" s="23">
        <v>45</v>
      </c>
      <c r="R411" s="34">
        <f t="shared" si="64"/>
        <v>7425</v>
      </c>
      <c r="S411" s="35">
        <f t="shared" si="65"/>
        <v>7944.7500000000009</v>
      </c>
      <c r="T411" s="35">
        <f t="shared" si="66"/>
        <v>8500.8825000000015</v>
      </c>
      <c r="U411" s="79" t="s">
        <v>32641</v>
      </c>
      <c r="V411" s="38" t="s">
        <v>38915</v>
      </c>
      <c r="W411" s="102" t="s">
        <v>9568</v>
      </c>
      <c r="X411" s="32">
        <v>0</v>
      </c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</row>
    <row r="412" spans="1:84" ht="35.25" customHeight="1">
      <c r="A412" s="32">
        <v>401</v>
      </c>
      <c r="B412" s="60" t="s">
        <v>35818</v>
      </c>
      <c r="C412" s="31">
        <v>256</v>
      </c>
      <c r="D412" s="31" t="s">
        <v>3055</v>
      </c>
      <c r="E412" s="96" t="s">
        <v>3055</v>
      </c>
      <c r="F412" s="38" t="s">
        <v>33445</v>
      </c>
      <c r="G412" s="38" t="s">
        <v>33502</v>
      </c>
      <c r="H412" s="37" t="s">
        <v>34695</v>
      </c>
      <c r="I412" s="33" t="s">
        <v>39903</v>
      </c>
      <c r="J412" s="33" t="s">
        <v>38973</v>
      </c>
      <c r="K412" s="33" t="s">
        <v>39904</v>
      </c>
      <c r="L412" s="33" t="s">
        <v>39417</v>
      </c>
      <c r="M412" s="38" t="s">
        <v>35823</v>
      </c>
      <c r="N412" s="98" t="s">
        <v>34005</v>
      </c>
      <c r="O412" s="38" t="s">
        <v>35586</v>
      </c>
      <c r="P412" s="23">
        <v>39</v>
      </c>
      <c r="Q412" s="23">
        <v>300</v>
      </c>
      <c r="R412" s="34">
        <f t="shared" si="64"/>
        <v>11700</v>
      </c>
      <c r="S412" s="35">
        <f t="shared" si="65"/>
        <v>12519</v>
      </c>
      <c r="T412" s="35">
        <f t="shared" si="66"/>
        <v>13395.33</v>
      </c>
      <c r="U412" s="79" t="s">
        <v>32641</v>
      </c>
      <c r="V412" s="38" t="s">
        <v>38915</v>
      </c>
      <c r="W412" s="102" t="s">
        <v>9568</v>
      </c>
      <c r="X412" s="32">
        <v>0</v>
      </c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</row>
    <row r="413" spans="1:84" ht="35.25" customHeight="1">
      <c r="A413" s="32">
        <v>402</v>
      </c>
      <c r="B413" s="60" t="s">
        <v>35818</v>
      </c>
      <c r="C413" s="31">
        <v>256</v>
      </c>
      <c r="D413" s="31" t="s">
        <v>3055</v>
      </c>
      <c r="E413" s="96" t="s">
        <v>3055</v>
      </c>
      <c r="F413" s="38" t="s">
        <v>33445</v>
      </c>
      <c r="G413" s="38" t="s">
        <v>33502</v>
      </c>
      <c r="H413" s="37" t="s">
        <v>38604</v>
      </c>
      <c r="I413" s="33" t="s">
        <v>39905</v>
      </c>
      <c r="J413" s="33" t="s">
        <v>38975</v>
      </c>
      <c r="K413" s="33" t="s">
        <v>39906</v>
      </c>
      <c r="L413" s="33" t="s">
        <v>38976</v>
      </c>
      <c r="M413" s="38" t="s">
        <v>35823</v>
      </c>
      <c r="N413" s="98" t="s">
        <v>34005</v>
      </c>
      <c r="O413" s="38" t="s">
        <v>35537</v>
      </c>
      <c r="P413" s="23">
        <v>340</v>
      </c>
      <c r="Q413" s="23">
        <v>102</v>
      </c>
      <c r="R413" s="34">
        <f t="shared" si="64"/>
        <v>34680</v>
      </c>
      <c r="S413" s="35">
        <f t="shared" si="65"/>
        <v>37107.599999999999</v>
      </c>
      <c r="T413" s="35">
        <f t="shared" si="66"/>
        <v>39705.131999999998</v>
      </c>
      <c r="U413" s="79" t="s">
        <v>32641</v>
      </c>
      <c r="V413" s="38" t="s">
        <v>38915</v>
      </c>
      <c r="W413" s="102" t="s">
        <v>9568</v>
      </c>
      <c r="X413" s="32">
        <v>0</v>
      </c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</row>
    <row r="414" spans="1:84" ht="35.25" customHeight="1">
      <c r="A414" s="32">
        <v>403</v>
      </c>
      <c r="B414" s="60" t="s">
        <v>35818</v>
      </c>
      <c r="C414" s="31">
        <v>256</v>
      </c>
      <c r="D414" s="31" t="s">
        <v>3055</v>
      </c>
      <c r="E414" s="96" t="s">
        <v>3055</v>
      </c>
      <c r="F414" s="38" t="s">
        <v>33445</v>
      </c>
      <c r="G414" s="38" t="s">
        <v>33502</v>
      </c>
      <c r="H414" s="37" t="s">
        <v>34979</v>
      </c>
      <c r="I414" s="33" t="s">
        <v>39907</v>
      </c>
      <c r="J414" s="33" t="s">
        <v>38934</v>
      </c>
      <c r="K414" s="33" t="s">
        <v>39908</v>
      </c>
      <c r="L414" s="33" t="s">
        <v>38977</v>
      </c>
      <c r="M414" s="38" t="s">
        <v>35823</v>
      </c>
      <c r="N414" s="98" t="s">
        <v>34005</v>
      </c>
      <c r="O414" s="38" t="s">
        <v>35586</v>
      </c>
      <c r="P414" s="23">
        <v>12</v>
      </c>
      <c r="Q414" s="23">
        <v>26</v>
      </c>
      <c r="R414" s="34">
        <f t="shared" si="64"/>
        <v>312</v>
      </c>
      <c r="S414" s="35">
        <f t="shared" si="65"/>
        <v>333.84000000000003</v>
      </c>
      <c r="T414" s="35">
        <f t="shared" si="66"/>
        <v>357.20880000000005</v>
      </c>
      <c r="U414" s="79" t="s">
        <v>32641</v>
      </c>
      <c r="V414" s="38" t="s">
        <v>38915</v>
      </c>
      <c r="W414" s="102" t="s">
        <v>9568</v>
      </c>
      <c r="X414" s="32">
        <v>0</v>
      </c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</row>
    <row r="415" spans="1:84" ht="35.25" customHeight="1" thickBot="1">
      <c r="A415" s="32">
        <v>404</v>
      </c>
      <c r="B415" s="60" t="str">
        <f>$B$25</f>
        <v>02 Закупки, превышающие финансовый год</v>
      </c>
      <c r="C415" s="31">
        <v>256</v>
      </c>
      <c r="D415" s="31" t="s">
        <v>3055</v>
      </c>
      <c r="E415" s="96" t="s">
        <v>3055</v>
      </c>
      <c r="F415" s="38" t="s">
        <v>33445</v>
      </c>
      <c r="G415" s="38" t="s">
        <v>33502</v>
      </c>
      <c r="H415" s="36" t="s">
        <v>35402</v>
      </c>
      <c r="I415" s="33" t="s">
        <v>39909</v>
      </c>
      <c r="J415" s="33" t="s">
        <v>38938</v>
      </c>
      <c r="K415" s="76" t="s">
        <v>39910</v>
      </c>
      <c r="L415" s="76" t="s">
        <v>39413</v>
      </c>
      <c r="M415" s="38" t="s">
        <v>35832</v>
      </c>
      <c r="N415" s="98" t="s">
        <v>34005</v>
      </c>
      <c r="O415" s="38" t="s">
        <v>35586</v>
      </c>
      <c r="P415" s="23">
        <v>13</v>
      </c>
      <c r="Q415" s="23">
        <v>600</v>
      </c>
      <c r="R415" s="34">
        <f t="shared" si="64"/>
        <v>7800</v>
      </c>
      <c r="S415" s="35">
        <f t="shared" si="65"/>
        <v>8346</v>
      </c>
      <c r="T415" s="35">
        <f t="shared" si="66"/>
        <v>8930.2200000000012</v>
      </c>
      <c r="U415" s="79" t="s">
        <v>32641</v>
      </c>
      <c r="V415" s="38" t="s">
        <v>38915</v>
      </c>
      <c r="W415" s="102" t="s">
        <v>9568</v>
      </c>
      <c r="X415" s="32">
        <v>0</v>
      </c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</row>
    <row r="416" spans="1:84" ht="35.25" customHeight="1">
      <c r="A416" s="32">
        <v>405</v>
      </c>
      <c r="B416" s="60" t="s">
        <v>35818</v>
      </c>
      <c r="C416" s="31">
        <v>256</v>
      </c>
      <c r="D416" s="31" t="s">
        <v>3055</v>
      </c>
      <c r="E416" s="96" t="s">
        <v>3055</v>
      </c>
      <c r="F416" s="38" t="s">
        <v>33445</v>
      </c>
      <c r="G416" s="38" t="s">
        <v>33502</v>
      </c>
      <c r="H416" s="36" t="s">
        <v>35402</v>
      </c>
      <c r="I416" s="33" t="s">
        <v>39909</v>
      </c>
      <c r="J416" s="33" t="s">
        <v>38938</v>
      </c>
      <c r="K416" s="33" t="s">
        <v>39906</v>
      </c>
      <c r="L416" s="33" t="s">
        <v>38976</v>
      </c>
      <c r="M416" s="38" t="s">
        <v>35823</v>
      </c>
      <c r="N416" s="98" t="s">
        <v>34005</v>
      </c>
      <c r="O416" s="38" t="s">
        <v>35586</v>
      </c>
      <c r="P416" s="23">
        <v>31</v>
      </c>
      <c r="Q416" s="23">
        <v>174</v>
      </c>
      <c r="R416" s="34">
        <f t="shared" si="64"/>
        <v>5394</v>
      </c>
      <c r="S416" s="35">
        <f t="shared" si="65"/>
        <v>5771.58</v>
      </c>
      <c r="T416" s="35">
        <f t="shared" si="66"/>
        <v>6175.5906000000004</v>
      </c>
      <c r="U416" s="79" t="s">
        <v>32641</v>
      </c>
      <c r="V416" s="38" t="s">
        <v>38915</v>
      </c>
      <c r="W416" s="102" t="s">
        <v>9568</v>
      </c>
      <c r="X416" s="32">
        <v>0</v>
      </c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</row>
    <row r="417" spans="1:84" ht="35.25" customHeight="1">
      <c r="A417" s="32">
        <v>406</v>
      </c>
      <c r="B417" s="60" t="str">
        <f>$B$25</f>
        <v>02 Закупки, превышающие финансовый год</v>
      </c>
      <c r="C417" s="31">
        <v>256</v>
      </c>
      <c r="D417" s="31" t="s">
        <v>3055</v>
      </c>
      <c r="E417" s="96" t="s">
        <v>3055</v>
      </c>
      <c r="F417" s="38" t="s">
        <v>33445</v>
      </c>
      <c r="G417" s="38" t="s">
        <v>33502</v>
      </c>
      <c r="H417" s="37" t="s">
        <v>33062</v>
      </c>
      <c r="I417" s="33" t="s">
        <v>39912</v>
      </c>
      <c r="J417" s="33" t="s">
        <v>38935</v>
      </c>
      <c r="K417" s="33" t="s">
        <v>39913</v>
      </c>
      <c r="L417" s="33" t="s">
        <v>39029</v>
      </c>
      <c r="M417" s="38" t="s">
        <v>35832</v>
      </c>
      <c r="N417" s="98" t="s">
        <v>34005</v>
      </c>
      <c r="O417" s="38" t="s">
        <v>35586</v>
      </c>
      <c r="P417" s="23">
        <v>65</v>
      </c>
      <c r="Q417" s="23">
        <v>750</v>
      </c>
      <c r="R417" s="34">
        <f t="shared" si="64"/>
        <v>48750</v>
      </c>
      <c r="S417" s="35">
        <f t="shared" si="65"/>
        <v>52162.5</v>
      </c>
      <c r="T417" s="35">
        <f t="shared" si="66"/>
        <v>55813.875</v>
      </c>
      <c r="U417" s="79" t="s">
        <v>32641</v>
      </c>
      <c r="V417" s="38" t="s">
        <v>38915</v>
      </c>
      <c r="W417" s="102" t="s">
        <v>9568</v>
      </c>
      <c r="X417" s="32">
        <v>0</v>
      </c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</row>
    <row r="418" spans="1:84" ht="35.25" customHeight="1">
      <c r="A418" s="32">
        <v>407</v>
      </c>
      <c r="B418" s="60" t="s">
        <v>35818</v>
      </c>
      <c r="C418" s="31">
        <v>256</v>
      </c>
      <c r="D418" s="31" t="s">
        <v>3055</v>
      </c>
      <c r="E418" s="96" t="s">
        <v>3055</v>
      </c>
      <c r="F418" s="38" t="s">
        <v>33445</v>
      </c>
      <c r="G418" s="38" t="s">
        <v>33502</v>
      </c>
      <c r="H418" s="36" t="s">
        <v>34985</v>
      </c>
      <c r="I418" s="33" t="s">
        <v>39915</v>
      </c>
      <c r="J418" s="33" t="s">
        <v>38993</v>
      </c>
      <c r="K418" s="33" t="s">
        <v>39025</v>
      </c>
      <c r="L418" s="33" t="s">
        <v>39025</v>
      </c>
      <c r="M418" s="38" t="s">
        <v>35823</v>
      </c>
      <c r="N418" s="98" t="s">
        <v>34005</v>
      </c>
      <c r="O418" s="38" t="s">
        <v>35586</v>
      </c>
      <c r="P418" s="23">
        <v>12</v>
      </c>
      <c r="Q418" s="23">
        <v>242</v>
      </c>
      <c r="R418" s="34">
        <f t="shared" si="64"/>
        <v>2904</v>
      </c>
      <c r="S418" s="35">
        <f t="shared" si="65"/>
        <v>3107.28</v>
      </c>
      <c r="T418" s="35">
        <f t="shared" si="66"/>
        <v>3324.7896000000005</v>
      </c>
      <c r="U418" s="79" t="s">
        <v>32641</v>
      </c>
      <c r="V418" s="38" t="s">
        <v>38915</v>
      </c>
      <c r="W418" s="102" t="s">
        <v>9568</v>
      </c>
      <c r="X418" s="32">
        <v>0</v>
      </c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</row>
    <row r="419" spans="1:84" ht="35.25" customHeight="1">
      <c r="A419" s="32">
        <v>408</v>
      </c>
      <c r="B419" s="60" t="s">
        <v>35818</v>
      </c>
      <c r="C419" s="31">
        <v>256</v>
      </c>
      <c r="D419" s="31" t="s">
        <v>3055</v>
      </c>
      <c r="E419" s="96" t="s">
        <v>3055</v>
      </c>
      <c r="F419" s="38" t="s">
        <v>33445</v>
      </c>
      <c r="G419" s="38" t="s">
        <v>33502</v>
      </c>
      <c r="H419" s="36" t="s">
        <v>36144</v>
      </c>
      <c r="I419" s="33" t="s">
        <v>39916</v>
      </c>
      <c r="J419" s="33" t="s">
        <v>36145</v>
      </c>
      <c r="K419" s="33" t="s">
        <v>39917</v>
      </c>
      <c r="L419" s="33" t="s">
        <v>39004</v>
      </c>
      <c r="M419" s="38" t="s">
        <v>35823</v>
      </c>
      <c r="N419" s="98" t="s">
        <v>34005</v>
      </c>
      <c r="O419" s="38" t="s">
        <v>35586</v>
      </c>
      <c r="P419" s="23">
        <v>16</v>
      </c>
      <c r="Q419" s="23">
        <v>300</v>
      </c>
      <c r="R419" s="34">
        <f t="shared" si="64"/>
        <v>4800</v>
      </c>
      <c r="S419" s="35">
        <f t="shared" si="65"/>
        <v>5136</v>
      </c>
      <c r="T419" s="35">
        <f t="shared" si="66"/>
        <v>5495.52</v>
      </c>
      <c r="U419" s="79" t="s">
        <v>32641</v>
      </c>
      <c r="V419" s="38" t="s">
        <v>38915</v>
      </c>
      <c r="W419" s="102" t="s">
        <v>9568</v>
      </c>
      <c r="X419" s="32">
        <v>0</v>
      </c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</row>
    <row r="420" spans="1:84" ht="35.25" customHeight="1">
      <c r="A420" s="32">
        <v>409</v>
      </c>
      <c r="B420" s="60" t="s">
        <v>35818</v>
      </c>
      <c r="C420" s="31">
        <v>256</v>
      </c>
      <c r="D420" s="31" t="s">
        <v>3055</v>
      </c>
      <c r="E420" s="96" t="s">
        <v>3055</v>
      </c>
      <c r="F420" s="38" t="s">
        <v>33445</v>
      </c>
      <c r="G420" s="38" t="s">
        <v>33502</v>
      </c>
      <c r="H420" s="36" t="s">
        <v>33207</v>
      </c>
      <c r="I420" s="33" t="s">
        <v>39918</v>
      </c>
      <c r="J420" s="33" t="s">
        <v>38978</v>
      </c>
      <c r="K420" s="33" t="s">
        <v>39919</v>
      </c>
      <c r="L420" s="33" t="s">
        <v>38979</v>
      </c>
      <c r="M420" s="38" t="s">
        <v>35823</v>
      </c>
      <c r="N420" s="98" t="s">
        <v>34005</v>
      </c>
      <c r="O420" s="38" t="s">
        <v>35586</v>
      </c>
      <c r="P420" s="23">
        <v>293</v>
      </c>
      <c r="Q420" s="23">
        <v>69</v>
      </c>
      <c r="R420" s="34">
        <f t="shared" si="64"/>
        <v>20217</v>
      </c>
      <c r="S420" s="35">
        <f t="shared" si="65"/>
        <v>21632.190000000002</v>
      </c>
      <c r="T420" s="35">
        <f t="shared" si="66"/>
        <v>23146.443300000003</v>
      </c>
      <c r="U420" s="79" t="s">
        <v>32641</v>
      </c>
      <c r="V420" s="38" t="s">
        <v>38915</v>
      </c>
      <c r="W420" s="102" t="s">
        <v>9568</v>
      </c>
      <c r="X420" s="32">
        <v>0</v>
      </c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</row>
    <row r="421" spans="1:84" ht="35.25" customHeight="1">
      <c r="A421" s="32">
        <v>410</v>
      </c>
      <c r="B421" s="60" t="str">
        <f>$B$25</f>
        <v>02 Закупки, превышающие финансовый год</v>
      </c>
      <c r="C421" s="31">
        <v>256</v>
      </c>
      <c r="D421" s="31" t="s">
        <v>3055</v>
      </c>
      <c r="E421" s="96" t="s">
        <v>3055</v>
      </c>
      <c r="F421" s="38" t="s">
        <v>33445</v>
      </c>
      <c r="G421" s="38" t="s">
        <v>33502</v>
      </c>
      <c r="H421" s="36" t="s">
        <v>33207</v>
      </c>
      <c r="I421" s="33" t="s">
        <v>39918</v>
      </c>
      <c r="J421" s="33" t="s">
        <v>38978</v>
      </c>
      <c r="K421" s="33" t="s">
        <v>39920</v>
      </c>
      <c r="L421" s="33" t="s">
        <v>38980</v>
      </c>
      <c r="M421" s="38" t="s">
        <v>35832</v>
      </c>
      <c r="N421" s="98" t="s">
        <v>34005</v>
      </c>
      <c r="O421" s="38" t="s">
        <v>35586</v>
      </c>
      <c r="P421" s="23">
        <v>110</v>
      </c>
      <c r="Q421" s="23">
        <v>135</v>
      </c>
      <c r="R421" s="34">
        <f t="shared" si="64"/>
        <v>14850</v>
      </c>
      <c r="S421" s="35">
        <f t="shared" si="65"/>
        <v>15889.500000000002</v>
      </c>
      <c r="T421" s="35">
        <f t="shared" si="66"/>
        <v>17001.765000000003</v>
      </c>
      <c r="U421" s="79" t="s">
        <v>32641</v>
      </c>
      <c r="V421" s="38" t="s">
        <v>38915</v>
      </c>
      <c r="W421" s="102" t="s">
        <v>9568</v>
      </c>
      <c r="X421" s="32">
        <v>0</v>
      </c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</row>
    <row r="422" spans="1:84" ht="35.25" customHeight="1">
      <c r="A422" s="32">
        <v>411</v>
      </c>
      <c r="B422" s="60" t="s">
        <v>35818</v>
      </c>
      <c r="C422" s="31">
        <v>256</v>
      </c>
      <c r="D422" s="31" t="s">
        <v>3055</v>
      </c>
      <c r="E422" s="96" t="s">
        <v>3055</v>
      </c>
      <c r="F422" s="38" t="s">
        <v>33445</v>
      </c>
      <c r="G422" s="38" t="s">
        <v>33502</v>
      </c>
      <c r="H422" s="36" t="s">
        <v>33207</v>
      </c>
      <c r="I422" s="33" t="s">
        <v>39918</v>
      </c>
      <c r="J422" s="33" t="s">
        <v>38978</v>
      </c>
      <c r="K422" s="33" t="s">
        <v>39920</v>
      </c>
      <c r="L422" s="33" t="s">
        <v>38980</v>
      </c>
      <c r="M422" s="38" t="s">
        <v>35823</v>
      </c>
      <c r="N422" s="98" t="s">
        <v>34005</v>
      </c>
      <c r="O422" s="38" t="s">
        <v>35586</v>
      </c>
      <c r="P422" s="23">
        <v>183</v>
      </c>
      <c r="Q422" s="23">
        <v>127</v>
      </c>
      <c r="R422" s="34">
        <f>P422*Q422</f>
        <v>23241</v>
      </c>
      <c r="S422" s="35">
        <f>R422*1.07</f>
        <v>24867.870000000003</v>
      </c>
      <c r="T422" s="35">
        <f>S422*1.07</f>
        <v>26608.620900000005</v>
      </c>
      <c r="U422" s="79" t="s">
        <v>32641</v>
      </c>
      <c r="V422" s="38" t="s">
        <v>38915</v>
      </c>
      <c r="W422" s="102" t="s">
        <v>9568</v>
      </c>
      <c r="X422" s="32">
        <v>0</v>
      </c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</row>
    <row r="423" spans="1:84" ht="35.25" customHeight="1">
      <c r="A423" s="32">
        <v>412</v>
      </c>
      <c r="B423" s="60" t="s">
        <v>35818</v>
      </c>
      <c r="C423" s="31">
        <v>256</v>
      </c>
      <c r="D423" s="31" t="s">
        <v>3055</v>
      </c>
      <c r="E423" s="96" t="s">
        <v>3055</v>
      </c>
      <c r="F423" s="38" t="s">
        <v>33445</v>
      </c>
      <c r="G423" s="38" t="s">
        <v>33502</v>
      </c>
      <c r="H423" s="36" t="s">
        <v>34965</v>
      </c>
      <c r="I423" s="33" t="s">
        <v>39921</v>
      </c>
      <c r="J423" s="33" t="s">
        <v>38940</v>
      </c>
      <c r="K423" s="33" t="s">
        <v>39922</v>
      </c>
      <c r="L423" s="33" t="s">
        <v>38988</v>
      </c>
      <c r="M423" s="38" t="s">
        <v>35823</v>
      </c>
      <c r="N423" s="98" t="s">
        <v>34005</v>
      </c>
      <c r="O423" s="38" t="s">
        <v>35586</v>
      </c>
      <c r="P423" s="78">
        <v>2</v>
      </c>
      <c r="Q423" s="78">
        <v>715</v>
      </c>
      <c r="R423" s="34">
        <f t="shared" si="64"/>
        <v>1430</v>
      </c>
      <c r="S423" s="35">
        <f t="shared" si="65"/>
        <v>1530.1000000000001</v>
      </c>
      <c r="T423" s="35">
        <f t="shared" si="66"/>
        <v>1637.2070000000003</v>
      </c>
      <c r="U423" s="79" t="s">
        <v>32641</v>
      </c>
      <c r="V423" s="38" t="s">
        <v>38915</v>
      </c>
      <c r="W423" s="102" t="s">
        <v>9568</v>
      </c>
      <c r="X423" s="32">
        <v>0</v>
      </c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</row>
    <row r="424" spans="1:84" ht="35.25" customHeight="1">
      <c r="A424" s="32">
        <v>413</v>
      </c>
      <c r="B424" s="60" t="s">
        <v>35818</v>
      </c>
      <c r="C424" s="31">
        <v>256</v>
      </c>
      <c r="D424" s="31" t="s">
        <v>3055</v>
      </c>
      <c r="E424" s="96" t="s">
        <v>3055</v>
      </c>
      <c r="F424" s="38" t="s">
        <v>33445</v>
      </c>
      <c r="G424" s="38" t="s">
        <v>33502</v>
      </c>
      <c r="H424" s="37" t="s">
        <v>32270</v>
      </c>
      <c r="I424" s="31" t="s">
        <v>39923</v>
      </c>
      <c r="J424" s="38" t="s">
        <v>38913</v>
      </c>
      <c r="K424" s="33" t="s">
        <v>39842</v>
      </c>
      <c r="L424" s="33" t="s">
        <v>38914</v>
      </c>
      <c r="M424" s="38" t="s">
        <v>35823</v>
      </c>
      <c r="N424" s="98" t="s">
        <v>34005</v>
      </c>
      <c r="O424" s="38" t="s">
        <v>35586</v>
      </c>
      <c r="P424" s="23">
        <v>257</v>
      </c>
      <c r="Q424" s="23">
        <v>218</v>
      </c>
      <c r="R424" s="34">
        <f t="shared" si="64"/>
        <v>56026</v>
      </c>
      <c r="S424" s="35">
        <f t="shared" si="65"/>
        <v>59947.820000000007</v>
      </c>
      <c r="T424" s="35">
        <f t="shared" si="66"/>
        <v>64144.167400000013</v>
      </c>
      <c r="U424" s="79" t="s">
        <v>32641</v>
      </c>
      <c r="V424" s="38" t="s">
        <v>38915</v>
      </c>
      <c r="W424" s="102" t="s">
        <v>9568</v>
      </c>
      <c r="X424" s="32">
        <v>0</v>
      </c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</row>
    <row r="425" spans="1:84" ht="35.25" customHeight="1">
      <c r="A425" s="32">
        <v>414</v>
      </c>
      <c r="B425" s="60" t="s">
        <v>35818</v>
      </c>
      <c r="C425" s="31">
        <v>256</v>
      </c>
      <c r="D425" s="31" t="s">
        <v>3055</v>
      </c>
      <c r="E425" s="96" t="s">
        <v>3055</v>
      </c>
      <c r="F425" s="38" t="s">
        <v>33445</v>
      </c>
      <c r="G425" s="38" t="s">
        <v>33502</v>
      </c>
      <c r="H425" s="36" t="s">
        <v>35477</v>
      </c>
      <c r="I425" s="33" t="s">
        <v>39924</v>
      </c>
      <c r="J425" s="33" t="s">
        <v>38981</v>
      </c>
      <c r="K425" s="33" t="s">
        <v>39925</v>
      </c>
      <c r="L425" s="33" t="s">
        <v>39026</v>
      </c>
      <c r="M425" s="38" t="s">
        <v>35823</v>
      </c>
      <c r="N425" s="98" t="s">
        <v>34005</v>
      </c>
      <c r="O425" s="38" t="s">
        <v>32551</v>
      </c>
      <c r="P425" s="23">
        <v>1800</v>
      </c>
      <c r="Q425" s="23">
        <v>15</v>
      </c>
      <c r="R425" s="34">
        <f t="shared" si="64"/>
        <v>27000</v>
      </c>
      <c r="S425" s="35">
        <f t="shared" si="65"/>
        <v>28890</v>
      </c>
      <c r="T425" s="35">
        <f t="shared" si="66"/>
        <v>30912.300000000003</v>
      </c>
      <c r="U425" s="79" t="s">
        <v>32641</v>
      </c>
      <c r="V425" s="38" t="s">
        <v>38915</v>
      </c>
      <c r="W425" s="102" t="s">
        <v>9568</v>
      </c>
      <c r="X425" s="32">
        <v>0</v>
      </c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</row>
    <row r="426" spans="1:84" ht="51.75" customHeight="1">
      <c r="A426" s="32">
        <v>415</v>
      </c>
      <c r="B426" s="60" t="s">
        <v>35818</v>
      </c>
      <c r="C426" s="31">
        <v>256</v>
      </c>
      <c r="D426" s="31" t="s">
        <v>3055</v>
      </c>
      <c r="E426" s="110" t="s">
        <v>3055</v>
      </c>
      <c r="F426" s="38" t="s">
        <v>33445</v>
      </c>
      <c r="G426" s="38" t="s">
        <v>33502</v>
      </c>
      <c r="H426" s="36" t="s">
        <v>34676</v>
      </c>
      <c r="I426" s="33" t="s">
        <v>39960</v>
      </c>
      <c r="J426" s="33" t="s">
        <v>39015</v>
      </c>
      <c r="K426" s="33" t="s">
        <v>39961</v>
      </c>
      <c r="L426" s="33" t="s">
        <v>40179</v>
      </c>
      <c r="M426" s="38" t="s">
        <v>35823</v>
      </c>
      <c r="N426" s="98" t="s">
        <v>34005</v>
      </c>
      <c r="O426" s="38" t="s">
        <v>31567</v>
      </c>
      <c r="P426" s="23">
        <v>326</v>
      </c>
      <c r="Q426" s="35">
        <v>749</v>
      </c>
      <c r="R426" s="34">
        <f t="shared" si="64"/>
        <v>244174</v>
      </c>
      <c r="S426" s="35">
        <f t="shared" si="65"/>
        <v>261266.18000000002</v>
      </c>
      <c r="T426" s="35">
        <f t="shared" si="66"/>
        <v>279554.81260000006</v>
      </c>
      <c r="U426" s="38" t="s">
        <v>32641</v>
      </c>
      <c r="V426" s="38" t="s">
        <v>38915</v>
      </c>
      <c r="W426" s="102" t="s">
        <v>9568</v>
      </c>
      <c r="X426" s="32">
        <v>0</v>
      </c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</row>
    <row r="427" spans="1:84" ht="51.75" customHeight="1">
      <c r="A427" s="32">
        <v>416</v>
      </c>
      <c r="B427" s="80" t="s">
        <v>35818</v>
      </c>
      <c r="C427" s="167">
        <v>256</v>
      </c>
      <c r="D427" s="167" t="s">
        <v>3055</v>
      </c>
      <c r="E427" s="168" t="s">
        <v>3055</v>
      </c>
      <c r="F427" s="44" t="s">
        <v>33445</v>
      </c>
      <c r="G427" s="44" t="s">
        <v>33502</v>
      </c>
      <c r="H427" s="169" t="s">
        <v>34676</v>
      </c>
      <c r="I427" s="170" t="s">
        <v>39960</v>
      </c>
      <c r="J427" s="170" t="s">
        <v>39015</v>
      </c>
      <c r="K427" s="170" t="s">
        <v>40245</v>
      </c>
      <c r="L427" s="170" t="s">
        <v>40244</v>
      </c>
      <c r="M427" s="44" t="s">
        <v>35823</v>
      </c>
      <c r="N427" s="111" t="s">
        <v>34005</v>
      </c>
      <c r="O427" s="44" t="s">
        <v>32586</v>
      </c>
      <c r="P427" s="78">
        <v>103</v>
      </c>
      <c r="Q427" s="171">
        <v>689</v>
      </c>
      <c r="R427" s="51">
        <f>P427*Q427</f>
        <v>70967</v>
      </c>
      <c r="S427" s="171">
        <f t="shared" ref="S427:T431" si="67">R427*1.07</f>
        <v>75934.69</v>
      </c>
      <c r="T427" s="171">
        <f t="shared" si="67"/>
        <v>81250.118300000002</v>
      </c>
      <c r="U427" s="44" t="s">
        <v>32641</v>
      </c>
      <c r="V427" s="44" t="s">
        <v>38915</v>
      </c>
      <c r="W427" s="134" t="s">
        <v>9568</v>
      </c>
      <c r="X427" s="172">
        <v>0</v>
      </c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</row>
    <row r="428" spans="1:84" ht="36">
      <c r="A428" s="32">
        <v>417</v>
      </c>
      <c r="B428" s="60" t="s">
        <v>35818</v>
      </c>
      <c r="C428" s="31">
        <v>256</v>
      </c>
      <c r="D428" s="31" t="s">
        <v>3055</v>
      </c>
      <c r="E428" s="110" t="s">
        <v>3055</v>
      </c>
      <c r="F428" s="38" t="s">
        <v>33445</v>
      </c>
      <c r="G428" s="38" t="s">
        <v>33502</v>
      </c>
      <c r="H428" s="38" t="str">
        <f>H142</f>
        <v>10.39.21</v>
      </c>
      <c r="I428" s="38" t="s">
        <v>39940</v>
      </c>
      <c r="J428" s="38" t="s">
        <v>38966</v>
      </c>
      <c r="K428" s="38" t="s">
        <v>39941</v>
      </c>
      <c r="L428" s="38" t="s">
        <v>38967</v>
      </c>
      <c r="M428" s="38" t="s">
        <v>35823</v>
      </c>
      <c r="N428" s="98" t="s">
        <v>34005</v>
      </c>
      <c r="O428" s="38" t="s">
        <v>35586</v>
      </c>
      <c r="P428" s="34">
        <v>60</v>
      </c>
      <c r="Q428" s="34">
        <v>42</v>
      </c>
      <c r="R428" s="34">
        <f>P428*Q428</f>
        <v>2520</v>
      </c>
      <c r="S428" s="34">
        <f t="shared" si="67"/>
        <v>2696.4</v>
      </c>
      <c r="T428" s="34">
        <f t="shared" si="67"/>
        <v>2885.1480000000001</v>
      </c>
      <c r="U428" s="79" t="s">
        <v>32641</v>
      </c>
      <c r="V428" s="44" t="s">
        <v>38915</v>
      </c>
      <c r="W428" s="102" t="s">
        <v>9568</v>
      </c>
      <c r="X428" s="38">
        <f>X142</f>
        <v>0</v>
      </c>
    </row>
    <row r="429" spans="1:84" ht="36">
      <c r="A429" s="32">
        <v>418</v>
      </c>
      <c r="B429" s="60" t="s">
        <v>35818</v>
      </c>
      <c r="C429" s="31">
        <v>256</v>
      </c>
      <c r="D429" s="31" t="s">
        <v>3055</v>
      </c>
      <c r="E429" s="96" t="s">
        <v>3055</v>
      </c>
      <c r="F429" s="38" t="s">
        <v>33445</v>
      </c>
      <c r="G429" s="38" t="s">
        <v>33502</v>
      </c>
      <c r="H429" s="38" t="e">
        <f>#REF!</f>
        <v>#REF!</v>
      </c>
      <c r="I429" s="41" t="s">
        <v>39825</v>
      </c>
      <c r="J429" s="41" t="s">
        <v>38929</v>
      </c>
      <c r="K429" s="41" t="s">
        <v>39834</v>
      </c>
      <c r="L429" s="38" t="s">
        <v>38954</v>
      </c>
      <c r="M429" s="38" t="s">
        <v>35823</v>
      </c>
      <c r="N429" s="98" t="s">
        <v>34005</v>
      </c>
      <c r="O429" s="38" t="s">
        <v>35586</v>
      </c>
      <c r="P429" s="34">
        <v>20</v>
      </c>
      <c r="Q429" s="34">
        <v>96</v>
      </c>
      <c r="R429" s="34">
        <f>P429*Q429</f>
        <v>1920</v>
      </c>
      <c r="S429" s="34">
        <f t="shared" si="67"/>
        <v>2054.4</v>
      </c>
      <c r="T429" s="34">
        <f t="shared" si="67"/>
        <v>2198.2080000000001</v>
      </c>
      <c r="U429" s="79" t="s">
        <v>32641</v>
      </c>
      <c r="V429" s="44" t="s">
        <v>38915</v>
      </c>
      <c r="W429" s="102" t="s">
        <v>9568</v>
      </c>
      <c r="X429" s="38" t="e">
        <f>#REF!</f>
        <v>#REF!</v>
      </c>
    </row>
    <row r="430" spans="1:84" ht="36">
      <c r="A430" s="32">
        <v>419</v>
      </c>
      <c r="B430" s="60" t="s">
        <v>35818</v>
      </c>
      <c r="C430" s="31">
        <v>256</v>
      </c>
      <c r="D430" s="31" t="s">
        <v>3055</v>
      </c>
      <c r="E430" s="96" t="s">
        <v>3055</v>
      </c>
      <c r="F430" s="38" t="s">
        <v>33445</v>
      </c>
      <c r="G430" s="38" t="s">
        <v>33502</v>
      </c>
      <c r="H430" s="38" t="e">
        <f>#REF!</f>
        <v>#REF!</v>
      </c>
      <c r="I430" s="33" t="s">
        <v>39935</v>
      </c>
      <c r="J430" s="33" t="s">
        <v>40288</v>
      </c>
      <c r="K430" s="33" t="s">
        <v>40289</v>
      </c>
      <c r="L430" s="33" t="s">
        <v>40289</v>
      </c>
      <c r="M430" s="38" t="s">
        <v>35823</v>
      </c>
      <c r="N430" s="98" t="s">
        <v>34005</v>
      </c>
      <c r="O430" s="38" t="s">
        <v>35586</v>
      </c>
      <c r="P430" s="34">
        <v>20</v>
      </c>
      <c r="Q430" s="34">
        <v>75</v>
      </c>
      <c r="R430" s="34">
        <f>P430*Q430</f>
        <v>1500</v>
      </c>
      <c r="S430" s="34">
        <f t="shared" si="67"/>
        <v>1605</v>
      </c>
      <c r="T430" s="34">
        <f t="shared" si="67"/>
        <v>1717.3500000000001</v>
      </c>
      <c r="U430" s="79" t="s">
        <v>32641</v>
      </c>
      <c r="V430" s="44" t="s">
        <v>38915</v>
      </c>
      <c r="W430" s="102" t="s">
        <v>9568</v>
      </c>
      <c r="X430" s="38" t="e">
        <f>#REF!</f>
        <v>#REF!</v>
      </c>
    </row>
    <row r="431" spans="1:84" ht="36">
      <c r="A431" s="32">
        <v>420</v>
      </c>
      <c r="B431" s="80" t="s">
        <v>35818</v>
      </c>
      <c r="C431" s="167">
        <v>256</v>
      </c>
      <c r="D431" s="167" t="s">
        <v>3055</v>
      </c>
      <c r="E431" s="128" t="s">
        <v>3055</v>
      </c>
      <c r="F431" s="38" t="s">
        <v>33445</v>
      </c>
      <c r="G431" s="44" t="s">
        <v>33502</v>
      </c>
      <c r="H431" s="44" t="e">
        <f>#REF!</f>
        <v>#REF!</v>
      </c>
      <c r="I431" s="170" t="s">
        <v>39935</v>
      </c>
      <c r="J431" s="170" t="s">
        <v>40288</v>
      </c>
      <c r="K431" s="170" t="s">
        <v>40290</v>
      </c>
      <c r="L431" s="170" t="s">
        <v>40290</v>
      </c>
      <c r="M431" s="38" t="s">
        <v>35823</v>
      </c>
      <c r="N431" s="111" t="s">
        <v>34005</v>
      </c>
      <c r="O431" s="38" t="s">
        <v>35586</v>
      </c>
      <c r="P431" s="51">
        <v>20</v>
      </c>
      <c r="Q431" s="51">
        <v>75</v>
      </c>
      <c r="R431" s="51">
        <f>P431*Q431</f>
        <v>1500</v>
      </c>
      <c r="S431" s="51">
        <f t="shared" si="67"/>
        <v>1605</v>
      </c>
      <c r="T431" s="51">
        <f t="shared" si="67"/>
        <v>1717.3500000000001</v>
      </c>
      <c r="U431" s="173" t="s">
        <v>32641</v>
      </c>
      <c r="V431" s="44" t="s">
        <v>38915</v>
      </c>
      <c r="W431" s="134" t="s">
        <v>9568</v>
      </c>
      <c r="X431" s="44" t="e">
        <f>#REF!</f>
        <v>#REF!</v>
      </c>
    </row>
    <row r="432" spans="1:84" ht="15" customHeight="1">
      <c r="A432" s="32">
        <v>421</v>
      </c>
      <c r="B432" s="81"/>
      <c r="C432" s="59"/>
      <c r="D432" s="59"/>
      <c r="E432" s="174"/>
      <c r="F432" s="48"/>
      <c r="G432" s="48"/>
      <c r="H432" s="28"/>
      <c r="I432" s="28"/>
      <c r="J432" s="28"/>
      <c r="K432" s="28"/>
      <c r="L432" s="28"/>
      <c r="M432" s="28"/>
      <c r="N432" s="28"/>
      <c r="O432" s="28"/>
      <c r="P432" s="29"/>
      <c r="Q432" s="29"/>
      <c r="R432" s="175">
        <f>SUM(R365:R431)</f>
        <v>1684969</v>
      </c>
      <c r="S432" s="29"/>
      <c r="T432" s="29"/>
      <c r="U432" s="28"/>
      <c r="V432" s="28"/>
      <c r="W432" s="28"/>
    </row>
    <row r="433" spans="1:24" ht="36">
      <c r="A433" s="32">
        <v>422</v>
      </c>
      <c r="B433" s="60" t="s">
        <v>35818</v>
      </c>
      <c r="C433" s="31">
        <v>256</v>
      </c>
      <c r="D433" s="31" t="s">
        <v>3055</v>
      </c>
      <c r="E433" s="110" t="s">
        <v>3055</v>
      </c>
      <c r="F433" s="38" t="s">
        <v>33445</v>
      </c>
      <c r="G433" s="38" t="s">
        <v>33502</v>
      </c>
      <c r="H433" s="38" t="str">
        <f t="shared" ref="H433:L435" si="68">H115</f>
        <v>10.51.30</v>
      </c>
      <c r="I433" s="38" t="str">
        <f t="shared" si="68"/>
        <v>сары май</v>
      </c>
      <c r="J433" s="38" t="str">
        <f t="shared" si="68"/>
        <v xml:space="preserve">Масло сливочное </v>
      </c>
      <c r="K433" s="38" t="str">
        <f t="shared" si="68"/>
        <v>майл. 72%</v>
      </c>
      <c r="L433" s="38" t="str">
        <f t="shared" si="68"/>
        <v>жир.72%</v>
      </c>
      <c r="M433" s="38" t="s">
        <v>35823</v>
      </c>
      <c r="N433" s="98" t="s">
        <v>34005</v>
      </c>
      <c r="O433" s="38" t="s">
        <v>35586</v>
      </c>
      <c r="P433" s="34">
        <v>393</v>
      </c>
      <c r="Q433" s="34">
        <v>374</v>
      </c>
      <c r="R433" s="34">
        <f t="shared" ref="R433:R455" si="69">P433*Q433</f>
        <v>146982</v>
      </c>
      <c r="S433" s="34">
        <f t="shared" ref="S433:T435" si="70">R433*1.07</f>
        <v>157270.74000000002</v>
      </c>
      <c r="T433" s="34">
        <f t="shared" si="70"/>
        <v>168279.69180000003</v>
      </c>
      <c r="U433" s="79" t="s">
        <v>32642</v>
      </c>
      <c r="V433" s="38" t="s">
        <v>38949</v>
      </c>
      <c r="W433" s="102" t="s">
        <v>9568</v>
      </c>
      <c r="X433" s="38">
        <f>X115</f>
        <v>0</v>
      </c>
    </row>
    <row r="434" spans="1:24" ht="36">
      <c r="A434" s="32">
        <v>423</v>
      </c>
      <c r="B434" s="60" t="s">
        <v>35818</v>
      </c>
      <c r="C434" s="31">
        <v>256</v>
      </c>
      <c r="D434" s="31" t="s">
        <v>3055</v>
      </c>
      <c r="E434" s="110" t="s">
        <v>3055</v>
      </c>
      <c r="F434" s="38" t="s">
        <v>33445</v>
      </c>
      <c r="G434" s="38" t="s">
        <v>33502</v>
      </c>
      <c r="H434" s="38" t="str">
        <f t="shared" si="68"/>
        <v>10.51.11</v>
      </c>
      <c r="I434" s="38" t="str">
        <f t="shared" si="68"/>
        <v>сүт</v>
      </c>
      <c r="J434" s="38" t="str">
        <f t="shared" si="68"/>
        <v xml:space="preserve">Молоко </v>
      </c>
      <c r="K434" s="38" t="str">
        <f t="shared" si="68"/>
        <v>табиғи,пастеризілген,         майл. 3,2%</v>
      </c>
      <c r="L434" s="38" t="str">
        <f t="shared" si="68"/>
        <v>натуральное,пастеризованное,         жир.3,2%</v>
      </c>
      <c r="M434" s="38" t="s">
        <v>35823</v>
      </c>
      <c r="N434" s="98" t="s">
        <v>34005</v>
      </c>
      <c r="O434" s="38" t="s">
        <v>35537</v>
      </c>
      <c r="P434" s="34">
        <f>2562-150</f>
        <v>2412</v>
      </c>
      <c r="Q434" s="34">
        <v>109.99</v>
      </c>
      <c r="R434" s="34">
        <f t="shared" si="69"/>
        <v>265295.88</v>
      </c>
      <c r="S434" s="34">
        <f t="shared" si="70"/>
        <v>283866.59160000004</v>
      </c>
      <c r="T434" s="34">
        <f t="shared" si="70"/>
        <v>303737.25301200006</v>
      </c>
      <c r="U434" s="79" t="s">
        <v>32642</v>
      </c>
      <c r="V434" s="38" t="s">
        <v>38949</v>
      </c>
      <c r="W434" s="102" t="s">
        <v>9568</v>
      </c>
      <c r="X434" s="38">
        <f>X116</f>
        <v>0</v>
      </c>
    </row>
    <row r="435" spans="1:24" ht="36">
      <c r="A435" s="32">
        <v>424</v>
      </c>
      <c r="B435" s="60" t="s">
        <v>35818</v>
      </c>
      <c r="C435" s="31">
        <v>256</v>
      </c>
      <c r="D435" s="31" t="s">
        <v>3055</v>
      </c>
      <c r="E435" s="110" t="s">
        <v>3055</v>
      </c>
      <c r="F435" s="38" t="s">
        <v>33445</v>
      </c>
      <c r="G435" s="38" t="s">
        <v>33502</v>
      </c>
      <c r="H435" s="38" t="str">
        <f t="shared" si="68"/>
        <v>10.51.56</v>
      </c>
      <c r="I435" s="38" t="str">
        <f t="shared" si="68"/>
        <v>айран</v>
      </c>
      <c r="J435" s="38" t="str">
        <f t="shared" si="68"/>
        <v xml:space="preserve">Кефир </v>
      </c>
      <c r="K435" s="38" t="str">
        <f t="shared" si="68"/>
        <v>майл. 2,5%</v>
      </c>
      <c r="L435" s="38" t="str">
        <f t="shared" si="68"/>
        <v>жирность 2,5%</v>
      </c>
      <c r="M435" s="38" t="s">
        <v>35823</v>
      </c>
      <c r="N435" s="98" t="s">
        <v>34005</v>
      </c>
      <c r="O435" s="38" t="s">
        <v>35537</v>
      </c>
      <c r="P435" s="34">
        <f>1708-100</f>
        <v>1608</v>
      </c>
      <c r="Q435" s="34">
        <v>124</v>
      </c>
      <c r="R435" s="34">
        <f t="shared" si="69"/>
        <v>199392</v>
      </c>
      <c r="S435" s="34">
        <f t="shared" si="70"/>
        <v>213349.44</v>
      </c>
      <c r="T435" s="34">
        <f t="shared" si="70"/>
        <v>228283.9008</v>
      </c>
      <c r="U435" s="79" t="s">
        <v>32642</v>
      </c>
      <c r="V435" s="38" t="s">
        <v>38949</v>
      </c>
      <c r="W435" s="102" t="s">
        <v>9568</v>
      </c>
      <c r="X435" s="38">
        <f>X117</f>
        <v>0</v>
      </c>
    </row>
    <row r="436" spans="1:24" ht="36">
      <c r="A436" s="32">
        <v>425</v>
      </c>
      <c r="B436" s="60" t="s">
        <v>35818</v>
      </c>
      <c r="C436" s="31">
        <v>256</v>
      </c>
      <c r="D436" s="31" t="s">
        <v>3055</v>
      </c>
      <c r="E436" s="110" t="s">
        <v>3055</v>
      </c>
      <c r="F436" s="38" t="s">
        <v>33445</v>
      </c>
      <c r="G436" s="38" t="s">
        <v>33502</v>
      </c>
      <c r="H436" s="38" t="str">
        <f t="shared" ref="H436:L438" si="71">H119</f>
        <v>10.11.31</v>
      </c>
      <c r="I436" s="38" t="str">
        <f t="shared" si="71"/>
        <v>сиыр еті</v>
      </c>
      <c r="J436" s="38" t="str">
        <f t="shared" si="71"/>
        <v>Мясо говядины</v>
      </c>
      <c r="K436" s="38" t="str">
        <f t="shared" si="71"/>
        <v>1 категориялы</v>
      </c>
      <c r="L436" s="38" t="str">
        <f t="shared" si="71"/>
        <v>1 категории</v>
      </c>
      <c r="M436" s="38" t="s">
        <v>35823</v>
      </c>
      <c r="N436" s="98" t="s">
        <v>34005</v>
      </c>
      <c r="O436" s="38" t="s">
        <v>35586</v>
      </c>
      <c r="P436" s="34">
        <v>1201</v>
      </c>
      <c r="Q436" s="34">
        <v>1025</v>
      </c>
      <c r="R436" s="34">
        <f t="shared" si="69"/>
        <v>1231025</v>
      </c>
      <c r="S436" s="34">
        <f t="shared" ref="S436:T441" si="72">R436*1.07</f>
        <v>1317196.75</v>
      </c>
      <c r="T436" s="34">
        <f t="shared" si="72"/>
        <v>1409400.5225000002</v>
      </c>
      <c r="U436" s="79" t="s">
        <v>32642</v>
      </c>
      <c r="V436" s="38" t="s">
        <v>38949</v>
      </c>
      <c r="W436" s="102" t="s">
        <v>9568</v>
      </c>
      <c r="X436" s="38">
        <f>X119</f>
        <v>0</v>
      </c>
    </row>
    <row r="437" spans="1:24" ht="36">
      <c r="A437" s="32">
        <v>426</v>
      </c>
      <c r="B437" s="60" t="s">
        <v>35818</v>
      </c>
      <c r="C437" s="31">
        <v>256</v>
      </c>
      <c r="D437" s="31" t="s">
        <v>3055</v>
      </c>
      <c r="E437" s="110" t="s">
        <v>3055</v>
      </c>
      <c r="F437" s="38" t="s">
        <v>33445</v>
      </c>
      <c r="G437" s="38" t="s">
        <v>33502</v>
      </c>
      <c r="H437" s="38" t="str">
        <f t="shared" si="71"/>
        <v>10.12.20</v>
      </c>
      <c r="I437" s="38" t="str">
        <f t="shared" si="71"/>
        <v>құс еті</v>
      </c>
      <c r="J437" s="38" t="str">
        <f t="shared" si="71"/>
        <v>Мясо птицы</v>
      </c>
      <c r="K437" s="38" t="str">
        <f t="shared" si="71"/>
        <v>құс еті</v>
      </c>
      <c r="L437" s="38" t="str">
        <f t="shared" si="71"/>
        <v>куры 1 кат</v>
      </c>
      <c r="M437" s="38" t="s">
        <v>35823</v>
      </c>
      <c r="N437" s="98" t="s">
        <v>34005</v>
      </c>
      <c r="O437" s="38" t="s">
        <v>35586</v>
      </c>
      <c r="P437" s="34">
        <v>405</v>
      </c>
      <c r="Q437" s="34">
        <v>410</v>
      </c>
      <c r="R437" s="34">
        <f t="shared" si="69"/>
        <v>166050</v>
      </c>
      <c r="S437" s="34">
        <f t="shared" si="72"/>
        <v>177673.5</v>
      </c>
      <c r="T437" s="34">
        <f t="shared" si="72"/>
        <v>190110.64500000002</v>
      </c>
      <c r="U437" s="79" t="s">
        <v>32642</v>
      </c>
      <c r="V437" s="38" t="s">
        <v>38949</v>
      </c>
      <c r="W437" s="102" t="s">
        <v>9568</v>
      </c>
      <c r="X437" s="38">
        <f>X120</f>
        <v>0</v>
      </c>
    </row>
    <row r="438" spans="1:24" ht="36">
      <c r="A438" s="32">
        <v>427</v>
      </c>
      <c r="B438" s="60" t="s">
        <v>35818</v>
      </c>
      <c r="C438" s="31">
        <v>256</v>
      </c>
      <c r="D438" s="31" t="s">
        <v>3055</v>
      </c>
      <c r="E438" s="110" t="s">
        <v>3055</v>
      </c>
      <c r="F438" s="38" t="s">
        <v>33445</v>
      </c>
      <c r="G438" s="38" t="s">
        <v>33502</v>
      </c>
      <c r="H438" s="38" t="str">
        <f t="shared" si="71"/>
        <v>10.13.14</v>
      </c>
      <c r="I438" s="38" t="str">
        <f t="shared" si="71"/>
        <v>шұжық</v>
      </c>
      <c r="J438" s="38" t="str">
        <f t="shared" si="71"/>
        <v xml:space="preserve">Колбаса </v>
      </c>
      <c r="K438" s="38" t="str">
        <f t="shared" si="71"/>
        <v>сүрленген</v>
      </c>
      <c r="L438" s="38" t="str">
        <f t="shared" si="71"/>
        <v>копченая</v>
      </c>
      <c r="M438" s="38" t="s">
        <v>35823</v>
      </c>
      <c r="N438" s="98" t="s">
        <v>34005</v>
      </c>
      <c r="O438" s="38" t="s">
        <v>35586</v>
      </c>
      <c r="P438" s="34">
        <v>180</v>
      </c>
      <c r="Q438" s="34">
        <v>535</v>
      </c>
      <c r="R438" s="34">
        <f t="shared" si="69"/>
        <v>96300</v>
      </c>
      <c r="S438" s="34">
        <f t="shared" si="72"/>
        <v>103041</v>
      </c>
      <c r="T438" s="34">
        <f t="shared" si="72"/>
        <v>110253.87000000001</v>
      </c>
      <c r="U438" s="79" t="s">
        <v>32642</v>
      </c>
      <c r="V438" s="38" t="s">
        <v>38949</v>
      </c>
      <c r="W438" s="102" t="s">
        <v>9568</v>
      </c>
      <c r="X438" s="38">
        <f>X121</f>
        <v>0</v>
      </c>
    </row>
    <row r="439" spans="1:24" ht="36">
      <c r="A439" s="32">
        <v>428</v>
      </c>
      <c r="B439" s="60" t="s">
        <v>35818</v>
      </c>
      <c r="C439" s="31">
        <v>256</v>
      </c>
      <c r="D439" s="31" t="s">
        <v>3055</v>
      </c>
      <c r="E439" s="110" t="s">
        <v>3055</v>
      </c>
      <c r="F439" s="38" t="s">
        <v>33445</v>
      </c>
      <c r="G439" s="38" t="s">
        <v>33502</v>
      </c>
      <c r="H439" s="38" t="str">
        <f t="shared" ref="H439:L440" si="73">H123</f>
        <v>10.20.14</v>
      </c>
      <c r="I439" s="38" t="str">
        <f t="shared" si="73"/>
        <v>балық</v>
      </c>
      <c r="J439" s="38" t="str">
        <f t="shared" si="73"/>
        <v xml:space="preserve">Рыба </v>
      </c>
      <c r="K439" s="38" t="str">
        <f t="shared" si="73"/>
        <v>минтай қара еті, қатырылған</v>
      </c>
      <c r="L439" s="38" t="str">
        <f t="shared" si="73"/>
        <v>филе минтая,мороженое</v>
      </c>
      <c r="M439" s="38" t="s">
        <v>35823</v>
      </c>
      <c r="N439" s="98" t="s">
        <v>34005</v>
      </c>
      <c r="O439" s="38" t="s">
        <v>35586</v>
      </c>
      <c r="P439" s="34">
        <v>958</v>
      </c>
      <c r="Q439" s="34">
        <v>348</v>
      </c>
      <c r="R439" s="34">
        <f t="shared" si="69"/>
        <v>333384</v>
      </c>
      <c r="S439" s="34">
        <f t="shared" si="72"/>
        <v>356720.88</v>
      </c>
      <c r="T439" s="34">
        <f t="shared" si="72"/>
        <v>381691.34160000004</v>
      </c>
      <c r="U439" s="79" t="s">
        <v>32642</v>
      </c>
      <c r="V439" s="38" t="s">
        <v>38949</v>
      </c>
      <c r="W439" s="102" t="s">
        <v>9568</v>
      </c>
      <c r="X439" s="38">
        <f>X123</f>
        <v>0</v>
      </c>
    </row>
    <row r="440" spans="1:24" ht="36">
      <c r="A440" s="32">
        <v>429</v>
      </c>
      <c r="B440" s="60" t="s">
        <v>35818</v>
      </c>
      <c r="C440" s="31">
        <v>256</v>
      </c>
      <c r="D440" s="31" t="s">
        <v>3055</v>
      </c>
      <c r="E440" s="110" t="s">
        <v>3055</v>
      </c>
      <c r="F440" s="38" t="s">
        <v>33445</v>
      </c>
      <c r="G440" s="38" t="s">
        <v>33502</v>
      </c>
      <c r="H440" s="38" t="str">
        <f t="shared" si="73"/>
        <v>10.20.23</v>
      </c>
      <c r="I440" s="38" t="str">
        <f t="shared" si="73"/>
        <v>Сельдь</v>
      </c>
      <c r="J440" s="38" t="str">
        <f t="shared" si="73"/>
        <v>Сельдь</v>
      </c>
      <c r="K440" s="38" t="str">
        <f t="shared" si="73"/>
        <v>тұзды</v>
      </c>
      <c r="L440" s="38" t="str">
        <f t="shared" si="73"/>
        <v>соленая</v>
      </c>
      <c r="M440" s="38" t="s">
        <v>35823</v>
      </c>
      <c r="N440" s="98" t="s">
        <v>34005</v>
      </c>
      <c r="O440" s="38" t="s">
        <v>35586</v>
      </c>
      <c r="P440" s="34">
        <v>85</v>
      </c>
      <c r="Q440" s="34">
        <v>332</v>
      </c>
      <c r="R440" s="34">
        <f t="shared" si="69"/>
        <v>28220</v>
      </c>
      <c r="S440" s="34">
        <f t="shared" si="72"/>
        <v>30195.4</v>
      </c>
      <c r="T440" s="34">
        <f t="shared" si="72"/>
        <v>32309.078000000005</v>
      </c>
      <c r="U440" s="79" t="s">
        <v>32642</v>
      </c>
      <c r="V440" s="38" t="s">
        <v>38949</v>
      </c>
      <c r="W440" s="102" t="s">
        <v>9568</v>
      </c>
      <c r="X440" s="38">
        <f>X124</f>
        <v>0</v>
      </c>
    </row>
    <row r="441" spans="1:24" ht="36">
      <c r="A441" s="32">
        <v>430</v>
      </c>
      <c r="B441" s="60" t="s">
        <v>35818</v>
      </c>
      <c r="C441" s="31">
        <v>256</v>
      </c>
      <c r="D441" s="31" t="s">
        <v>3055</v>
      </c>
      <c r="E441" s="110" t="s">
        <v>3055</v>
      </c>
      <c r="F441" s="38" t="s">
        <v>33445</v>
      </c>
      <c r="G441" s="38" t="s">
        <v>33502</v>
      </c>
      <c r="H441" s="38" t="str">
        <f>H126</f>
        <v>10.51.56</v>
      </c>
      <c r="I441" s="38" t="str">
        <f>I126</f>
        <v>қаймақ</v>
      </c>
      <c r="J441" s="38" t="str">
        <f>J126</f>
        <v xml:space="preserve">Сметана </v>
      </c>
      <c r="K441" s="38" t="str">
        <f>K126</f>
        <v>майл.20%</v>
      </c>
      <c r="L441" s="38" t="str">
        <f>L126</f>
        <v>жир.20%</v>
      </c>
      <c r="M441" s="38" t="s">
        <v>35823</v>
      </c>
      <c r="N441" s="98" t="s">
        <v>34005</v>
      </c>
      <c r="O441" s="38" t="s">
        <v>35586</v>
      </c>
      <c r="P441" s="34">
        <f>237-50</f>
        <v>187</v>
      </c>
      <c r="Q441" s="34">
        <v>310</v>
      </c>
      <c r="R441" s="34">
        <f t="shared" si="69"/>
        <v>57970</v>
      </c>
      <c r="S441" s="34">
        <f t="shared" si="72"/>
        <v>62027.9</v>
      </c>
      <c r="T441" s="34">
        <f t="shared" si="72"/>
        <v>66369.853000000003</v>
      </c>
      <c r="U441" s="79" t="s">
        <v>32642</v>
      </c>
      <c r="V441" s="38" t="s">
        <v>38949</v>
      </c>
      <c r="W441" s="102" t="s">
        <v>9568</v>
      </c>
      <c r="X441" s="38">
        <f>X126</f>
        <v>0</v>
      </c>
    </row>
    <row r="442" spans="1:24" ht="36">
      <c r="A442" s="32">
        <v>431</v>
      </c>
      <c r="B442" s="60" t="s">
        <v>35818</v>
      </c>
      <c r="C442" s="31">
        <v>256</v>
      </c>
      <c r="D442" s="31" t="s">
        <v>3055</v>
      </c>
      <c r="E442" s="110" t="s">
        <v>3055</v>
      </c>
      <c r="F442" s="38" t="s">
        <v>33445</v>
      </c>
      <c r="G442" s="38" t="s">
        <v>33502</v>
      </c>
      <c r="H442" s="38" t="str">
        <f t="shared" ref="H442:L446" si="74">H129</f>
        <v>10.51.40</v>
      </c>
      <c r="I442" s="38" t="str">
        <f t="shared" si="74"/>
        <v xml:space="preserve">Сыр </v>
      </c>
      <c r="J442" s="38" t="str">
        <f t="shared" si="74"/>
        <v xml:space="preserve">Сыр </v>
      </c>
      <c r="K442" s="38" t="str">
        <f t="shared" si="74"/>
        <v>сычужды, қатты</v>
      </c>
      <c r="L442" s="38" t="str">
        <f t="shared" si="74"/>
        <v>сычужный,твердый</v>
      </c>
      <c r="M442" s="38" t="s">
        <v>35823</v>
      </c>
      <c r="N442" s="98" t="s">
        <v>34005</v>
      </c>
      <c r="O442" s="38" t="s">
        <v>35586</v>
      </c>
      <c r="P442" s="34">
        <v>151</v>
      </c>
      <c r="Q442" s="34">
        <v>1000</v>
      </c>
      <c r="R442" s="34">
        <f t="shared" si="69"/>
        <v>151000</v>
      </c>
      <c r="S442" s="34">
        <f t="shared" ref="S442:T448" si="75">R442*1.07</f>
        <v>161570</v>
      </c>
      <c r="T442" s="34">
        <f t="shared" si="75"/>
        <v>172879.90000000002</v>
      </c>
      <c r="U442" s="79" t="s">
        <v>32642</v>
      </c>
      <c r="V442" s="38" t="s">
        <v>38949</v>
      </c>
      <c r="W442" s="102" t="s">
        <v>9568</v>
      </c>
      <c r="X442" s="38">
        <f>X129</f>
        <v>0</v>
      </c>
    </row>
    <row r="443" spans="1:24" ht="36">
      <c r="A443" s="32">
        <v>432</v>
      </c>
      <c r="B443" s="60" t="s">
        <v>35818</v>
      </c>
      <c r="C443" s="31">
        <v>256</v>
      </c>
      <c r="D443" s="31" t="s">
        <v>3055</v>
      </c>
      <c r="E443" s="110" t="s">
        <v>3055</v>
      </c>
      <c r="F443" s="38" t="s">
        <v>33445</v>
      </c>
      <c r="G443" s="38" t="s">
        <v>33502</v>
      </c>
      <c r="H443" s="38" t="str">
        <f t="shared" si="74"/>
        <v>10.51.40</v>
      </c>
      <c r="I443" s="38" t="str">
        <f t="shared" si="74"/>
        <v>Ірімшік сырогі</v>
      </c>
      <c r="J443" s="38" t="str">
        <f t="shared" si="74"/>
        <v xml:space="preserve">Творожные сырки </v>
      </c>
      <c r="K443" s="38" t="str">
        <f t="shared" si="74"/>
        <v>майл. 4,5%</v>
      </c>
      <c r="L443" s="38" t="str">
        <f t="shared" si="74"/>
        <v>жир 4,5%</v>
      </c>
      <c r="M443" s="38" t="s">
        <v>35823</v>
      </c>
      <c r="N443" s="98" t="s">
        <v>34005</v>
      </c>
      <c r="O443" s="38" t="s">
        <v>35586</v>
      </c>
      <c r="P443" s="34">
        <f>598-70</f>
        <v>528</v>
      </c>
      <c r="Q443" s="34">
        <v>600</v>
      </c>
      <c r="R443" s="34">
        <f t="shared" si="69"/>
        <v>316800</v>
      </c>
      <c r="S443" s="34">
        <f t="shared" si="75"/>
        <v>338976</v>
      </c>
      <c r="T443" s="34">
        <f t="shared" si="75"/>
        <v>362704.32</v>
      </c>
      <c r="U443" s="79" t="s">
        <v>32642</v>
      </c>
      <c r="V443" s="38" t="s">
        <v>38949</v>
      </c>
      <c r="W443" s="102" t="s">
        <v>9568</v>
      </c>
      <c r="X443" s="38">
        <f>X130</f>
        <v>0</v>
      </c>
    </row>
    <row r="444" spans="1:24" ht="36">
      <c r="A444" s="32">
        <v>433</v>
      </c>
      <c r="B444" s="60" t="s">
        <v>35818</v>
      </c>
      <c r="C444" s="31">
        <v>256</v>
      </c>
      <c r="D444" s="31" t="s">
        <v>3055</v>
      </c>
      <c r="E444" s="110" t="s">
        <v>3055</v>
      </c>
      <c r="F444" s="38" t="s">
        <v>33445</v>
      </c>
      <c r="G444" s="38" t="s">
        <v>33502</v>
      </c>
      <c r="H444" s="38" t="str">
        <f t="shared" si="74"/>
        <v>10.71.11</v>
      </c>
      <c r="I444" s="38" t="str">
        <f t="shared" si="74"/>
        <v>нан</v>
      </c>
      <c r="J444" s="38" t="str">
        <f t="shared" si="74"/>
        <v xml:space="preserve">Хлеб </v>
      </c>
      <c r="K444" s="38" t="str">
        <f t="shared" si="74"/>
        <v>бидай 1сорт</v>
      </c>
      <c r="L444" s="38" t="str">
        <f t="shared" si="74"/>
        <v>из пшеничной муки 1 с</v>
      </c>
      <c r="M444" s="38" t="s">
        <v>35823</v>
      </c>
      <c r="N444" s="98" t="s">
        <v>34005</v>
      </c>
      <c r="O444" s="38" t="s">
        <v>35586</v>
      </c>
      <c r="P444" s="34">
        <f>1484-50</f>
        <v>1434</v>
      </c>
      <c r="Q444" s="34">
        <v>61</v>
      </c>
      <c r="R444" s="34">
        <f t="shared" si="69"/>
        <v>87474</v>
      </c>
      <c r="S444" s="34">
        <f t="shared" si="75"/>
        <v>93597.180000000008</v>
      </c>
      <c r="T444" s="34">
        <f t="shared" si="75"/>
        <v>100148.98260000002</v>
      </c>
      <c r="U444" s="79" t="s">
        <v>32642</v>
      </c>
      <c r="V444" s="38" t="s">
        <v>38949</v>
      </c>
      <c r="W444" s="102" t="s">
        <v>9568</v>
      </c>
      <c r="X444" s="38">
        <f>X131</f>
        <v>0</v>
      </c>
    </row>
    <row r="445" spans="1:24" ht="36">
      <c r="A445" s="32">
        <v>434</v>
      </c>
      <c r="B445" s="60" t="s">
        <v>35818</v>
      </c>
      <c r="C445" s="31">
        <v>256</v>
      </c>
      <c r="D445" s="31" t="s">
        <v>3055</v>
      </c>
      <c r="E445" s="110" t="s">
        <v>3055</v>
      </c>
      <c r="F445" s="38" t="s">
        <v>33445</v>
      </c>
      <c r="G445" s="38" t="s">
        <v>33502</v>
      </c>
      <c r="H445" s="38" t="str">
        <f t="shared" si="74"/>
        <v>10.71.11</v>
      </c>
      <c r="I445" s="38" t="str">
        <f t="shared" si="74"/>
        <v>нан</v>
      </c>
      <c r="J445" s="38" t="str">
        <f t="shared" si="74"/>
        <v xml:space="preserve">Хлеб </v>
      </c>
      <c r="K445" s="38" t="str">
        <f t="shared" si="74"/>
        <v>қара бидайдан</v>
      </c>
      <c r="L445" s="38" t="str">
        <f t="shared" si="74"/>
        <v xml:space="preserve">из ржаной муки </v>
      </c>
      <c r="M445" s="38" t="s">
        <v>35823</v>
      </c>
      <c r="N445" s="98" t="s">
        <v>34005</v>
      </c>
      <c r="O445" s="38" t="s">
        <v>35586</v>
      </c>
      <c r="P445" s="34">
        <f>1484-50</f>
        <v>1434</v>
      </c>
      <c r="Q445" s="34">
        <v>93</v>
      </c>
      <c r="R445" s="34">
        <f t="shared" si="69"/>
        <v>133362</v>
      </c>
      <c r="S445" s="34">
        <f t="shared" si="75"/>
        <v>142697.34</v>
      </c>
      <c r="T445" s="34">
        <f t="shared" si="75"/>
        <v>152686.1538</v>
      </c>
      <c r="U445" s="79" t="s">
        <v>32642</v>
      </c>
      <c r="V445" s="38" t="s">
        <v>38949</v>
      </c>
      <c r="W445" s="102" t="s">
        <v>9568</v>
      </c>
      <c r="X445" s="38">
        <f>X132</f>
        <v>0</v>
      </c>
    </row>
    <row r="446" spans="1:24" ht="36">
      <c r="A446" s="32">
        <v>435</v>
      </c>
      <c r="B446" s="60" t="s">
        <v>35818</v>
      </c>
      <c r="C446" s="31">
        <v>256</v>
      </c>
      <c r="D446" s="31" t="s">
        <v>3055</v>
      </c>
      <c r="E446" s="110" t="s">
        <v>3055</v>
      </c>
      <c r="F446" s="38" t="s">
        <v>33445</v>
      </c>
      <c r="G446" s="38" t="s">
        <v>33502</v>
      </c>
      <c r="H446" s="38" t="str">
        <f t="shared" si="74"/>
        <v>01.47.21</v>
      </c>
      <c r="I446" s="38" t="str">
        <f t="shared" si="74"/>
        <v>жұмыртқа</v>
      </c>
      <c r="J446" s="38" t="str">
        <f t="shared" si="74"/>
        <v>Яйца</v>
      </c>
      <c r="K446" s="38" t="str">
        <f t="shared" si="74"/>
        <v>тауық, ірі, жас 1 кат.</v>
      </c>
      <c r="L446" s="38" t="str">
        <f t="shared" si="74"/>
        <v>куриные,свежие,1 кат</v>
      </c>
      <c r="M446" s="38" t="s">
        <v>35823</v>
      </c>
      <c r="N446" s="98" t="s">
        <v>34005</v>
      </c>
      <c r="O446" s="38" t="s">
        <v>32551</v>
      </c>
      <c r="P446" s="34">
        <f>8540-550</f>
        <v>7990</v>
      </c>
      <c r="Q446" s="34">
        <v>15.9</v>
      </c>
      <c r="R446" s="34">
        <f t="shared" si="69"/>
        <v>127041</v>
      </c>
      <c r="S446" s="34">
        <f t="shared" si="75"/>
        <v>135933.87</v>
      </c>
      <c r="T446" s="34">
        <f t="shared" si="75"/>
        <v>145449.2409</v>
      </c>
      <c r="U446" s="79" t="s">
        <v>32642</v>
      </c>
      <c r="V446" s="38" t="s">
        <v>38949</v>
      </c>
      <c r="W446" s="102" t="s">
        <v>9568</v>
      </c>
      <c r="X446" s="38">
        <f>X133</f>
        <v>0</v>
      </c>
    </row>
    <row r="447" spans="1:24" ht="36">
      <c r="A447" s="32">
        <v>436</v>
      </c>
      <c r="B447" s="60" t="s">
        <v>35818</v>
      </c>
      <c r="C447" s="31">
        <v>256</v>
      </c>
      <c r="D447" s="31" t="s">
        <v>3055</v>
      </c>
      <c r="E447" s="110" t="s">
        <v>3055</v>
      </c>
      <c r="F447" s="38" t="s">
        <v>33445</v>
      </c>
      <c r="G447" s="38" t="s">
        <v>33502</v>
      </c>
      <c r="H447" s="38" t="str">
        <f t="shared" ref="H447:L450" si="76">H138</f>
        <v>01.13.32</v>
      </c>
      <c r="I447" s="38" t="str">
        <f t="shared" si="76"/>
        <v>қияр</v>
      </c>
      <c r="J447" s="38" t="str">
        <f t="shared" si="76"/>
        <v>огурцы</v>
      </c>
      <c r="K447" s="38" t="str">
        <f t="shared" si="76"/>
        <v>жас</v>
      </c>
      <c r="L447" s="38" t="str">
        <f t="shared" si="76"/>
        <v>свежие</v>
      </c>
      <c r="M447" s="38" t="s">
        <v>35823</v>
      </c>
      <c r="N447" s="98" t="s">
        <v>34005</v>
      </c>
      <c r="O447" s="38" t="s">
        <v>35586</v>
      </c>
      <c r="P447" s="34">
        <v>485</v>
      </c>
      <c r="Q447" s="34">
        <v>320</v>
      </c>
      <c r="R447" s="34">
        <f t="shared" si="69"/>
        <v>155200</v>
      </c>
      <c r="S447" s="34">
        <f t="shared" si="75"/>
        <v>166064</v>
      </c>
      <c r="T447" s="34">
        <f t="shared" si="75"/>
        <v>177688.48</v>
      </c>
      <c r="U447" s="79" t="s">
        <v>32642</v>
      </c>
      <c r="V447" s="38" t="s">
        <v>38949</v>
      </c>
      <c r="W447" s="102" t="s">
        <v>9568</v>
      </c>
      <c r="X447" s="38">
        <f>X138</f>
        <v>0</v>
      </c>
    </row>
    <row r="448" spans="1:24" ht="36">
      <c r="A448" s="32">
        <v>437</v>
      </c>
      <c r="B448" s="60" t="s">
        <v>35818</v>
      </c>
      <c r="C448" s="31">
        <v>256</v>
      </c>
      <c r="D448" s="31" t="s">
        <v>3055</v>
      </c>
      <c r="E448" s="110" t="s">
        <v>3055</v>
      </c>
      <c r="F448" s="38" t="s">
        <v>33445</v>
      </c>
      <c r="G448" s="38" t="s">
        <v>33502</v>
      </c>
      <c r="H448" s="38" t="str">
        <f t="shared" si="76"/>
        <v>01.13.34</v>
      </c>
      <c r="I448" s="38" t="str">
        <f t="shared" si="76"/>
        <v>қызанақ</v>
      </c>
      <c r="J448" s="38" t="str">
        <f t="shared" si="76"/>
        <v xml:space="preserve">помидоры </v>
      </c>
      <c r="K448" s="38" t="str">
        <f t="shared" si="76"/>
        <v>жас, піскен</v>
      </c>
      <c r="L448" s="38" t="str">
        <f t="shared" si="76"/>
        <v>свежие,зрелые</v>
      </c>
      <c r="M448" s="38" t="s">
        <v>35823</v>
      </c>
      <c r="N448" s="98" t="s">
        <v>34005</v>
      </c>
      <c r="O448" s="38" t="s">
        <v>35586</v>
      </c>
      <c r="P448" s="34">
        <v>441</v>
      </c>
      <c r="Q448" s="34">
        <v>360</v>
      </c>
      <c r="R448" s="34">
        <f t="shared" si="69"/>
        <v>158760</v>
      </c>
      <c r="S448" s="34">
        <f t="shared" si="75"/>
        <v>169873.2</v>
      </c>
      <c r="T448" s="34">
        <f t="shared" si="75"/>
        <v>181764.32400000002</v>
      </c>
      <c r="U448" s="79" t="s">
        <v>32642</v>
      </c>
      <c r="V448" s="38" t="s">
        <v>38949</v>
      </c>
      <c r="W448" s="102" t="s">
        <v>9568</v>
      </c>
      <c r="X448" s="38">
        <f>X139</f>
        <v>0</v>
      </c>
    </row>
    <row r="449" spans="1:24" ht="36">
      <c r="A449" s="32">
        <v>438</v>
      </c>
      <c r="B449" s="60" t="s">
        <v>35818</v>
      </c>
      <c r="C449" s="31">
        <v>256</v>
      </c>
      <c r="D449" s="31" t="s">
        <v>3055</v>
      </c>
      <c r="E449" s="110" t="s">
        <v>3055</v>
      </c>
      <c r="F449" s="38" t="s">
        <v>33445</v>
      </c>
      <c r="G449" s="38" t="s">
        <v>33502</v>
      </c>
      <c r="H449" s="38" t="str">
        <f t="shared" si="76"/>
        <v>01.24.10</v>
      </c>
      <c r="I449" s="38" t="str">
        <f t="shared" si="76"/>
        <v>алма</v>
      </c>
      <c r="J449" s="38" t="str">
        <f t="shared" si="76"/>
        <v xml:space="preserve"> яблоки </v>
      </c>
      <c r="K449" s="38" t="str">
        <f t="shared" si="76"/>
        <v xml:space="preserve">жас </v>
      </c>
      <c r="L449" s="38" t="str">
        <f t="shared" si="76"/>
        <v>свежие</v>
      </c>
      <c r="M449" s="38" t="s">
        <v>35823</v>
      </c>
      <c r="N449" s="98" t="s">
        <v>34005</v>
      </c>
      <c r="O449" s="38" t="s">
        <v>35586</v>
      </c>
      <c r="P449" s="34">
        <f>1455-180</f>
        <v>1275</v>
      </c>
      <c r="Q449" s="34">
        <v>177</v>
      </c>
      <c r="R449" s="34">
        <f t="shared" si="69"/>
        <v>225675</v>
      </c>
      <c r="S449" s="34">
        <f t="shared" ref="S449:T455" si="77">R449*1.07</f>
        <v>241472.25</v>
      </c>
      <c r="T449" s="34">
        <f t="shared" si="77"/>
        <v>258375.30750000002</v>
      </c>
      <c r="U449" s="79" t="s">
        <v>32642</v>
      </c>
      <c r="V449" s="38" t="s">
        <v>38949</v>
      </c>
      <c r="W449" s="102" t="s">
        <v>9568</v>
      </c>
      <c r="X449" s="38">
        <f>X140</f>
        <v>0</v>
      </c>
    </row>
    <row r="450" spans="1:24" ht="36">
      <c r="A450" s="32">
        <v>439</v>
      </c>
      <c r="B450" s="60" t="s">
        <v>35818</v>
      </c>
      <c r="C450" s="31">
        <v>256</v>
      </c>
      <c r="D450" s="31" t="s">
        <v>3055</v>
      </c>
      <c r="E450" s="110" t="s">
        <v>3055</v>
      </c>
      <c r="F450" s="38" t="s">
        <v>33445</v>
      </c>
      <c r="G450" s="38" t="s">
        <v>33502</v>
      </c>
      <c r="H450" s="38" t="str">
        <f t="shared" si="76"/>
        <v>01.23.13</v>
      </c>
      <c r="I450" s="38" t="str">
        <f t="shared" si="76"/>
        <v>апельсин</v>
      </c>
      <c r="J450" s="38" t="str">
        <f t="shared" si="76"/>
        <v>апельсины</v>
      </c>
      <c r="K450" s="38" t="str">
        <f t="shared" si="76"/>
        <v>свежие</v>
      </c>
      <c r="L450" s="38" t="str">
        <f t="shared" si="76"/>
        <v>свежие</v>
      </c>
      <c r="M450" s="38" t="s">
        <v>35823</v>
      </c>
      <c r="N450" s="98" t="s">
        <v>34005</v>
      </c>
      <c r="O450" s="38" t="s">
        <v>35586</v>
      </c>
      <c r="P450" s="34">
        <f>605-90</f>
        <v>515</v>
      </c>
      <c r="Q450" s="34">
        <v>234</v>
      </c>
      <c r="R450" s="34">
        <f t="shared" si="69"/>
        <v>120510</v>
      </c>
      <c r="S450" s="34">
        <f t="shared" si="77"/>
        <v>128945.70000000001</v>
      </c>
      <c r="T450" s="34">
        <f t="shared" si="77"/>
        <v>137971.89900000003</v>
      </c>
      <c r="U450" s="79" t="s">
        <v>32642</v>
      </c>
      <c r="V450" s="38" t="s">
        <v>38949</v>
      </c>
      <c r="W450" s="102" t="s">
        <v>9568</v>
      </c>
      <c r="X450" s="38">
        <f>X141</f>
        <v>0</v>
      </c>
    </row>
    <row r="451" spans="1:24" ht="36">
      <c r="A451" s="32">
        <v>440</v>
      </c>
      <c r="B451" s="60" t="s">
        <v>35818</v>
      </c>
      <c r="C451" s="31">
        <v>256</v>
      </c>
      <c r="D451" s="31" t="s">
        <v>3055</v>
      </c>
      <c r="E451" s="110" t="s">
        <v>3055</v>
      </c>
      <c r="F451" s="38" t="s">
        <v>33445</v>
      </c>
      <c r="G451" s="38" t="s">
        <v>33502</v>
      </c>
      <c r="H451" s="38" t="s">
        <v>32275</v>
      </c>
      <c r="I451" s="38" t="s">
        <v>39949</v>
      </c>
      <c r="J451" s="38" t="s">
        <v>38987</v>
      </c>
      <c r="K451" s="38" t="s">
        <v>40180</v>
      </c>
      <c r="L451" s="38" t="s">
        <v>38914</v>
      </c>
      <c r="M451" s="38" t="s">
        <v>35823</v>
      </c>
      <c r="N451" s="98" t="s">
        <v>34005</v>
      </c>
      <c r="O451" s="38" t="s">
        <v>35586</v>
      </c>
      <c r="P451" s="34">
        <v>235</v>
      </c>
      <c r="Q451" s="34">
        <v>380</v>
      </c>
      <c r="R451" s="34">
        <f t="shared" si="69"/>
        <v>89300</v>
      </c>
      <c r="S451" s="34">
        <f t="shared" si="77"/>
        <v>95551</v>
      </c>
      <c r="T451" s="34">
        <f t="shared" si="77"/>
        <v>102239.57</v>
      </c>
      <c r="U451" s="79" t="s">
        <v>32642</v>
      </c>
      <c r="V451" s="38" t="s">
        <v>39019</v>
      </c>
      <c r="W451" s="102" t="s">
        <v>9568</v>
      </c>
      <c r="X451" s="38">
        <v>0</v>
      </c>
    </row>
    <row r="452" spans="1:24" ht="36">
      <c r="A452" s="32">
        <v>441</v>
      </c>
      <c r="B452" s="60" t="s">
        <v>35818</v>
      </c>
      <c r="C452" s="31">
        <v>256</v>
      </c>
      <c r="D452" s="31" t="s">
        <v>3055</v>
      </c>
      <c r="E452" s="110" t="s">
        <v>3055</v>
      </c>
      <c r="F452" s="38" t="s">
        <v>33445</v>
      </c>
      <c r="G452" s="38" t="s">
        <v>33502</v>
      </c>
      <c r="H452" s="38" t="str">
        <f t="shared" ref="H452:L454" si="78">H142</f>
        <v>10.39.21</v>
      </c>
      <c r="I452" s="38" t="str">
        <f t="shared" si="78"/>
        <v>жидектер</v>
      </c>
      <c r="J452" s="38" t="str">
        <f t="shared" si="78"/>
        <v>ягоды</v>
      </c>
      <c r="K452" s="38" t="str">
        <f t="shared" si="78"/>
        <v>қатырылған</v>
      </c>
      <c r="L452" s="38" t="str">
        <f t="shared" si="78"/>
        <v>замороженые</v>
      </c>
      <c r="M452" s="38" t="s">
        <v>35823</v>
      </c>
      <c r="N452" s="98" t="s">
        <v>34005</v>
      </c>
      <c r="O452" s="38" t="s">
        <v>35586</v>
      </c>
      <c r="P452" s="34">
        <v>160</v>
      </c>
      <c r="Q452" s="34">
        <v>670</v>
      </c>
      <c r="R452" s="34">
        <f t="shared" si="69"/>
        <v>107200</v>
      </c>
      <c r="S452" s="34">
        <f t="shared" si="77"/>
        <v>114704</v>
      </c>
      <c r="T452" s="34">
        <f t="shared" si="77"/>
        <v>122733.28000000001</v>
      </c>
      <c r="U452" s="79" t="s">
        <v>32642</v>
      </c>
      <c r="V452" s="38" t="s">
        <v>38949</v>
      </c>
      <c r="W452" s="102" t="s">
        <v>9568</v>
      </c>
      <c r="X452" s="38">
        <f>X142</f>
        <v>0</v>
      </c>
    </row>
    <row r="453" spans="1:24" ht="36">
      <c r="A453" s="32">
        <v>442</v>
      </c>
      <c r="B453" s="60" t="s">
        <v>35818</v>
      </c>
      <c r="C453" s="31">
        <v>256</v>
      </c>
      <c r="D453" s="31" t="s">
        <v>3055</v>
      </c>
      <c r="E453" s="110" t="s">
        <v>3055</v>
      </c>
      <c r="F453" s="38" t="s">
        <v>33445</v>
      </c>
      <c r="G453" s="38" t="s">
        <v>33502</v>
      </c>
      <c r="H453" s="38" t="str">
        <f t="shared" si="78"/>
        <v>01.25.11</v>
      </c>
      <c r="I453" s="38" t="str">
        <f t="shared" si="78"/>
        <v xml:space="preserve">киви </v>
      </c>
      <c r="J453" s="38" t="str">
        <f t="shared" si="78"/>
        <v xml:space="preserve">киви </v>
      </c>
      <c r="K453" s="38" t="str">
        <f t="shared" si="78"/>
        <v>жас</v>
      </c>
      <c r="L453" s="38" t="str">
        <f t="shared" si="78"/>
        <v>зрелые</v>
      </c>
      <c r="M453" s="38" t="s">
        <v>35823</v>
      </c>
      <c r="N453" s="98" t="s">
        <v>34005</v>
      </c>
      <c r="O453" s="38" t="s">
        <v>35586</v>
      </c>
      <c r="P453" s="34">
        <v>337</v>
      </c>
      <c r="Q453" s="34">
        <v>420</v>
      </c>
      <c r="R453" s="34">
        <f t="shared" si="69"/>
        <v>141540</v>
      </c>
      <c r="S453" s="34">
        <f t="shared" si="77"/>
        <v>151447.80000000002</v>
      </c>
      <c r="T453" s="34">
        <f t="shared" si="77"/>
        <v>162049.14600000004</v>
      </c>
      <c r="U453" s="79" t="s">
        <v>32642</v>
      </c>
      <c r="V453" s="38" t="s">
        <v>38949</v>
      </c>
      <c r="W453" s="102" t="s">
        <v>9568</v>
      </c>
      <c r="X453" s="38">
        <f>X143</f>
        <v>0</v>
      </c>
    </row>
    <row r="454" spans="1:24" ht="36">
      <c r="A454" s="32">
        <v>443</v>
      </c>
      <c r="B454" s="60" t="s">
        <v>35818</v>
      </c>
      <c r="C454" s="31">
        <v>256</v>
      </c>
      <c r="D454" s="31" t="s">
        <v>3055</v>
      </c>
      <c r="E454" s="110" t="s">
        <v>3055</v>
      </c>
      <c r="F454" s="38" t="s">
        <v>33445</v>
      </c>
      <c r="G454" s="38" t="s">
        <v>33502</v>
      </c>
      <c r="H454" s="38" t="str">
        <f t="shared" si="78"/>
        <v>01.22.12</v>
      </c>
      <c r="I454" s="38" t="str">
        <f t="shared" si="78"/>
        <v xml:space="preserve">банан </v>
      </c>
      <c r="J454" s="38" t="str">
        <f t="shared" si="78"/>
        <v xml:space="preserve">бананы </v>
      </c>
      <c r="K454" s="38" t="str">
        <f t="shared" si="78"/>
        <v>свежие</v>
      </c>
      <c r="L454" s="38" t="str">
        <f t="shared" si="78"/>
        <v>свежие</v>
      </c>
      <c r="M454" s="38" t="s">
        <v>35823</v>
      </c>
      <c r="N454" s="98" t="s">
        <v>34005</v>
      </c>
      <c r="O454" s="38" t="s">
        <v>35586</v>
      </c>
      <c r="P454" s="34">
        <v>679</v>
      </c>
      <c r="Q454" s="34">
        <v>237</v>
      </c>
      <c r="R454" s="34">
        <f t="shared" si="69"/>
        <v>160923</v>
      </c>
      <c r="S454" s="34">
        <f t="shared" si="77"/>
        <v>172187.61000000002</v>
      </c>
      <c r="T454" s="34">
        <f t="shared" si="77"/>
        <v>184240.74270000003</v>
      </c>
      <c r="U454" s="79" t="s">
        <v>32642</v>
      </c>
      <c r="V454" s="38" t="s">
        <v>38949</v>
      </c>
      <c r="W454" s="102" t="s">
        <v>9568</v>
      </c>
      <c r="X454" s="38">
        <f>X144</f>
        <v>0</v>
      </c>
    </row>
    <row r="455" spans="1:24" ht="36">
      <c r="A455" s="32">
        <v>444</v>
      </c>
      <c r="B455" s="60" t="s">
        <v>35818</v>
      </c>
      <c r="C455" s="31">
        <v>256</v>
      </c>
      <c r="D455" s="31" t="s">
        <v>3055</v>
      </c>
      <c r="E455" s="110" t="s">
        <v>3055</v>
      </c>
      <c r="F455" s="38" t="s">
        <v>33445</v>
      </c>
      <c r="G455" s="38" t="s">
        <v>33502</v>
      </c>
      <c r="H455" s="38" t="str">
        <f>H147</f>
        <v>01.23.12</v>
      </c>
      <c r="I455" s="38" t="str">
        <f>I147</f>
        <v>лимон</v>
      </c>
      <c r="J455" s="38" t="str">
        <f>J147</f>
        <v>лимоны</v>
      </c>
      <c r="K455" s="38" t="str">
        <f>K147</f>
        <v>жас</v>
      </c>
      <c r="L455" s="38" t="str">
        <f>L147</f>
        <v>свежие</v>
      </c>
      <c r="M455" s="38" t="s">
        <v>35823</v>
      </c>
      <c r="N455" s="98" t="s">
        <v>34005</v>
      </c>
      <c r="O455" s="38" t="s">
        <v>35586</v>
      </c>
      <c r="P455" s="34">
        <f>40-16</f>
        <v>24</v>
      </c>
      <c r="Q455" s="34">
        <v>370</v>
      </c>
      <c r="R455" s="34">
        <f t="shared" si="69"/>
        <v>8880</v>
      </c>
      <c r="S455" s="34">
        <f t="shared" si="77"/>
        <v>9501.6</v>
      </c>
      <c r="T455" s="34">
        <f t="shared" si="77"/>
        <v>10166.712000000001</v>
      </c>
      <c r="U455" s="79" t="s">
        <v>32642</v>
      </c>
      <c r="V455" s="38" t="s">
        <v>38949</v>
      </c>
      <c r="W455" s="102" t="s">
        <v>9568</v>
      </c>
      <c r="X455" s="38">
        <f>X147</f>
        <v>0</v>
      </c>
    </row>
    <row r="456" spans="1:24" ht="36">
      <c r="A456" s="32">
        <v>445</v>
      </c>
      <c r="B456" s="60" t="s">
        <v>35818</v>
      </c>
      <c r="C456" s="31">
        <v>256</v>
      </c>
      <c r="D456" s="31" t="s">
        <v>3055</v>
      </c>
      <c r="E456" s="110" t="s">
        <v>3055</v>
      </c>
      <c r="F456" s="38" t="s">
        <v>33445</v>
      </c>
      <c r="G456" s="38" t="s">
        <v>33502</v>
      </c>
      <c r="H456" s="38" t="str">
        <f>H152</f>
        <v>10.20.32</v>
      </c>
      <c r="I456" s="38" t="str">
        <f>I152</f>
        <v xml:space="preserve">кальмары </v>
      </c>
      <c r="J456" s="38" t="str">
        <f>J152</f>
        <v xml:space="preserve">кальмары </v>
      </c>
      <c r="K456" s="38" t="str">
        <f>K152</f>
        <v>мүшеленіп қатырылған</v>
      </c>
      <c r="L456" s="38" t="str">
        <f>L152</f>
        <v>разделанные,свежемороженные</v>
      </c>
      <c r="M456" s="38" t="s">
        <v>35823</v>
      </c>
      <c r="N456" s="98" t="s">
        <v>34005</v>
      </c>
      <c r="O456" s="38" t="s">
        <v>35586</v>
      </c>
      <c r="P456" s="34">
        <v>20</v>
      </c>
      <c r="Q456" s="34">
        <v>900</v>
      </c>
      <c r="R456" s="34">
        <f t="shared" ref="R456:R470" si="79">P456*Q456</f>
        <v>18000</v>
      </c>
      <c r="S456" s="34">
        <f t="shared" ref="S456:T462" si="80">R456*1.07</f>
        <v>19260</v>
      </c>
      <c r="T456" s="34">
        <f t="shared" si="80"/>
        <v>20608.2</v>
      </c>
      <c r="U456" s="79" t="s">
        <v>32642</v>
      </c>
      <c r="V456" s="38" t="s">
        <v>38949</v>
      </c>
      <c r="W456" s="102" t="s">
        <v>9568</v>
      </c>
      <c r="X456" s="38">
        <f>X152</f>
        <v>0</v>
      </c>
    </row>
    <row r="457" spans="1:24" ht="36">
      <c r="A457" s="32">
        <v>446</v>
      </c>
      <c r="B457" s="60" t="s">
        <v>35818</v>
      </c>
      <c r="C457" s="31">
        <v>256</v>
      </c>
      <c r="D457" s="31" t="s">
        <v>3055</v>
      </c>
      <c r="E457" s="110" t="s">
        <v>3055</v>
      </c>
      <c r="F457" s="38" t="s">
        <v>33445</v>
      </c>
      <c r="G457" s="38" t="s">
        <v>33502</v>
      </c>
      <c r="H457" s="38" t="str">
        <f t="shared" ref="H457:J462" si="81">H155</f>
        <v>01.13.31</v>
      </c>
      <c r="I457" s="38" t="str">
        <f t="shared" si="81"/>
        <v>бұрыш</v>
      </c>
      <c r="J457" s="38" t="str">
        <f t="shared" si="81"/>
        <v xml:space="preserve">Перец  </v>
      </c>
      <c r="K457" s="38" t="s">
        <v>39022</v>
      </c>
      <c r="L457" s="38" t="s">
        <v>39022</v>
      </c>
      <c r="M457" s="38" t="s">
        <v>35823</v>
      </c>
      <c r="N457" s="98" t="s">
        <v>34005</v>
      </c>
      <c r="O457" s="38" t="s">
        <v>35586</v>
      </c>
      <c r="P457" s="34">
        <v>197</v>
      </c>
      <c r="Q457" s="34">
        <v>504</v>
      </c>
      <c r="R457" s="34">
        <f t="shared" si="79"/>
        <v>99288</v>
      </c>
      <c r="S457" s="34">
        <f t="shared" si="80"/>
        <v>106238.16</v>
      </c>
      <c r="T457" s="34">
        <f t="shared" si="80"/>
        <v>113674.83120000002</v>
      </c>
      <c r="U457" s="79" t="s">
        <v>32642</v>
      </c>
      <c r="V457" s="38" t="s">
        <v>38949</v>
      </c>
      <c r="W457" s="102" t="s">
        <v>9568</v>
      </c>
      <c r="X457" s="38">
        <f t="shared" ref="X457:X462" si="82">X155</f>
        <v>0</v>
      </c>
    </row>
    <row r="458" spans="1:24" ht="36">
      <c r="A458" s="32">
        <v>447</v>
      </c>
      <c r="B458" s="60" t="s">
        <v>35818</v>
      </c>
      <c r="C458" s="31">
        <v>256</v>
      </c>
      <c r="D458" s="31" t="s">
        <v>3055</v>
      </c>
      <c r="E458" s="110" t="s">
        <v>3055</v>
      </c>
      <c r="F458" s="38" t="s">
        <v>33445</v>
      </c>
      <c r="G458" s="38" t="s">
        <v>33502</v>
      </c>
      <c r="H458" s="38" t="str">
        <f t="shared" si="81"/>
        <v>01.13.33</v>
      </c>
      <c r="I458" s="38" t="str">
        <f t="shared" si="81"/>
        <v>баялды</v>
      </c>
      <c r="J458" s="38" t="str">
        <f t="shared" si="81"/>
        <v>баклажаны</v>
      </c>
      <c r="K458" s="38" t="str">
        <f t="shared" ref="K458:L462" si="83">K156</f>
        <v>жас</v>
      </c>
      <c r="L458" s="38" t="str">
        <f t="shared" si="83"/>
        <v>свежие</v>
      </c>
      <c r="M458" s="38" t="s">
        <v>35823</v>
      </c>
      <c r="N458" s="98" t="s">
        <v>34005</v>
      </c>
      <c r="O458" s="38" t="s">
        <v>35586</v>
      </c>
      <c r="P458" s="34">
        <v>389</v>
      </c>
      <c r="Q458" s="34">
        <v>360</v>
      </c>
      <c r="R458" s="34">
        <f t="shared" si="79"/>
        <v>140040</v>
      </c>
      <c r="S458" s="34">
        <f t="shared" si="80"/>
        <v>149842.80000000002</v>
      </c>
      <c r="T458" s="34">
        <f t="shared" si="80"/>
        <v>160331.79600000003</v>
      </c>
      <c r="U458" s="79" t="s">
        <v>32642</v>
      </c>
      <c r="V458" s="38" t="s">
        <v>38949</v>
      </c>
      <c r="W458" s="102" t="s">
        <v>9568</v>
      </c>
      <c r="X458" s="38">
        <f t="shared" si="82"/>
        <v>0</v>
      </c>
    </row>
    <row r="459" spans="1:24" ht="36">
      <c r="A459" s="32">
        <v>448</v>
      </c>
      <c r="B459" s="60" t="s">
        <v>35818</v>
      </c>
      <c r="C459" s="31">
        <v>256</v>
      </c>
      <c r="D459" s="31" t="s">
        <v>3055</v>
      </c>
      <c r="E459" s="110" t="s">
        <v>3055</v>
      </c>
      <c r="F459" s="38" t="s">
        <v>33445</v>
      </c>
      <c r="G459" s="38" t="s">
        <v>33502</v>
      </c>
      <c r="H459" s="38" t="str">
        <f t="shared" si="81"/>
        <v>10.39.22</v>
      </c>
      <c r="I459" s="38" t="str">
        <f t="shared" si="81"/>
        <v>Варенье,джем</v>
      </c>
      <c r="J459" s="38" t="str">
        <f t="shared" si="81"/>
        <v>Варенье,джем</v>
      </c>
      <c r="K459" s="38" t="str">
        <f t="shared" si="83"/>
        <v>өлшеп оралған, әртүрлі</v>
      </c>
      <c r="L459" s="38" t="str">
        <f t="shared" si="83"/>
        <v>фасованные в ассортименте</v>
      </c>
      <c r="M459" s="38" t="s">
        <v>35823</v>
      </c>
      <c r="N459" s="98" t="s">
        <v>34005</v>
      </c>
      <c r="O459" s="38" t="s">
        <v>35586</v>
      </c>
      <c r="P459" s="34">
        <v>85.399999999999991</v>
      </c>
      <c r="Q459" s="34">
        <v>559</v>
      </c>
      <c r="R459" s="34">
        <f t="shared" si="79"/>
        <v>47738.6</v>
      </c>
      <c r="S459" s="34">
        <f t="shared" si="80"/>
        <v>51080.302000000003</v>
      </c>
      <c r="T459" s="34">
        <f t="shared" si="80"/>
        <v>54655.923140000006</v>
      </c>
      <c r="U459" s="79" t="s">
        <v>32642</v>
      </c>
      <c r="V459" s="38" t="s">
        <v>38949</v>
      </c>
      <c r="W459" s="102" t="s">
        <v>9568</v>
      </c>
      <c r="X459" s="38">
        <f t="shared" si="82"/>
        <v>0</v>
      </c>
    </row>
    <row r="460" spans="1:24" ht="36">
      <c r="A460" s="32">
        <v>449</v>
      </c>
      <c r="B460" s="60" t="s">
        <v>35818</v>
      </c>
      <c r="C460" s="31">
        <v>256</v>
      </c>
      <c r="D460" s="31" t="s">
        <v>3055</v>
      </c>
      <c r="E460" s="110" t="s">
        <v>3055</v>
      </c>
      <c r="F460" s="38" t="s">
        <v>33445</v>
      </c>
      <c r="G460" s="38" t="s">
        <v>33502</v>
      </c>
      <c r="H460" s="38" t="str">
        <f t="shared" si="81"/>
        <v>01.13.19</v>
      </c>
      <c r="I460" s="38" t="str">
        <f t="shared" si="81"/>
        <v>жасыл пияз</v>
      </c>
      <c r="J460" s="38" t="str">
        <f t="shared" si="81"/>
        <v>Зелень -лук</v>
      </c>
      <c r="K460" s="38" t="str">
        <f t="shared" si="83"/>
        <v>свежие</v>
      </c>
      <c r="L460" s="38" t="str">
        <f t="shared" si="83"/>
        <v>свежие</v>
      </c>
      <c r="M460" s="38" t="s">
        <v>35823</v>
      </c>
      <c r="N460" s="98" t="s">
        <v>34005</v>
      </c>
      <c r="O460" s="38" t="s">
        <v>35586</v>
      </c>
      <c r="P460" s="34">
        <v>85</v>
      </c>
      <c r="Q460" s="34">
        <v>820</v>
      </c>
      <c r="R460" s="34">
        <f t="shared" si="79"/>
        <v>69700</v>
      </c>
      <c r="S460" s="34">
        <f t="shared" si="80"/>
        <v>74579</v>
      </c>
      <c r="T460" s="34">
        <f t="shared" si="80"/>
        <v>79799.53</v>
      </c>
      <c r="U460" s="79" t="s">
        <v>32642</v>
      </c>
      <c r="V460" s="38" t="s">
        <v>38949</v>
      </c>
      <c r="W460" s="102" t="s">
        <v>9568</v>
      </c>
      <c r="X460" s="38">
        <f t="shared" si="82"/>
        <v>0</v>
      </c>
    </row>
    <row r="461" spans="1:24" ht="36">
      <c r="A461" s="32">
        <v>450</v>
      </c>
      <c r="B461" s="60" t="s">
        <v>35818</v>
      </c>
      <c r="C461" s="31">
        <v>256</v>
      </c>
      <c r="D461" s="31" t="s">
        <v>3055</v>
      </c>
      <c r="E461" s="110" t="s">
        <v>3055</v>
      </c>
      <c r="F461" s="38" t="s">
        <v>33445</v>
      </c>
      <c r="G461" s="38" t="s">
        <v>33502</v>
      </c>
      <c r="H461" s="38" t="str">
        <f t="shared" si="81"/>
        <v>01.13.19</v>
      </c>
      <c r="I461" s="38" t="str">
        <f t="shared" si="81"/>
        <v>Зелень-укроп</v>
      </c>
      <c r="J461" s="38" t="str">
        <f t="shared" si="81"/>
        <v>Зелень-укроп</v>
      </c>
      <c r="K461" s="38" t="str">
        <f t="shared" si="83"/>
        <v>свежие</v>
      </c>
      <c r="L461" s="38" t="str">
        <f t="shared" si="83"/>
        <v>свежие</v>
      </c>
      <c r="M461" s="38" t="s">
        <v>35823</v>
      </c>
      <c r="N461" s="98" t="s">
        <v>34005</v>
      </c>
      <c r="O461" s="38" t="s">
        <v>35586</v>
      </c>
      <c r="P461" s="34">
        <v>85</v>
      </c>
      <c r="Q461" s="34">
        <v>820</v>
      </c>
      <c r="R461" s="34">
        <f t="shared" si="79"/>
        <v>69700</v>
      </c>
      <c r="S461" s="34">
        <f t="shared" si="80"/>
        <v>74579</v>
      </c>
      <c r="T461" s="34">
        <f t="shared" si="80"/>
        <v>79799.53</v>
      </c>
      <c r="U461" s="79" t="s">
        <v>32642</v>
      </c>
      <c r="V461" s="38" t="s">
        <v>38949</v>
      </c>
      <c r="W461" s="102" t="s">
        <v>9568</v>
      </c>
      <c r="X461" s="38">
        <f t="shared" si="82"/>
        <v>0</v>
      </c>
    </row>
    <row r="462" spans="1:24" ht="36">
      <c r="A462" s="32">
        <v>451</v>
      </c>
      <c r="B462" s="60" t="s">
        <v>35818</v>
      </c>
      <c r="C462" s="31">
        <v>256</v>
      </c>
      <c r="D462" s="31" t="s">
        <v>3055</v>
      </c>
      <c r="E462" s="110" t="s">
        <v>3055</v>
      </c>
      <c r="F462" s="38" t="s">
        <v>33445</v>
      </c>
      <c r="G462" s="38" t="s">
        <v>33502</v>
      </c>
      <c r="H462" s="38" t="str">
        <f t="shared" si="81"/>
        <v>01.13.19</v>
      </c>
      <c r="I462" s="38" t="str">
        <f t="shared" si="81"/>
        <v>көк жасылша</v>
      </c>
      <c r="J462" s="38" t="str">
        <f t="shared" si="81"/>
        <v>Зелень-петрушка</v>
      </c>
      <c r="K462" s="38" t="str">
        <f t="shared" si="83"/>
        <v>жас</v>
      </c>
      <c r="L462" s="38" t="str">
        <f t="shared" si="83"/>
        <v>свежие</v>
      </c>
      <c r="M462" s="38" t="s">
        <v>35823</v>
      </c>
      <c r="N462" s="98" t="s">
        <v>34005</v>
      </c>
      <c r="O462" s="38" t="s">
        <v>35586</v>
      </c>
      <c r="P462" s="34">
        <v>85</v>
      </c>
      <c r="Q462" s="34">
        <v>820</v>
      </c>
      <c r="R462" s="34">
        <f t="shared" si="79"/>
        <v>69700</v>
      </c>
      <c r="S462" s="34">
        <f t="shared" si="80"/>
        <v>74579</v>
      </c>
      <c r="T462" s="34">
        <f t="shared" si="80"/>
        <v>79799.53</v>
      </c>
      <c r="U462" s="79" t="s">
        <v>32642</v>
      </c>
      <c r="V462" s="38" t="s">
        <v>38949</v>
      </c>
      <c r="W462" s="102" t="s">
        <v>9568</v>
      </c>
      <c r="X462" s="38">
        <f t="shared" si="82"/>
        <v>0</v>
      </c>
    </row>
    <row r="463" spans="1:24" ht="36">
      <c r="A463" s="32">
        <v>452</v>
      </c>
      <c r="B463" s="60" t="s">
        <v>35818</v>
      </c>
      <c r="C463" s="31">
        <v>256</v>
      </c>
      <c r="D463" s="31" t="s">
        <v>3055</v>
      </c>
      <c r="E463" s="110" t="s">
        <v>3055</v>
      </c>
      <c r="F463" s="38" t="s">
        <v>33445</v>
      </c>
      <c r="G463" s="38" t="s">
        <v>33502</v>
      </c>
      <c r="H463" s="38" t="str">
        <f>H162</f>
        <v>01.13.42</v>
      </c>
      <c r="I463" s="38" t="str">
        <f>I162</f>
        <v>сарымсақ</v>
      </c>
      <c r="J463" s="38" t="str">
        <f>J162</f>
        <v>Чеснок</v>
      </c>
      <c r="K463" s="38" t="str">
        <f>K162</f>
        <v>жас, ірі</v>
      </c>
      <c r="L463" s="38" t="str">
        <f>L162</f>
        <v>свежий,крупный</v>
      </c>
      <c r="M463" s="38" t="s">
        <v>35823</v>
      </c>
      <c r="N463" s="98" t="s">
        <v>34005</v>
      </c>
      <c r="O463" s="38" t="s">
        <v>35586</v>
      </c>
      <c r="P463" s="34">
        <f>18-10</f>
        <v>8</v>
      </c>
      <c r="Q463" s="34">
        <v>390</v>
      </c>
      <c r="R463" s="34">
        <f t="shared" si="79"/>
        <v>3120</v>
      </c>
      <c r="S463" s="34">
        <f t="shared" ref="S463:T470" si="84">R463*1.07</f>
        <v>3338.4</v>
      </c>
      <c r="T463" s="34">
        <f t="shared" si="84"/>
        <v>3572.0880000000002</v>
      </c>
      <c r="U463" s="79" t="s">
        <v>32642</v>
      </c>
      <c r="V463" s="38" t="s">
        <v>38949</v>
      </c>
      <c r="W463" s="102" t="s">
        <v>9568</v>
      </c>
      <c r="X463" s="38">
        <f>X162</f>
        <v>0</v>
      </c>
    </row>
    <row r="464" spans="1:24" ht="36">
      <c r="A464" s="32">
        <v>453</v>
      </c>
      <c r="B464" s="60" t="s">
        <v>35818</v>
      </c>
      <c r="C464" s="31">
        <v>256</v>
      </c>
      <c r="D464" s="31" t="s">
        <v>3055</v>
      </c>
      <c r="E464" s="110" t="s">
        <v>3055</v>
      </c>
      <c r="F464" s="38" t="s">
        <v>33445</v>
      </c>
      <c r="G464" s="38" t="s">
        <v>33502</v>
      </c>
      <c r="H464" s="38" t="s">
        <v>36151</v>
      </c>
      <c r="I464" s="38" t="s">
        <v>39956</v>
      </c>
      <c r="J464" s="38" t="s">
        <v>40181</v>
      </c>
      <c r="K464" s="38" t="s">
        <v>39842</v>
      </c>
      <c r="L464" s="38" t="s">
        <v>40182</v>
      </c>
      <c r="M464" s="38" t="s">
        <v>35823</v>
      </c>
      <c r="N464" s="98" t="s">
        <v>34005</v>
      </c>
      <c r="O464" s="38" t="s">
        <v>35586</v>
      </c>
      <c r="P464" s="34">
        <v>2900</v>
      </c>
      <c r="Q464" s="34">
        <v>42</v>
      </c>
      <c r="R464" s="34">
        <f t="shared" si="79"/>
        <v>121800</v>
      </c>
      <c r="S464" s="34">
        <f t="shared" si="84"/>
        <v>130326.00000000001</v>
      </c>
      <c r="T464" s="34">
        <f t="shared" si="84"/>
        <v>139448.82000000004</v>
      </c>
      <c r="U464" s="79" t="s">
        <v>32642</v>
      </c>
      <c r="V464" s="38" t="s">
        <v>38949</v>
      </c>
      <c r="W464" s="102" t="s">
        <v>9568</v>
      </c>
      <c r="X464" s="38">
        <v>0</v>
      </c>
    </row>
    <row r="465" spans="1:24" ht="36">
      <c r="A465" s="32">
        <v>454</v>
      </c>
      <c r="B465" s="60" t="s">
        <v>35818</v>
      </c>
      <c r="C465" s="31">
        <v>256</v>
      </c>
      <c r="D465" s="31" t="s">
        <v>3055</v>
      </c>
      <c r="E465" s="110" t="s">
        <v>3055</v>
      </c>
      <c r="F465" s="38" t="s">
        <v>33445</v>
      </c>
      <c r="G465" s="38" t="s">
        <v>33502</v>
      </c>
      <c r="H465" s="38" t="str">
        <f t="shared" ref="H465:L468" si="85">H165</f>
        <v>01.13.12</v>
      </c>
      <c r="I465" s="38" t="str">
        <f t="shared" si="85"/>
        <v>орам жапырақ</v>
      </c>
      <c r="J465" s="38" t="str">
        <f t="shared" si="85"/>
        <v xml:space="preserve">капуста </v>
      </c>
      <c r="K465" s="38" t="str">
        <f t="shared" si="85"/>
        <v>жас ақ басты</v>
      </c>
      <c r="L465" s="38" t="str">
        <f t="shared" si="85"/>
        <v>свежая белокочанная</v>
      </c>
      <c r="M465" s="38" t="s">
        <v>35823</v>
      </c>
      <c r="N465" s="98" t="s">
        <v>34005</v>
      </c>
      <c r="O465" s="38" t="s">
        <v>35586</v>
      </c>
      <c r="P465" s="34">
        <f>1340-100</f>
        <v>1240</v>
      </c>
      <c r="Q465" s="34">
        <v>55</v>
      </c>
      <c r="R465" s="34">
        <f t="shared" si="79"/>
        <v>68200</v>
      </c>
      <c r="S465" s="34">
        <f t="shared" si="84"/>
        <v>72974</v>
      </c>
      <c r="T465" s="34">
        <f t="shared" si="84"/>
        <v>78082.180000000008</v>
      </c>
      <c r="U465" s="79" t="s">
        <v>32642</v>
      </c>
      <c r="V465" s="38" t="s">
        <v>38949</v>
      </c>
      <c r="W465" s="102" t="s">
        <v>9568</v>
      </c>
      <c r="X465" s="38">
        <f>X165</f>
        <v>0</v>
      </c>
    </row>
    <row r="466" spans="1:24" ht="36">
      <c r="A466" s="32">
        <v>455</v>
      </c>
      <c r="B466" s="60" t="s">
        <v>35818</v>
      </c>
      <c r="C466" s="31">
        <v>256</v>
      </c>
      <c r="D466" s="31" t="s">
        <v>3055</v>
      </c>
      <c r="E466" s="110" t="s">
        <v>3055</v>
      </c>
      <c r="F466" s="38" t="s">
        <v>33445</v>
      </c>
      <c r="G466" s="38" t="s">
        <v>33502</v>
      </c>
      <c r="H466" s="38" t="str">
        <f t="shared" si="85"/>
        <v>01.13.43</v>
      </c>
      <c r="I466" s="38" t="str">
        <f t="shared" si="85"/>
        <v>пияз</v>
      </c>
      <c r="J466" s="38" t="str">
        <f t="shared" si="85"/>
        <v xml:space="preserve">лук </v>
      </c>
      <c r="K466" s="38" t="str">
        <f t="shared" si="85"/>
        <v>түйінді</v>
      </c>
      <c r="L466" s="38" t="str">
        <f t="shared" si="85"/>
        <v>репчатый</v>
      </c>
      <c r="M466" s="38" t="s">
        <v>35823</v>
      </c>
      <c r="N466" s="98" t="s">
        <v>34005</v>
      </c>
      <c r="O466" s="38" t="s">
        <v>35586</v>
      </c>
      <c r="P466" s="34">
        <f>765-100</f>
        <v>665</v>
      </c>
      <c r="Q466" s="34">
        <v>53</v>
      </c>
      <c r="R466" s="34">
        <f t="shared" si="79"/>
        <v>35245</v>
      </c>
      <c r="S466" s="34">
        <f t="shared" si="84"/>
        <v>37712.15</v>
      </c>
      <c r="T466" s="34">
        <f t="shared" si="84"/>
        <v>40352.000500000002</v>
      </c>
      <c r="U466" s="79" t="s">
        <v>32642</v>
      </c>
      <c r="V466" s="38" t="s">
        <v>38949</v>
      </c>
      <c r="W466" s="102" t="s">
        <v>9568</v>
      </c>
      <c r="X466" s="38">
        <f>X166</f>
        <v>0</v>
      </c>
    </row>
    <row r="467" spans="1:24" ht="36">
      <c r="A467" s="32">
        <v>456</v>
      </c>
      <c r="B467" s="60" t="s">
        <v>35818</v>
      </c>
      <c r="C467" s="31">
        <v>256</v>
      </c>
      <c r="D467" s="31" t="s">
        <v>3055</v>
      </c>
      <c r="E467" s="110" t="s">
        <v>3055</v>
      </c>
      <c r="F467" s="38" t="s">
        <v>33445</v>
      </c>
      <c r="G467" s="38" t="s">
        <v>33502</v>
      </c>
      <c r="H467" s="38" t="str">
        <f t="shared" si="85"/>
        <v>01.13.41</v>
      </c>
      <c r="I467" s="38" t="str">
        <f t="shared" si="85"/>
        <v>сәбіз</v>
      </c>
      <c r="J467" s="38" t="str">
        <f t="shared" si="85"/>
        <v xml:space="preserve">морковь </v>
      </c>
      <c r="K467" s="38" t="str">
        <f t="shared" si="85"/>
        <v>жас, асүйге</v>
      </c>
      <c r="L467" s="38" t="str">
        <f t="shared" si="85"/>
        <v>свежая,столовая</v>
      </c>
      <c r="M467" s="38" t="s">
        <v>35823</v>
      </c>
      <c r="N467" s="98" t="s">
        <v>34005</v>
      </c>
      <c r="O467" s="38" t="s">
        <v>35586</v>
      </c>
      <c r="P467" s="34">
        <f>955-100</f>
        <v>855</v>
      </c>
      <c r="Q467" s="34">
        <v>33.99</v>
      </c>
      <c r="R467" s="34">
        <f t="shared" si="79"/>
        <v>29061.45</v>
      </c>
      <c r="S467" s="34">
        <f t="shared" si="84"/>
        <v>31095.751500000002</v>
      </c>
      <c r="T467" s="34">
        <f t="shared" si="84"/>
        <v>33272.454105000004</v>
      </c>
      <c r="U467" s="79" t="s">
        <v>32642</v>
      </c>
      <c r="V467" s="38" t="s">
        <v>38949</v>
      </c>
      <c r="W467" s="102" t="s">
        <v>9568</v>
      </c>
      <c r="X467" s="38">
        <f>X167</f>
        <v>0</v>
      </c>
    </row>
    <row r="468" spans="1:24" ht="36">
      <c r="A468" s="32">
        <v>457</v>
      </c>
      <c r="B468" s="60" t="s">
        <v>35818</v>
      </c>
      <c r="C468" s="31">
        <v>256</v>
      </c>
      <c r="D468" s="31" t="s">
        <v>3055</v>
      </c>
      <c r="E468" s="110" t="s">
        <v>3055</v>
      </c>
      <c r="F468" s="38" t="s">
        <v>33445</v>
      </c>
      <c r="G468" s="38" t="s">
        <v>33502</v>
      </c>
      <c r="H468" s="38" t="str">
        <f t="shared" si="85"/>
        <v>01.13.49</v>
      </c>
      <c r="I468" s="38" t="str">
        <f t="shared" si="85"/>
        <v>қызанақ</v>
      </c>
      <c r="J468" s="38" t="str">
        <f t="shared" si="85"/>
        <v xml:space="preserve">свекла </v>
      </c>
      <c r="K468" s="38" t="str">
        <f t="shared" si="85"/>
        <v>жас, асүйге</v>
      </c>
      <c r="L468" s="38" t="str">
        <f t="shared" si="85"/>
        <v>свежая,столовая</v>
      </c>
      <c r="M468" s="38" t="s">
        <v>35823</v>
      </c>
      <c r="N468" s="98" t="s">
        <v>34005</v>
      </c>
      <c r="O468" s="38" t="s">
        <v>35586</v>
      </c>
      <c r="P468" s="34">
        <v>795</v>
      </c>
      <c r="Q468" s="34">
        <v>34.99</v>
      </c>
      <c r="R468" s="34">
        <f t="shared" si="79"/>
        <v>27817.050000000003</v>
      </c>
      <c r="S468" s="34">
        <f t="shared" si="84"/>
        <v>29764.243500000004</v>
      </c>
      <c r="T468" s="34">
        <f t="shared" si="84"/>
        <v>31847.740545000008</v>
      </c>
      <c r="U468" s="79" t="s">
        <v>32642</v>
      </c>
      <c r="V468" s="38" t="s">
        <v>38949</v>
      </c>
      <c r="W468" s="102" t="s">
        <v>9568</v>
      </c>
      <c r="X468" s="38">
        <f>X168</f>
        <v>0</v>
      </c>
    </row>
    <row r="469" spans="1:24" ht="36">
      <c r="A469" s="32">
        <v>458</v>
      </c>
      <c r="B469" s="60" t="s">
        <v>35818</v>
      </c>
      <c r="C469" s="31">
        <v>256</v>
      </c>
      <c r="D469" s="31" t="s">
        <v>3055</v>
      </c>
      <c r="E469" s="110" t="s">
        <v>3055</v>
      </c>
      <c r="F469" s="38" t="s">
        <v>33445</v>
      </c>
      <c r="G469" s="38" t="s">
        <v>33502</v>
      </c>
      <c r="H469" s="38" t="s">
        <v>34769</v>
      </c>
      <c r="I469" s="38" t="s">
        <v>39942</v>
      </c>
      <c r="J469" s="38" t="s">
        <v>38968</v>
      </c>
      <c r="K469" s="38" t="s">
        <v>39943</v>
      </c>
      <c r="L469" s="38" t="s">
        <v>39028</v>
      </c>
      <c r="M469" s="38" t="s">
        <v>35823</v>
      </c>
      <c r="N469" s="98" t="s">
        <v>34005</v>
      </c>
      <c r="O469" s="38" t="s">
        <v>35586</v>
      </c>
      <c r="P469" s="34">
        <v>80</v>
      </c>
      <c r="Q469" s="34">
        <v>988</v>
      </c>
      <c r="R469" s="34">
        <f t="shared" si="79"/>
        <v>79040</v>
      </c>
      <c r="S469" s="34">
        <f t="shared" si="84"/>
        <v>84572.800000000003</v>
      </c>
      <c r="T469" s="34">
        <f t="shared" si="84"/>
        <v>90492.896000000008</v>
      </c>
      <c r="U469" s="79" t="s">
        <v>32642</v>
      </c>
      <c r="V469" s="38" t="s">
        <v>39045</v>
      </c>
      <c r="W469" s="102" t="s">
        <v>9568</v>
      </c>
      <c r="X469" s="38">
        <f>X152</f>
        <v>0</v>
      </c>
    </row>
    <row r="470" spans="1:24" ht="36">
      <c r="A470" s="32">
        <v>459</v>
      </c>
      <c r="B470" s="60" t="s">
        <v>35818</v>
      </c>
      <c r="C470" s="31">
        <v>256</v>
      </c>
      <c r="D470" s="31" t="s">
        <v>3055</v>
      </c>
      <c r="E470" s="110" t="s">
        <v>3055</v>
      </c>
      <c r="F470" s="38" t="s">
        <v>33445</v>
      </c>
      <c r="G470" s="38" t="s">
        <v>33502</v>
      </c>
      <c r="H470" s="38" t="s">
        <v>36386</v>
      </c>
      <c r="I470" s="38" t="s">
        <v>39897</v>
      </c>
      <c r="J470" s="38" t="s">
        <v>38909</v>
      </c>
      <c r="K470" s="176" t="s">
        <v>40340</v>
      </c>
      <c r="L470" s="38" t="s">
        <v>40342</v>
      </c>
      <c r="M470" s="38" t="s">
        <v>35823</v>
      </c>
      <c r="N470" s="98" t="s">
        <v>34005</v>
      </c>
      <c r="O470" s="38" t="s">
        <v>35586</v>
      </c>
      <c r="P470" s="34">
        <v>66</v>
      </c>
      <c r="Q470" s="34">
        <v>1296</v>
      </c>
      <c r="R470" s="34">
        <f t="shared" si="79"/>
        <v>85536</v>
      </c>
      <c r="S470" s="34">
        <f t="shared" si="84"/>
        <v>91523.520000000004</v>
      </c>
      <c r="T470" s="34">
        <f t="shared" si="84"/>
        <v>97930.166400000016</v>
      </c>
      <c r="U470" s="79" t="s">
        <v>32642</v>
      </c>
      <c r="V470" s="38" t="s">
        <v>39045</v>
      </c>
      <c r="W470" s="102" t="s">
        <v>9568</v>
      </c>
      <c r="X470" s="38">
        <f>X154</f>
        <v>0</v>
      </c>
    </row>
    <row r="471" spans="1:24" s="165" customFormat="1">
      <c r="A471" s="32">
        <v>460</v>
      </c>
      <c r="B471" s="60"/>
      <c r="C471" s="38"/>
      <c r="D471" s="38"/>
      <c r="E471" s="44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4"/>
      <c r="Q471" s="34"/>
      <c r="R471" s="163">
        <f>SUM(R433:R470)</f>
        <v>5472269.9799999995</v>
      </c>
      <c r="S471" s="34"/>
      <c r="T471" s="34"/>
      <c r="U471" s="38"/>
      <c r="V471" s="38"/>
      <c r="W471" s="38"/>
      <c r="X471" s="39"/>
    </row>
    <row r="472" spans="1:24" ht="36">
      <c r="A472" s="32">
        <v>461</v>
      </c>
      <c r="B472" s="60" t="s">
        <v>35818</v>
      </c>
      <c r="C472" s="31">
        <v>256</v>
      </c>
      <c r="D472" s="31" t="s">
        <v>3055</v>
      </c>
      <c r="E472" s="110" t="s">
        <v>3055</v>
      </c>
      <c r="F472" s="38" t="str">
        <f>F433</f>
        <v>131 Приобретение продуктов питания</v>
      </c>
      <c r="G472" s="38" t="s">
        <v>33502</v>
      </c>
      <c r="H472" s="38" t="str">
        <f t="shared" ref="H472:L475" si="86">H196</f>
        <v>10.51.30</v>
      </c>
      <c r="I472" s="38" t="str">
        <f t="shared" si="86"/>
        <v>сары май</v>
      </c>
      <c r="J472" s="38" t="str">
        <f t="shared" si="86"/>
        <v xml:space="preserve">Масло сливочное </v>
      </c>
      <c r="K472" s="38" t="str">
        <f t="shared" si="86"/>
        <v>майл. 72%</v>
      </c>
      <c r="L472" s="38" t="str">
        <f t="shared" si="86"/>
        <v>жир.72%</v>
      </c>
      <c r="M472" s="38" t="str">
        <f>M433</f>
        <v>05 Запрос ценовых предложений посредством электронных закупок</v>
      </c>
      <c r="N472" s="98" t="s">
        <v>34005</v>
      </c>
      <c r="O472" s="38" t="s">
        <v>35586</v>
      </c>
      <c r="P472" s="34">
        <v>397</v>
      </c>
      <c r="Q472" s="34">
        <v>530</v>
      </c>
      <c r="R472" s="34">
        <f t="shared" ref="R472:R495" si="87">P472*Q472</f>
        <v>210410</v>
      </c>
      <c r="S472" s="34">
        <f t="shared" ref="S472:T475" si="88">R472*1.07</f>
        <v>225138.7</v>
      </c>
      <c r="T472" s="34">
        <f t="shared" si="88"/>
        <v>240898.40900000001</v>
      </c>
      <c r="U472" s="79" t="s">
        <v>32645</v>
      </c>
      <c r="V472" s="38" t="s">
        <v>39017</v>
      </c>
      <c r="W472" s="102" t="s">
        <v>9568</v>
      </c>
      <c r="X472" s="38">
        <f t="shared" ref="X472:X478" si="89">X196</f>
        <v>0</v>
      </c>
    </row>
    <row r="473" spans="1:24" ht="36">
      <c r="A473" s="32">
        <v>462</v>
      </c>
      <c r="B473" s="60" t="s">
        <v>35818</v>
      </c>
      <c r="C473" s="31">
        <v>256</v>
      </c>
      <c r="D473" s="31" t="s">
        <v>3055</v>
      </c>
      <c r="E473" s="110" t="s">
        <v>3055</v>
      </c>
      <c r="F473" s="38" t="str">
        <f>F434</f>
        <v>131 Приобретение продуктов питания</v>
      </c>
      <c r="G473" s="38" t="s">
        <v>33502</v>
      </c>
      <c r="H473" s="38" t="str">
        <f t="shared" si="86"/>
        <v>10.51.11</v>
      </c>
      <c r="I473" s="38" t="str">
        <f t="shared" si="86"/>
        <v>сүт</v>
      </c>
      <c r="J473" s="38" t="str">
        <f t="shared" si="86"/>
        <v xml:space="preserve">Молоко </v>
      </c>
      <c r="K473" s="38" t="str">
        <f t="shared" si="86"/>
        <v>табиғи,пастеризілген,         майл. 3,2%</v>
      </c>
      <c r="L473" s="38" t="str">
        <f t="shared" si="86"/>
        <v>натуральное,пастеризованное,         жир.3,2%</v>
      </c>
      <c r="M473" s="38" t="str">
        <f>M434</f>
        <v>05 Запрос ценовых предложений посредством электронных закупок</v>
      </c>
      <c r="N473" s="98" t="s">
        <v>34005</v>
      </c>
      <c r="O473" s="38" t="s">
        <v>35537</v>
      </c>
      <c r="P473" s="34">
        <v>2310</v>
      </c>
      <c r="Q473" s="34">
        <v>115</v>
      </c>
      <c r="R473" s="34">
        <f t="shared" si="87"/>
        <v>265650</v>
      </c>
      <c r="S473" s="34">
        <f t="shared" si="88"/>
        <v>284245.5</v>
      </c>
      <c r="T473" s="34">
        <f t="shared" si="88"/>
        <v>304142.685</v>
      </c>
      <c r="U473" s="79" t="s">
        <v>32645</v>
      </c>
      <c r="V473" s="38" t="s">
        <v>39017</v>
      </c>
      <c r="W473" s="102" t="s">
        <v>9568</v>
      </c>
      <c r="X473" s="38">
        <f t="shared" si="89"/>
        <v>100</v>
      </c>
    </row>
    <row r="474" spans="1:24" ht="36">
      <c r="A474" s="32">
        <v>463</v>
      </c>
      <c r="B474" s="60" t="s">
        <v>35818</v>
      </c>
      <c r="C474" s="31">
        <v>256</v>
      </c>
      <c r="D474" s="31" t="s">
        <v>3055</v>
      </c>
      <c r="E474" s="110" t="s">
        <v>3055</v>
      </c>
      <c r="F474" s="38" t="str">
        <f>F435</f>
        <v>131 Приобретение продуктов питания</v>
      </c>
      <c r="G474" s="38" t="s">
        <v>33502</v>
      </c>
      <c r="H474" s="38" t="str">
        <f t="shared" si="86"/>
        <v>10.51.56</v>
      </c>
      <c r="I474" s="38" t="str">
        <f t="shared" si="86"/>
        <v>айран</v>
      </c>
      <c r="J474" s="38" t="str">
        <f t="shared" si="86"/>
        <v xml:space="preserve">Кефир </v>
      </c>
      <c r="K474" s="38" t="str">
        <f t="shared" si="86"/>
        <v>майл. 2,5%</v>
      </c>
      <c r="L474" s="38" t="str">
        <f t="shared" si="86"/>
        <v>жирность 2,5%</v>
      </c>
      <c r="M474" s="38" t="str">
        <f>M435</f>
        <v>05 Запрос ценовых предложений посредством электронных закупок</v>
      </c>
      <c r="N474" s="98" t="s">
        <v>34005</v>
      </c>
      <c r="O474" s="38" t="s">
        <v>35537</v>
      </c>
      <c r="P474" s="34">
        <v>1540</v>
      </c>
      <c r="Q474" s="34">
        <v>125</v>
      </c>
      <c r="R474" s="34">
        <f t="shared" si="87"/>
        <v>192500</v>
      </c>
      <c r="S474" s="34">
        <f t="shared" si="88"/>
        <v>205975</v>
      </c>
      <c r="T474" s="34">
        <f t="shared" si="88"/>
        <v>220393.25</v>
      </c>
      <c r="U474" s="79" t="s">
        <v>32645</v>
      </c>
      <c r="V474" s="38" t="s">
        <v>39017</v>
      </c>
      <c r="W474" s="102" t="s">
        <v>9568</v>
      </c>
      <c r="X474" s="38">
        <f t="shared" si="89"/>
        <v>100</v>
      </c>
    </row>
    <row r="475" spans="1:24" ht="36">
      <c r="A475" s="32">
        <v>464</v>
      </c>
      <c r="B475" s="60" t="s">
        <v>35818</v>
      </c>
      <c r="C475" s="31">
        <v>256</v>
      </c>
      <c r="D475" s="31" t="s">
        <v>3055</v>
      </c>
      <c r="E475" s="110" t="s">
        <v>3055</v>
      </c>
      <c r="F475" s="38" t="s">
        <v>33445</v>
      </c>
      <c r="G475" s="38" t="s">
        <v>33502</v>
      </c>
      <c r="H475" s="38" t="str">
        <f t="shared" si="86"/>
        <v>10.61.21</v>
      </c>
      <c r="I475" s="38" t="str">
        <f t="shared" si="86"/>
        <v>ұн</v>
      </c>
      <c r="J475" s="38" t="str">
        <f t="shared" si="86"/>
        <v xml:space="preserve">Мука </v>
      </c>
      <c r="K475" s="38" t="str">
        <f t="shared" si="86"/>
        <v>бидай 1сорт</v>
      </c>
      <c r="L475" s="38" t="str">
        <f t="shared" si="86"/>
        <v>пшеничная  1сорт</v>
      </c>
      <c r="M475" s="38" t="s">
        <v>35823</v>
      </c>
      <c r="N475" s="98" t="s">
        <v>34005</v>
      </c>
      <c r="O475" s="38" t="s">
        <v>35586</v>
      </c>
      <c r="P475" s="34">
        <v>270</v>
      </c>
      <c r="Q475" s="34">
        <v>42</v>
      </c>
      <c r="R475" s="34">
        <f t="shared" si="87"/>
        <v>11340</v>
      </c>
      <c r="S475" s="34">
        <f t="shared" si="88"/>
        <v>12133.800000000001</v>
      </c>
      <c r="T475" s="34">
        <f t="shared" si="88"/>
        <v>12983.166000000001</v>
      </c>
      <c r="U475" s="79" t="s">
        <v>32645</v>
      </c>
      <c r="V475" s="38" t="s">
        <v>39017</v>
      </c>
      <c r="W475" s="102" t="s">
        <v>9568</v>
      </c>
      <c r="X475" s="38">
        <f t="shared" si="89"/>
        <v>0</v>
      </c>
    </row>
    <row r="476" spans="1:24" ht="36">
      <c r="A476" s="32">
        <v>465</v>
      </c>
      <c r="B476" s="60" t="s">
        <v>35818</v>
      </c>
      <c r="C476" s="31">
        <v>256</v>
      </c>
      <c r="D476" s="31" t="s">
        <v>3055</v>
      </c>
      <c r="E476" s="110" t="s">
        <v>3055</v>
      </c>
      <c r="F476" s="38" t="str">
        <f t="shared" ref="F476:F498" si="90">F436</f>
        <v>131 Приобретение продуктов питания</v>
      </c>
      <c r="G476" s="38" t="s">
        <v>33502</v>
      </c>
      <c r="H476" s="38" t="str">
        <f t="shared" ref="H476:L478" si="91">H200</f>
        <v>10.11.31</v>
      </c>
      <c r="I476" s="38" t="str">
        <f t="shared" si="91"/>
        <v>сиыр еті</v>
      </c>
      <c r="J476" s="38" t="str">
        <f t="shared" si="91"/>
        <v>Мясо говядины</v>
      </c>
      <c r="K476" s="38" t="str">
        <f t="shared" si="91"/>
        <v>1 категории</v>
      </c>
      <c r="L476" s="38" t="str">
        <f t="shared" si="91"/>
        <v>1 категории</v>
      </c>
      <c r="M476" s="38" t="str">
        <f t="shared" ref="M476:M498" si="92">M436</f>
        <v>05 Запрос ценовых предложений посредством электронных закупок</v>
      </c>
      <c r="N476" s="98" t="s">
        <v>34005</v>
      </c>
      <c r="O476" s="38" t="s">
        <v>35586</v>
      </c>
      <c r="P476" s="34">
        <v>1141</v>
      </c>
      <c r="Q476" s="34">
        <v>939</v>
      </c>
      <c r="R476" s="34">
        <f t="shared" si="87"/>
        <v>1071399</v>
      </c>
      <c r="S476" s="34">
        <f t="shared" ref="S476:T481" si="93">R476*1.07</f>
        <v>1146396.9300000002</v>
      </c>
      <c r="T476" s="34">
        <f t="shared" si="93"/>
        <v>1226644.7151000001</v>
      </c>
      <c r="U476" s="79" t="s">
        <v>32645</v>
      </c>
      <c r="V476" s="38" t="s">
        <v>39017</v>
      </c>
      <c r="W476" s="102" t="s">
        <v>9568</v>
      </c>
      <c r="X476" s="38">
        <f t="shared" si="89"/>
        <v>0</v>
      </c>
    </row>
    <row r="477" spans="1:24" ht="36">
      <c r="A477" s="32">
        <v>466</v>
      </c>
      <c r="B477" s="60" t="s">
        <v>35818</v>
      </c>
      <c r="C477" s="31">
        <v>256</v>
      </c>
      <c r="D477" s="31" t="s">
        <v>3055</v>
      </c>
      <c r="E477" s="110" t="s">
        <v>3055</v>
      </c>
      <c r="F477" s="38" t="str">
        <f t="shared" si="90"/>
        <v>131 Приобретение продуктов питания</v>
      </c>
      <c r="G477" s="38" t="s">
        <v>33502</v>
      </c>
      <c r="H477" s="38" t="str">
        <f t="shared" si="91"/>
        <v>10.12.20</v>
      </c>
      <c r="I477" s="38" t="str">
        <f t="shared" si="91"/>
        <v>құс еті</v>
      </c>
      <c r="J477" s="38" t="str">
        <f t="shared" si="91"/>
        <v>Мясо птицы</v>
      </c>
      <c r="K477" s="38" t="str">
        <f t="shared" si="91"/>
        <v>куры 1 кат</v>
      </c>
      <c r="L477" s="38" t="str">
        <f t="shared" si="91"/>
        <v>куры 1 кат</v>
      </c>
      <c r="M477" s="38" t="str">
        <f t="shared" si="92"/>
        <v>05 Запрос ценовых предложений посредством электронных закупок</v>
      </c>
      <c r="N477" s="98" t="s">
        <v>34005</v>
      </c>
      <c r="O477" s="38" t="s">
        <v>35586</v>
      </c>
      <c r="P477" s="34">
        <v>385</v>
      </c>
      <c r="Q477" s="34">
        <v>396</v>
      </c>
      <c r="R477" s="34">
        <f t="shared" si="87"/>
        <v>152460</v>
      </c>
      <c r="S477" s="34">
        <f t="shared" si="93"/>
        <v>163132.20000000001</v>
      </c>
      <c r="T477" s="34">
        <f t="shared" si="93"/>
        <v>174551.45400000003</v>
      </c>
      <c r="U477" s="79" t="s">
        <v>32645</v>
      </c>
      <c r="V477" s="38" t="s">
        <v>39017</v>
      </c>
      <c r="W477" s="102" t="s">
        <v>9568</v>
      </c>
      <c r="X477" s="38">
        <f t="shared" si="89"/>
        <v>0</v>
      </c>
    </row>
    <row r="478" spans="1:24" ht="36">
      <c r="A478" s="32">
        <v>467</v>
      </c>
      <c r="B478" s="60" t="s">
        <v>35818</v>
      </c>
      <c r="C478" s="31">
        <v>256</v>
      </c>
      <c r="D478" s="31" t="s">
        <v>3055</v>
      </c>
      <c r="E478" s="110" t="s">
        <v>3055</v>
      </c>
      <c r="F478" s="38" t="str">
        <f t="shared" si="90"/>
        <v>131 Приобретение продуктов питания</v>
      </c>
      <c r="G478" s="38" t="s">
        <v>33502</v>
      </c>
      <c r="H478" s="38" t="str">
        <f t="shared" si="91"/>
        <v>10.13.14</v>
      </c>
      <c r="I478" s="38" t="str">
        <f t="shared" si="91"/>
        <v>шұжық</v>
      </c>
      <c r="J478" s="38" t="str">
        <f t="shared" si="91"/>
        <v xml:space="preserve">Колбаса </v>
      </c>
      <c r="K478" s="38" t="str">
        <f t="shared" si="91"/>
        <v>сүрленген</v>
      </c>
      <c r="L478" s="38" t="str">
        <f t="shared" si="91"/>
        <v>копченая</v>
      </c>
      <c r="M478" s="38" t="str">
        <f t="shared" si="92"/>
        <v>05 Запрос ценовых предложений посредством электронных закупок</v>
      </c>
      <c r="N478" s="98" t="s">
        <v>34005</v>
      </c>
      <c r="O478" s="38" t="s">
        <v>35586</v>
      </c>
      <c r="P478" s="34">
        <v>170</v>
      </c>
      <c r="Q478" s="34">
        <v>619</v>
      </c>
      <c r="R478" s="34">
        <f t="shared" si="87"/>
        <v>105230</v>
      </c>
      <c r="S478" s="34">
        <f t="shared" si="93"/>
        <v>112596.1</v>
      </c>
      <c r="T478" s="34">
        <f t="shared" si="93"/>
        <v>120477.82700000002</v>
      </c>
      <c r="U478" s="79" t="s">
        <v>32645</v>
      </c>
      <c r="V478" s="38" t="s">
        <v>39017</v>
      </c>
      <c r="W478" s="102" t="s">
        <v>9568</v>
      </c>
      <c r="X478" s="38">
        <f t="shared" si="89"/>
        <v>0</v>
      </c>
    </row>
    <row r="479" spans="1:24" ht="36">
      <c r="A479" s="32">
        <v>468</v>
      </c>
      <c r="B479" s="60" t="s">
        <v>35818</v>
      </c>
      <c r="C479" s="31">
        <v>256</v>
      </c>
      <c r="D479" s="31" t="s">
        <v>3055</v>
      </c>
      <c r="E479" s="110" t="s">
        <v>3055</v>
      </c>
      <c r="F479" s="38" t="str">
        <f t="shared" si="90"/>
        <v>131 Приобретение продуктов питания</v>
      </c>
      <c r="G479" s="38" t="s">
        <v>33502</v>
      </c>
      <c r="H479" s="38" t="str">
        <f t="shared" ref="H479:L480" si="94">H205</f>
        <v>10.20.14</v>
      </c>
      <c r="I479" s="38" t="str">
        <f t="shared" si="94"/>
        <v>балық</v>
      </c>
      <c r="J479" s="38" t="str">
        <f t="shared" si="94"/>
        <v xml:space="preserve">Рыба </v>
      </c>
      <c r="K479" s="38" t="str">
        <f t="shared" si="94"/>
        <v>минтай қара еті, қатырылған</v>
      </c>
      <c r="L479" s="38" t="str">
        <f t="shared" si="94"/>
        <v>филе минтая,мороженое</v>
      </c>
      <c r="M479" s="38" t="str">
        <f t="shared" si="92"/>
        <v>05 Запрос ценовых предложений посредством электронных закупок</v>
      </c>
      <c r="N479" s="98" t="s">
        <v>34005</v>
      </c>
      <c r="O479" s="38" t="s">
        <v>35586</v>
      </c>
      <c r="P479" s="34">
        <v>911</v>
      </c>
      <c r="Q479" s="34">
        <v>350</v>
      </c>
      <c r="R479" s="34">
        <f t="shared" si="87"/>
        <v>318850</v>
      </c>
      <c r="S479" s="34">
        <f t="shared" si="93"/>
        <v>341169.5</v>
      </c>
      <c r="T479" s="34">
        <f t="shared" si="93"/>
        <v>365051.36500000005</v>
      </c>
      <c r="U479" s="79" t="s">
        <v>32645</v>
      </c>
      <c r="V479" s="38" t="s">
        <v>39017</v>
      </c>
      <c r="W479" s="102" t="s">
        <v>9568</v>
      </c>
      <c r="X479" s="38">
        <f>X205</f>
        <v>0</v>
      </c>
    </row>
    <row r="480" spans="1:24" ht="36">
      <c r="A480" s="32">
        <v>469</v>
      </c>
      <c r="B480" s="60" t="s">
        <v>35818</v>
      </c>
      <c r="C480" s="31">
        <v>256</v>
      </c>
      <c r="D480" s="31" t="s">
        <v>3055</v>
      </c>
      <c r="E480" s="110" t="s">
        <v>3055</v>
      </c>
      <c r="F480" s="38" t="str">
        <f t="shared" si="90"/>
        <v>131 Приобретение продуктов питания</v>
      </c>
      <c r="G480" s="38" t="s">
        <v>33502</v>
      </c>
      <c r="H480" s="38" t="str">
        <f t="shared" si="94"/>
        <v>10.20.23</v>
      </c>
      <c r="I480" s="38" t="str">
        <f t="shared" si="94"/>
        <v>Сельдь</v>
      </c>
      <c r="J480" s="38" t="str">
        <f t="shared" si="94"/>
        <v>Сельдь</v>
      </c>
      <c r="K480" s="38" t="str">
        <f t="shared" si="94"/>
        <v>тұзды</v>
      </c>
      <c r="L480" s="38" t="str">
        <f t="shared" si="94"/>
        <v>соленая</v>
      </c>
      <c r="M480" s="38" t="str">
        <f t="shared" si="92"/>
        <v>05 Запрос ценовых предложений посредством электронных закупок</v>
      </c>
      <c r="N480" s="98" t="s">
        <v>34005</v>
      </c>
      <c r="O480" s="38" t="s">
        <v>35586</v>
      </c>
      <c r="P480" s="34">
        <v>86</v>
      </c>
      <c r="Q480" s="34">
        <v>330</v>
      </c>
      <c r="R480" s="34">
        <f t="shared" si="87"/>
        <v>28380</v>
      </c>
      <c r="S480" s="34">
        <f t="shared" si="93"/>
        <v>30366.600000000002</v>
      </c>
      <c r="T480" s="34">
        <f t="shared" si="93"/>
        <v>32492.262000000002</v>
      </c>
      <c r="U480" s="79" t="s">
        <v>32645</v>
      </c>
      <c r="V480" s="38" t="s">
        <v>39017</v>
      </c>
      <c r="W480" s="102" t="s">
        <v>9568</v>
      </c>
      <c r="X480" s="38">
        <f>X206</f>
        <v>0</v>
      </c>
    </row>
    <row r="481" spans="1:24" ht="36">
      <c r="A481" s="32">
        <v>470</v>
      </c>
      <c r="B481" s="60" t="s">
        <v>35818</v>
      </c>
      <c r="C481" s="31">
        <v>256</v>
      </c>
      <c r="D481" s="31" t="s">
        <v>3055</v>
      </c>
      <c r="E481" s="110" t="s">
        <v>3055</v>
      </c>
      <c r="F481" s="38" t="str">
        <f t="shared" si="90"/>
        <v>131 Приобретение продуктов питания</v>
      </c>
      <c r="G481" s="38" t="s">
        <v>33502</v>
      </c>
      <c r="H481" s="38" t="str">
        <f>H209</f>
        <v>10.51.56</v>
      </c>
      <c r="I481" s="38" t="str">
        <f>I209</f>
        <v>қаймақ</v>
      </c>
      <c r="J481" s="38" t="str">
        <f>J209</f>
        <v xml:space="preserve">Сметана </v>
      </c>
      <c r="K481" s="38" t="str">
        <f>K209</f>
        <v>майл.20%</v>
      </c>
      <c r="L481" s="38" t="str">
        <f>L209</f>
        <v>жир.20%</v>
      </c>
      <c r="M481" s="38" t="str">
        <f t="shared" si="92"/>
        <v>05 Запрос ценовых предложений посредством электронных закупок</v>
      </c>
      <c r="N481" s="98" t="s">
        <v>34005</v>
      </c>
      <c r="O481" s="38" t="s">
        <v>35586</v>
      </c>
      <c r="P481" s="34">
        <v>193</v>
      </c>
      <c r="Q481" s="34">
        <v>333</v>
      </c>
      <c r="R481" s="34">
        <f t="shared" si="87"/>
        <v>64269</v>
      </c>
      <c r="S481" s="34">
        <f t="shared" si="93"/>
        <v>68767.83</v>
      </c>
      <c r="T481" s="34">
        <f t="shared" si="93"/>
        <v>73581.578100000013</v>
      </c>
      <c r="U481" s="79" t="s">
        <v>32645</v>
      </c>
      <c r="V481" s="38" t="s">
        <v>39017</v>
      </c>
      <c r="W481" s="102" t="s">
        <v>9568</v>
      </c>
      <c r="X481" s="38">
        <f>X209</f>
        <v>0</v>
      </c>
    </row>
    <row r="482" spans="1:24" ht="36">
      <c r="A482" s="32">
        <v>471</v>
      </c>
      <c r="B482" s="60" t="s">
        <v>35818</v>
      </c>
      <c r="C482" s="31">
        <v>256</v>
      </c>
      <c r="D482" s="31" t="s">
        <v>3055</v>
      </c>
      <c r="E482" s="110" t="s">
        <v>3055</v>
      </c>
      <c r="F482" s="38" t="str">
        <f t="shared" si="90"/>
        <v>131 Приобретение продуктов питания</v>
      </c>
      <c r="G482" s="38" t="s">
        <v>33502</v>
      </c>
      <c r="H482" s="38" t="str">
        <f t="shared" ref="H482:L486" si="95">H214</f>
        <v>10.51.40</v>
      </c>
      <c r="I482" s="38" t="str">
        <f t="shared" si="95"/>
        <v xml:space="preserve">Сыр </v>
      </c>
      <c r="J482" s="38" t="str">
        <f t="shared" si="95"/>
        <v xml:space="preserve">Сыр </v>
      </c>
      <c r="K482" s="38" t="str">
        <f t="shared" si="95"/>
        <v>сычужды, қатты</v>
      </c>
      <c r="L482" s="38" t="str">
        <f t="shared" si="95"/>
        <v>сычужный,твердый</v>
      </c>
      <c r="M482" s="38" t="str">
        <f t="shared" si="92"/>
        <v>05 Запрос ценовых предложений посредством электронных закупок</v>
      </c>
      <c r="N482" s="98" t="s">
        <v>34005</v>
      </c>
      <c r="O482" s="38" t="s">
        <v>35586</v>
      </c>
      <c r="P482" s="34">
        <v>152</v>
      </c>
      <c r="Q482" s="34">
        <v>1000</v>
      </c>
      <c r="R482" s="34">
        <f t="shared" si="87"/>
        <v>152000</v>
      </c>
      <c r="S482" s="34">
        <f t="shared" ref="S482:T488" si="96">R482*1.07</f>
        <v>162640</v>
      </c>
      <c r="T482" s="34">
        <f t="shared" si="96"/>
        <v>174024.80000000002</v>
      </c>
      <c r="U482" s="79" t="s">
        <v>32645</v>
      </c>
      <c r="V482" s="38" t="s">
        <v>39017</v>
      </c>
      <c r="W482" s="102" t="s">
        <v>9568</v>
      </c>
      <c r="X482" s="38">
        <f>X214</f>
        <v>0</v>
      </c>
    </row>
    <row r="483" spans="1:24" ht="36">
      <c r="A483" s="32">
        <v>472</v>
      </c>
      <c r="B483" s="60" t="s">
        <v>35818</v>
      </c>
      <c r="C483" s="31">
        <v>256</v>
      </c>
      <c r="D483" s="31" t="s">
        <v>3055</v>
      </c>
      <c r="E483" s="110" t="s">
        <v>3055</v>
      </c>
      <c r="F483" s="38" t="str">
        <f t="shared" si="90"/>
        <v>131 Приобретение продуктов питания</v>
      </c>
      <c r="G483" s="38" t="s">
        <v>33502</v>
      </c>
      <c r="H483" s="38" t="str">
        <f t="shared" si="95"/>
        <v>10.51.40</v>
      </c>
      <c r="I483" s="38" t="str">
        <f t="shared" si="95"/>
        <v>Ірімшік сырогі</v>
      </c>
      <c r="J483" s="38" t="str">
        <f t="shared" si="95"/>
        <v xml:space="preserve">Творожные сырки </v>
      </c>
      <c r="K483" s="38" t="str">
        <f t="shared" si="95"/>
        <v>майл. 4,5%</v>
      </c>
      <c r="L483" s="38" t="str">
        <f t="shared" si="95"/>
        <v>жир 4,5%</v>
      </c>
      <c r="M483" s="38" t="str">
        <f t="shared" si="92"/>
        <v>05 Запрос ценовых предложений посредством электронных закупок</v>
      </c>
      <c r="N483" s="98" t="s">
        <v>34005</v>
      </c>
      <c r="O483" s="38" t="s">
        <v>35586</v>
      </c>
      <c r="P483" s="34">
        <v>539</v>
      </c>
      <c r="Q483" s="34">
        <v>575</v>
      </c>
      <c r="R483" s="34">
        <f t="shared" si="87"/>
        <v>309925</v>
      </c>
      <c r="S483" s="34">
        <f t="shared" si="96"/>
        <v>331619.75</v>
      </c>
      <c r="T483" s="34">
        <f t="shared" si="96"/>
        <v>354833.13250000001</v>
      </c>
      <c r="U483" s="79" t="s">
        <v>32645</v>
      </c>
      <c r="V483" s="38" t="s">
        <v>39017</v>
      </c>
      <c r="W483" s="102" t="s">
        <v>9568</v>
      </c>
      <c r="X483" s="38">
        <f>X215</f>
        <v>0</v>
      </c>
    </row>
    <row r="484" spans="1:24" ht="36">
      <c r="A484" s="32">
        <v>473</v>
      </c>
      <c r="B484" s="60" t="s">
        <v>35818</v>
      </c>
      <c r="C484" s="31">
        <v>256</v>
      </c>
      <c r="D484" s="31" t="s">
        <v>3055</v>
      </c>
      <c r="E484" s="110" t="s">
        <v>3055</v>
      </c>
      <c r="F484" s="38" t="str">
        <f t="shared" si="90"/>
        <v>131 Приобретение продуктов питания</v>
      </c>
      <c r="G484" s="38" t="s">
        <v>33502</v>
      </c>
      <c r="H484" s="38" t="str">
        <f t="shared" si="95"/>
        <v>10.71.11</v>
      </c>
      <c r="I484" s="38" t="str">
        <f t="shared" si="95"/>
        <v>нан</v>
      </c>
      <c r="J484" s="38" t="str">
        <f t="shared" si="95"/>
        <v xml:space="preserve">Хлеб </v>
      </c>
      <c r="K484" s="38" t="str">
        <f t="shared" si="95"/>
        <v>бидай 1сорт</v>
      </c>
      <c r="L484" s="38" t="str">
        <f t="shared" si="95"/>
        <v>из пшеничной муки 1 с</v>
      </c>
      <c r="M484" s="38" t="str">
        <f t="shared" si="92"/>
        <v>05 Запрос ценовых предложений посредством электронных закупок</v>
      </c>
      <c r="N484" s="98" t="s">
        <v>34005</v>
      </c>
      <c r="O484" s="38" t="s">
        <v>35586</v>
      </c>
      <c r="P484" s="34">
        <v>1406</v>
      </c>
      <c r="Q484" s="34">
        <v>63</v>
      </c>
      <c r="R484" s="34">
        <f t="shared" si="87"/>
        <v>88578</v>
      </c>
      <c r="S484" s="34">
        <f t="shared" si="96"/>
        <v>94778.46</v>
      </c>
      <c r="T484" s="34">
        <f t="shared" si="96"/>
        <v>101412.95220000001</v>
      </c>
      <c r="U484" s="79" t="s">
        <v>32645</v>
      </c>
      <c r="V484" s="38" t="s">
        <v>39017</v>
      </c>
      <c r="W484" s="102" t="s">
        <v>9568</v>
      </c>
      <c r="X484" s="38">
        <f>X216</f>
        <v>0</v>
      </c>
    </row>
    <row r="485" spans="1:24" ht="36">
      <c r="A485" s="32">
        <v>474</v>
      </c>
      <c r="B485" s="60" t="s">
        <v>35818</v>
      </c>
      <c r="C485" s="31">
        <v>256</v>
      </c>
      <c r="D485" s="31" t="s">
        <v>3055</v>
      </c>
      <c r="E485" s="110" t="s">
        <v>3055</v>
      </c>
      <c r="F485" s="38" t="str">
        <f t="shared" si="90"/>
        <v>131 Приобретение продуктов питания</v>
      </c>
      <c r="G485" s="38" t="s">
        <v>33502</v>
      </c>
      <c r="H485" s="38" t="str">
        <f t="shared" si="95"/>
        <v>10.71.11</v>
      </c>
      <c r="I485" s="38" t="str">
        <f t="shared" si="95"/>
        <v>нан</v>
      </c>
      <c r="J485" s="38" t="str">
        <f t="shared" si="95"/>
        <v xml:space="preserve">Хлеб </v>
      </c>
      <c r="K485" s="38" t="str">
        <f t="shared" si="95"/>
        <v>қара бидайдан</v>
      </c>
      <c r="L485" s="38" t="str">
        <f t="shared" si="95"/>
        <v xml:space="preserve">из ржаной муки </v>
      </c>
      <c r="M485" s="38" t="str">
        <f t="shared" si="92"/>
        <v>05 Запрос ценовых предложений посредством электронных закупок</v>
      </c>
      <c r="N485" s="98" t="s">
        <v>34005</v>
      </c>
      <c r="O485" s="38" t="s">
        <v>35586</v>
      </c>
      <c r="P485" s="34">
        <v>1406</v>
      </c>
      <c r="Q485" s="34">
        <v>100</v>
      </c>
      <c r="R485" s="34">
        <f t="shared" si="87"/>
        <v>140600</v>
      </c>
      <c r="S485" s="34">
        <f t="shared" si="96"/>
        <v>150442</v>
      </c>
      <c r="T485" s="34">
        <f t="shared" si="96"/>
        <v>160972.94</v>
      </c>
      <c r="U485" s="79" t="s">
        <v>32645</v>
      </c>
      <c r="V485" s="38" t="s">
        <v>39017</v>
      </c>
      <c r="W485" s="102" t="s">
        <v>9568</v>
      </c>
      <c r="X485" s="38">
        <f>X217</f>
        <v>0</v>
      </c>
    </row>
    <row r="486" spans="1:24" ht="36">
      <c r="A486" s="32">
        <v>475</v>
      </c>
      <c r="B486" s="60" t="s">
        <v>35818</v>
      </c>
      <c r="C486" s="31">
        <v>256</v>
      </c>
      <c r="D486" s="31" t="s">
        <v>3055</v>
      </c>
      <c r="E486" s="110" t="s">
        <v>3055</v>
      </c>
      <c r="F486" s="38" t="str">
        <f t="shared" si="90"/>
        <v>131 Приобретение продуктов питания</v>
      </c>
      <c r="G486" s="38" t="s">
        <v>33502</v>
      </c>
      <c r="H486" s="38" t="str">
        <f t="shared" si="95"/>
        <v>01.47.21</v>
      </c>
      <c r="I486" s="38" t="str">
        <f t="shared" si="95"/>
        <v>жұмыртқа</v>
      </c>
      <c r="J486" s="38" t="str">
        <f t="shared" si="95"/>
        <v>Яйца</v>
      </c>
      <c r="K486" s="38" t="str">
        <f t="shared" si="95"/>
        <v>куриные,свежие,1 кат</v>
      </c>
      <c r="L486" s="38" t="str">
        <f t="shared" si="95"/>
        <v>куриные,свежие,1 кат</v>
      </c>
      <c r="M486" s="38" t="str">
        <f t="shared" si="92"/>
        <v>05 Запрос ценовых предложений посредством электронных закупок</v>
      </c>
      <c r="N486" s="98" t="s">
        <v>34005</v>
      </c>
      <c r="O486" s="38" t="s">
        <v>32551</v>
      </c>
      <c r="P486" s="34">
        <v>8160</v>
      </c>
      <c r="Q486" s="34">
        <v>12.9</v>
      </c>
      <c r="R486" s="34">
        <f t="shared" si="87"/>
        <v>105264</v>
      </c>
      <c r="S486" s="34">
        <f t="shared" si="96"/>
        <v>112632.48000000001</v>
      </c>
      <c r="T486" s="34">
        <f t="shared" si="96"/>
        <v>120516.75360000003</v>
      </c>
      <c r="U486" s="79" t="s">
        <v>32645</v>
      </c>
      <c r="V486" s="38" t="s">
        <v>39017</v>
      </c>
      <c r="W486" s="102" t="s">
        <v>9568</v>
      </c>
      <c r="X486" s="38">
        <f>X218</f>
        <v>0</v>
      </c>
    </row>
    <row r="487" spans="1:24" ht="36">
      <c r="A487" s="32">
        <v>476</v>
      </c>
      <c r="B487" s="60" t="s">
        <v>35818</v>
      </c>
      <c r="C487" s="31">
        <v>256</v>
      </c>
      <c r="D487" s="31" t="s">
        <v>3055</v>
      </c>
      <c r="E487" s="110" t="s">
        <v>3055</v>
      </c>
      <c r="F487" s="38" t="str">
        <f t="shared" si="90"/>
        <v>131 Приобретение продуктов питания</v>
      </c>
      <c r="G487" s="38" t="s">
        <v>33502</v>
      </c>
      <c r="H487" s="38" t="str">
        <f t="shared" ref="H487:L494" si="97">H226</f>
        <v>01.13.32</v>
      </c>
      <c r="I487" s="38" t="str">
        <f t="shared" si="97"/>
        <v>қияр</v>
      </c>
      <c r="J487" s="38" t="str">
        <f t="shared" si="97"/>
        <v>огурцы</v>
      </c>
      <c r="K487" s="38" t="str">
        <f t="shared" si="97"/>
        <v>жас</v>
      </c>
      <c r="L487" s="38" t="str">
        <f t="shared" si="97"/>
        <v>свежие</v>
      </c>
      <c r="M487" s="38" t="str">
        <f t="shared" si="92"/>
        <v>05 Запрос ценовых предложений посредством электронных закупок</v>
      </c>
      <c r="N487" s="98" t="s">
        <v>34005</v>
      </c>
      <c r="O487" s="38" t="s">
        <v>35586</v>
      </c>
      <c r="P487" s="34">
        <v>490</v>
      </c>
      <c r="Q487" s="34">
        <v>140</v>
      </c>
      <c r="R487" s="34">
        <f t="shared" si="87"/>
        <v>68600</v>
      </c>
      <c r="S487" s="34">
        <f t="shared" si="96"/>
        <v>73402</v>
      </c>
      <c r="T487" s="34">
        <f t="shared" si="96"/>
        <v>78540.14</v>
      </c>
      <c r="U487" s="79" t="s">
        <v>32645</v>
      </c>
      <c r="V487" s="38" t="s">
        <v>39017</v>
      </c>
      <c r="W487" s="102" t="s">
        <v>9568</v>
      </c>
      <c r="X487" s="38">
        <f t="shared" ref="X487:X494" si="98">X226</f>
        <v>0</v>
      </c>
    </row>
    <row r="488" spans="1:24" ht="36">
      <c r="A488" s="32">
        <v>477</v>
      </c>
      <c r="B488" s="60" t="s">
        <v>35818</v>
      </c>
      <c r="C488" s="31">
        <v>256</v>
      </c>
      <c r="D488" s="31" t="s">
        <v>3055</v>
      </c>
      <c r="E488" s="110" t="s">
        <v>3055</v>
      </c>
      <c r="F488" s="38" t="str">
        <f t="shared" si="90"/>
        <v>131 Приобретение продуктов питания</v>
      </c>
      <c r="G488" s="38" t="s">
        <v>33502</v>
      </c>
      <c r="H488" s="38" t="str">
        <f t="shared" si="97"/>
        <v>01.13.34</v>
      </c>
      <c r="I488" s="38" t="str">
        <f t="shared" si="97"/>
        <v>қызанақ</v>
      </c>
      <c r="J488" s="38" t="str">
        <f t="shared" si="97"/>
        <v xml:space="preserve">помидоры </v>
      </c>
      <c r="K488" s="38" t="str">
        <f t="shared" si="97"/>
        <v>жас, піскен</v>
      </c>
      <c r="L488" s="38" t="str">
        <f t="shared" si="97"/>
        <v>свежие,зрелые</v>
      </c>
      <c r="M488" s="38" t="str">
        <f t="shared" si="92"/>
        <v>05 Запрос ценовых предложений посредством электронных закупок</v>
      </c>
      <c r="N488" s="98" t="s">
        <v>34005</v>
      </c>
      <c r="O488" s="38" t="s">
        <v>35586</v>
      </c>
      <c r="P488" s="34">
        <v>472</v>
      </c>
      <c r="Q488" s="34">
        <v>189</v>
      </c>
      <c r="R488" s="34">
        <f t="shared" si="87"/>
        <v>89208</v>
      </c>
      <c r="S488" s="34">
        <f t="shared" si="96"/>
        <v>95452.560000000012</v>
      </c>
      <c r="T488" s="34">
        <f t="shared" si="96"/>
        <v>102134.23920000003</v>
      </c>
      <c r="U488" s="79" t="s">
        <v>32645</v>
      </c>
      <c r="V488" s="38" t="s">
        <v>39017</v>
      </c>
      <c r="W488" s="102" t="s">
        <v>9568</v>
      </c>
      <c r="X488" s="38">
        <f t="shared" si="98"/>
        <v>0</v>
      </c>
    </row>
    <row r="489" spans="1:24" ht="36">
      <c r="A489" s="32">
        <v>478</v>
      </c>
      <c r="B489" s="60" t="s">
        <v>35818</v>
      </c>
      <c r="C489" s="31">
        <v>256</v>
      </c>
      <c r="D489" s="31" t="s">
        <v>3055</v>
      </c>
      <c r="E489" s="110" t="s">
        <v>3055</v>
      </c>
      <c r="F489" s="38" t="str">
        <f t="shared" si="90"/>
        <v>131 Приобретение продуктов питания</v>
      </c>
      <c r="G489" s="38" t="s">
        <v>33502</v>
      </c>
      <c r="H489" s="38" t="str">
        <f t="shared" si="97"/>
        <v>01.24.10</v>
      </c>
      <c r="I489" s="38" t="str">
        <f t="shared" si="97"/>
        <v>алма</v>
      </c>
      <c r="J489" s="38" t="str">
        <f t="shared" si="97"/>
        <v xml:space="preserve"> яблоки </v>
      </c>
      <c r="K489" s="38" t="str">
        <f t="shared" si="97"/>
        <v xml:space="preserve">жас </v>
      </c>
      <c r="L489" s="38" t="str">
        <f t="shared" si="97"/>
        <v>свежие</v>
      </c>
      <c r="M489" s="38" t="str">
        <f t="shared" si="92"/>
        <v>05 Запрос ценовых предложений посредством электронных закупок</v>
      </c>
      <c r="N489" s="98" t="s">
        <v>34005</v>
      </c>
      <c r="O489" s="38" t="s">
        <v>35586</v>
      </c>
      <c r="P489" s="34">
        <v>1600</v>
      </c>
      <c r="Q489" s="34">
        <v>160</v>
      </c>
      <c r="R489" s="34">
        <f t="shared" si="87"/>
        <v>256000</v>
      </c>
      <c r="S489" s="34">
        <f t="shared" ref="S489:T495" si="99">R489*1.07</f>
        <v>273920</v>
      </c>
      <c r="T489" s="34">
        <f t="shared" si="99"/>
        <v>293094.40000000002</v>
      </c>
      <c r="U489" s="79" t="s">
        <v>32645</v>
      </c>
      <c r="V489" s="38" t="s">
        <v>39017</v>
      </c>
      <c r="W489" s="102" t="s">
        <v>9568</v>
      </c>
      <c r="X489" s="38">
        <f t="shared" si="98"/>
        <v>0</v>
      </c>
    </row>
    <row r="490" spans="1:24" ht="36">
      <c r="A490" s="32">
        <v>479</v>
      </c>
      <c r="B490" s="60" t="s">
        <v>35818</v>
      </c>
      <c r="C490" s="31">
        <v>256</v>
      </c>
      <c r="D490" s="31" t="s">
        <v>3055</v>
      </c>
      <c r="E490" s="110" t="s">
        <v>3055</v>
      </c>
      <c r="F490" s="38" t="str">
        <f t="shared" si="90"/>
        <v>131 Приобретение продуктов питания</v>
      </c>
      <c r="G490" s="38" t="s">
        <v>33502</v>
      </c>
      <c r="H490" s="38" t="str">
        <f t="shared" si="97"/>
        <v>01.23.13</v>
      </c>
      <c r="I490" s="38" t="str">
        <f t="shared" si="97"/>
        <v>апельсин</v>
      </c>
      <c r="J490" s="38" t="str">
        <f t="shared" si="97"/>
        <v>апельсины</v>
      </c>
      <c r="K490" s="38" t="str">
        <f t="shared" si="97"/>
        <v>жас</v>
      </c>
      <c r="L490" s="38" t="str">
        <f t="shared" si="97"/>
        <v>свежие</v>
      </c>
      <c r="M490" s="38" t="str">
        <f t="shared" si="92"/>
        <v>05 Запрос ценовых предложений посредством электронных закупок</v>
      </c>
      <c r="N490" s="98" t="s">
        <v>34005</v>
      </c>
      <c r="O490" s="38" t="s">
        <v>35586</v>
      </c>
      <c r="P490" s="34">
        <v>647</v>
      </c>
      <c r="Q490" s="34">
        <v>213</v>
      </c>
      <c r="R490" s="34">
        <f t="shared" si="87"/>
        <v>137811</v>
      </c>
      <c r="S490" s="34">
        <f t="shared" si="99"/>
        <v>147457.77000000002</v>
      </c>
      <c r="T490" s="34">
        <f t="shared" si="99"/>
        <v>157779.81390000004</v>
      </c>
      <c r="U490" s="79" t="s">
        <v>32645</v>
      </c>
      <c r="V490" s="38" t="s">
        <v>39017</v>
      </c>
      <c r="W490" s="102" t="s">
        <v>9568</v>
      </c>
      <c r="X490" s="38">
        <f t="shared" si="98"/>
        <v>0</v>
      </c>
    </row>
    <row r="491" spans="1:24" ht="36">
      <c r="A491" s="32">
        <v>480</v>
      </c>
      <c r="B491" s="60" t="s">
        <v>35818</v>
      </c>
      <c r="C491" s="31">
        <v>256</v>
      </c>
      <c r="D491" s="31" t="s">
        <v>3055</v>
      </c>
      <c r="E491" s="110" t="s">
        <v>3055</v>
      </c>
      <c r="F491" s="38" t="str">
        <f t="shared" si="90"/>
        <v>131 Приобретение продуктов питания</v>
      </c>
      <c r="G491" s="38" t="s">
        <v>33502</v>
      </c>
      <c r="H491" s="38" t="str">
        <f t="shared" si="97"/>
        <v>01.24.23</v>
      </c>
      <c r="I491" s="38" t="str">
        <f t="shared" si="97"/>
        <v>абрикосы</v>
      </c>
      <c r="J491" s="38" t="str">
        <f t="shared" si="97"/>
        <v>абрикосы</v>
      </c>
      <c r="K491" s="38" t="str">
        <f t="shared" si="97"/>
        <v>жас</v>
      </c>
      <c r="L491" s="38" t="str">
        <f t="shared" si="97"/>
        <v>свежие</v>
      </c>
      <c r="M491" s="38" t="str">
        <f t="shared" si="92"/>
        <v>05 Запрос ценовых предложений посредством электронных закупок</v>
      </c>
      <c r="N491" s="98" t="s">
        <v>34005</v>
      </c>
      <c r="O491" s="38" t="s">
        <v>35586</v>
      </c>
      <c r="P491" s="34">
        <v>208</v>
      </c>
      <c r="Q491" s="34">
        <v>230</v>
      </c>
      <c r="R491" s="34">
        <f t="shared" si="87"/>
        <v>47840</v>
      </c>
      <c r="S491" s="34">
        <f t="shared" si="99"/>
        <v>51188.800000000003</v>
      </c>
      <c r="T491" s="34">
        <f t="shared" si="99"/>
        <v>54772.016000000003</v>
      </c>
      <c r="U491" s="79" t="s">
        <v>32645</v>
      </c>
      <c r="V491" s="38" t="s">
        <v>39017</v>
      </c>
      <c r="W491" s="102" t="s">
        <v>9568</v>
      </c>
      <c r="X491" s="38">
        <f t="shared" si="98"/>
        <v>0</v>
      </c>
    </row>
    <row r="492" spans="1:24" ht="36">
      <c r="A492" s="32">
        <v>481</v>
      </c>
      <c r="B492" s="60" t="s">
        <v>35818</v>
      </c>
      <c r="C492" s="31">
        <v>256</v>
      </c>
      <c r="D492" s="31" t="s">
        <v>3055</v>
      </c>
      <c r="E492" s="110" t="s">
        <v>3055</v>
      </c>
      <c r="F492" s="38" t="str">
        <f t="shared" si="90"/>
        <v>131 Приобретение продуктов питания</v>
      </c>
      <c r="G492" s="38" t="s">
        <v>33502</v>
      </c>
      <c r="H492" s="38" t="str">
        <f t="shared" si="97"/>
        <v>10.39.21</v>
      </c>
      <c r="I492" s="38" t="str">
        <f t="shared" si="97"/>
        <v>жидектер</v>
      </c>
      <c r="J492" s="38" t="str">
        <f t="shared" si="97"/>
        <v>ягоды</v>
      </c>
      <c r="K492" s="38" t="str">
        <f t="shared" si="97"/>
        <v>қатырылған</v>
      </c>
      <c r="L492" s="38" t="str">
        <f t="shared" si="97"/>
        <v>замороженые</v>
      </c>
      <c r="M492" s="38" t="str">
        <f t="shared" si="92"/>
        <v>05 Запрос ценовых предложений посредством электронных закупок</v>
      </c>
      <c r="N492" s="98" t="s">
        <v>34005</v>
      </c>
      <c r="O492" s="38" t="s">
        <v>35586</v>
      </c>
      <c r="P492" s="34">
        <v>163</v>
      </c>
      <c r="Q492" s="34">
        <v>800</v>
      </c>
      <c r="R492" s="34">
        <f t="shared" si="87"/>
        <v>130400</v>
      </c>
      <c r="S492" s="34">
        <f t="shared" si="99"/>
        <v>139528</v>
      </c>
      <c r="T492" s="34">
        <f t="shared" si="99"/>
        <v>149294.96000000002</v>
      </c>
      <c r="U492" s="79" t="s">
        <v>32645</v>
      </c>
      <c r="V492" s="38" t="s">
        <v>39017</v>
      </c>
      <c r="W492" s="102" t="s">
        <v>9568</v>
      </c>
      <c r="X492" s="38">
        <f t="shared" si="98"/>
        <v>0</v>
      </c>
    </row>
    <row r="493" spans="1:24" ht="36">
      <c r="A493" s="32">
        <v>482</v>
      </c>
      <c r="B493" s="60" t="s">
        <v>35818</v>
      </c>
      <c r="C493" s="31">
        <v>256</v>
      </c>
      <c r="D493" s="31" t="s">
        <v>3055</v>
      </c>
      <c r="E493" s="110" t="s">
        <v>3055</v>
      </c>
      <c r="F493" s="38" t="str">
        <f t="shared" si="90"/>
        <v>131 Приобретение продуктов питания</v>
      </c>
      <c r="G493" s="38" t="s">
        <v>33502</v>
      </c>
      <c r="H493" s="38" t="str">
        <f t="shared" si="97"/>
        <v>01.25.11</v>
      </c>
      <c r="I493" s="38" t="str">
        <f t="shared" si="97"/>
        <v xml:space="preserve">киви </v>
      </c>
      <c r="J493" s="38" t="str">
        <f t="shared" si="97"/>
        <v xml:space="preserve">киви </v>
      </c>
      <c r="K493" s="38" t="str">
        <f t="shared" si="97"/>
        <v>жас</v>
      </c>
      <c r="L493" s="38" t="str">
        <f t="shared" si="97"/>
        <v>зрелые</v>
      </c>
      <c r="M493" s="38" t="str">
        <f t="shared" si="92"/>
        <v>05 Запрос ценовых предложений посредством электронных закупок</v>
      </c>
      <c r="N493" s="98" t="s">
        <v>34005</v>
      </c>
      <c r="O493" s="38" t="s">
        <v>35586</v>
      </c>
      <c r="P493" s="34">
        <v>363</v>
      </c>
      <c r="Q493" s="34">
        <v>343</v>
      </c>
      <c r="R493" s="34">
        <f t="shared" si="87"/>
        <v>124509</v>
      </c>
      <c r="S493" s="34">
        <f t="shared" si="99"/>
        <v>133224.63</v>
      </c>
      <c r="T493" s="34">
        <f t="shared" si="99"/>
        <v>142550.35410000003</v>
      </c>
      <c r="U493" s="79" t="s">
        <v>32645</v>
      </c>
      <c r="V493" s="38" t="s">
        <v>39017</v>
      </c>
      <c r="W493" s="102" t="s">
        <v>9568</v>
      </c>
      <c r="X493" s="38">
        <f t="shared" si="98"/>
        <v>0</v>
      </c>
    </row>
    <row r="494" spans="1:24" ht="36">
      <c r="A494" s="32">
        <v>483</v>
      </c>
      <c r="B494" s="60" t="s">
        <v>35818</v>
      </c>
      <c r="C494" s="31">
        <v>256</v>
      </c>
      <c r="D494" s="31" t="s">
        <v>3055</v>
      </c>
      <c r="E494" s="110" t="s">
        <v>3055</v>
      </c>
      <c r="F494" s="38" t="str">
        <f t="shared" si="90"/>
        <v>131 Приобретение продуктов питания</v>
      </c>
      <c r="G494" s="38" t="s">
        <v>33502</v>
      </c>
      <c r="H494" s="38" t="str">
        <f t="shared" si="97"/>
        <v>01.22.12</v>
      </c>
      <c r="I494" s="38" t="str">
        <f t="shared" si="97"/>
        <v xml:space="preserve">банан </v>
      </c>
      <c r="J494" s="38" t="str">
        <f t="shared" si="97"/>
        <v xml:space="preserve">бананы </v>
      </c>
      <c r="K494" s="38" t="str">
        <f t="shared" si="97"/>
        <v>свежие</v>
      </c>
      <c r="L494" s="38" t="str">
        <f t="shared" si="97"/>
        <v>свежие</v>
      </c>
      <c r="M494" s="38" t="str">
        <f t="shared" si="92"/>
        <v>05 Запрос ценовых предложений посредством электронных закупок</v>
      </c>
      <c r="N494" s="98" t="s">
        <v>34005</v>
      </c>
      <c r="O494" s="38" t="s">
        <v>35586</v>
      </c>
      <c r="P494" s="34">
        <v>728</v>
      </c>
      <c r="Q494" s="34">
        <v>213</v>
      </c>
      <c r="R494" s="34">
        <f t="shared" si="87"/>
        <v>155064</v>
      </c>
      <c r="S494" s="34">
        <f t="shared" si="99"/>
        <v>165918.48000000001</v>
      </c>
      <c r="T494" s="34">
        <f t="shared" si="99"/>
        <v>177532.77360000001</v>
      </c>
      <c r="U494" s="79" t="s">
        <v>32645</v>
      </c>
      <c r="V494" s="38" t="s">
        <v>39017</v>
      </c>
      <c r="W494" s="102" t="s">
        <v>9568</v>
      </c>
      <c r="X494" s="38">
        <f t="shared" si="98"/>
        <v>0</v>
      </c>
    </row>
    <row r="495" spans="1:24" ht="36">
      <c r="A495" s="32">
        <v>484</v>
      </c>
      <c r="B495" s="60" t="s">
        <v>35818</v>
      </c>
      <c r="C495" s="31">
        <v>256</v>
      </c>
      <c r="D495" s="31" t="s">
        <v>3055</v>
      </c>
      <c r="E495" s="110" t="s">
        <v>3055</v>
      </c>
      <c r="F495" s="38" t="str">
        <f t="shared" si="90"/>
        <v>131 Приобретение продуктов питания</v>
      </c>
      <c r="G495" s="38" t="s">
        <v>33502</v>
      </c>
      <c r="H495" s="38" t="str">
        <f>H237</f>
        <v>01.23.12</v>
      </c>
      <c r="I495" s="38" t="str">
        <f>I237</f>
        <v>лимон</v>
      </c>
      <c r="J495" s="38" t="str">
        <f>J237</f>
        <v>лимоны</v>
      </c>
      <c r="K495" s="38" t="str">
        <f>K237</f>
        <v>жас</v>
      </c>
      <c r="L495" s="38" t="str">
        <f>L237</f>
        <v>свежие</v>
      </c>
      <c r="M495" s="38" t="str">
        <f t="shared" si="92"/>
        <v>05 Запрос ценовых предложений посредством электронных закупок</v>
      </c>
      <c r="N495" s="98" t="s">
        <v>34005</v>
      </c>
      <c r="O495" s="38" t="s">
        <v>35586</v>
      </c>
      <c r="P495" s="34">
        <v>43</v>
      </c>
      <c r="Q495" s="34">
        <v>321</v>
      </c>
      <c r="R495" s="34">
        <f t="shared" si="87"/>
        <v>13803</v>
      </c>
      <c r="S495" s="34">
        <f t="shared" si="99"/>
        <v>14769.210000000001</v>
      </c>
      <c r="T495" s="34">
        <f t="shared" si="99"/>
        <v>15803.054700000002</v>
      </c>
      <c r="U495" s="79" t="s">
        <v>32645</v>
      </c>
      <c r="V495" s="38" t="s">
        <v>39017</v>
      </c>
      <c r="W495" s="102" t="s">
        <v>9568</v>
      </c>
      <c r="X495" s="38">
        <f>X237</f>
        <v>0</v>
      </c>
    </row>
    <row r="496" spans="1:24" ht="36">
      <c r="A496" s="32">
        <v>485</v>
      </c>
      <c r="B496" s="60" t="s">
        <v>35818</v>
      </c>
      <c r="C496" s="31">
        <v>256</v>
      </c>
      <c r="D496" s="31" t="s">
        <v>3055</v>
      </c>
      <c r="E496" s="110" t="s">
        <v>3055</v>
      </c>
      <c r="F496" s="38" t="str">
        <f t="shared" si="90"/>
        <v>131 Приобретение продуктов питания</v>
      </c>
      <c r="G496" s="38" t="s">
        <v>33502</v>
      </c>
      <c r="H496" s="38" t="str">
        <f>H245</f>
        <v>10.20.32</v>
      </c>
      <c r="I496" s="38" t="str">
        <f>I245</f>
        <v xml:space="preserve">кальмары </v>
      </c>
      <c r="J496" s="38" t="str">
        <f>J245</f>
        <v xml:space="preserve">кальмары </v>
      </c>
      <c r="K496" s="38" t="str">
        <f>K245</f>
        <v>мүшеленіп қатырылған</v>
      </c>
      <c r="L496" s="38" t="str">
        <f>L245</f>
        <v>разделанные,свежемороженные</v>
      </c>
      <c r="M496" s="38" t="str">
        <f t="shared" si="92"/>
        <v>05 Запрос ценовых предложений посредством электронных закупок</v>
      </c>
      <c r="N496" s="98" t="s">
        <v>34005</v>
      </c>
      <c r="O496" s="38" t="s">
        <v>35586</v>
      </c>
      <c r="P496" s="34">
        <v>20</v>
      </c>
      <c r="Q496" s="34">
        <v>890</v>
      </c>
      <c r="R496" s="34">
        <f t="shared" ref="R496:R507" si="100">P496*Q496</f>
        <v>17800</v>
      </c>
      <c r="S496" s="34">
        <f t="shared" ref="S496:T501" si="101">R496*1.07</f>
        <v>19046</v>
      </c>
      <c r="T496" s="34">
        <f t="shared" si="101"/>
        <v>20379.22</v>
      </c>
      <c r="U496" s="79" t="s">
        <v>32645</v>
      </c>
      <c r="V496" s="38" t="s">
        <v>39017</v>
      </c>
      <c r="W496" s="102" t="s">
        <v>9568</v>
      </c>
      <c r="X496" s="38">
        <f>X245</f>
        <v>0</v>
      </c>
    </row>
    <row r="497" spans="1:24" ht="36">
      <c r="A497" s="32">
        <v>486</v>
      </c>
      <c r="B497" s="60" t="s">
        <v>35818</v>
      </c>
      <c r="C497" s="31">
        <v>256</v>
      </c>
      <c r="D497" s="31" t="s">
        <v>3055</v>
      </c>
      <c r="E497" s="110" t="s">
        <v>3055</v>
      </c>
      <c r="F497" s="38" t="str">
        <f t="shared" si="90"/>
        <v>131 Приобретение продуктов питания</v>
      </c>
      <c r="G497" s="38" t="s">
        <v>33502</v>
      </c>
      <c r="H497" s="38" t="str">
        <f t="shared" ref="H497:L498" si="102">H249</f>
        <v>01.13.31</v>
      </c>
      <c r="I497" s="38" t="str">
        <f t="shared" si="102"/>
        <v>бұрыш</v>
      </c>
      <c r="J497" s="38" t="str">
        <f t="shared" si="102"/>
        <v xml:space="preserve">Перец  </v>
      </c>
      <c r="K497" s="38" t="str">
        <f t="shared" si="102"/>
        <v>сладкий</v>
      </c>
      <c r="L497" s="38" t="str">
        <f t="shared" si="102"/>
        <v>сладкий</v>
      </c>
      <c r="M497" s="38" t="str">
        <f t="shared" si="92"/>
        <v>05 Запрос ценовых предложений посредством электронных закупок</v>
      </c>
      <c r="N497" s="98" t="s">
        <v>34005</v>
      </c>
      <c r="O497" s="38" t="s">
        <v>35586</v>
      </c>
      <c r="P497" s="34">
        <v>213</v>
      </c>
      <c r="Q497" s="34">
        <v>130</v>
      </c>
      <c r="R497" s="34">
        <f t="shared" si="100"/>
        <v>27690</v>
      </c>
      <c r="S497" s="34">
        <f t="shared" si="101"/>
        <v>29628.300000000003</v>
      </c>
      <c r="T497" s="34">
        <f t="shared" si="101"/>
        <v>31702.281000000006</v>
      </c>
      <c r="U497" s="79" t="s">
        <v>32645</v>
      </c>
      <c r="V497" s="38" t="s">
        <v>39017</v>
      </c>
      <c r="W497" s="102" t="s">
        <v>9568</v>
      </c>
      <c r="X497" s="38">
        <f>X249</f>
        <v>0</v>
      </c>
    </row>
    <row r="498" spans="1:24" ht="36">
      <c r="A498" s="32">
        <v>487</v>
      </c>
      <c r="B498" s="60" t="s">
        <v>35818</v>
      </c>
      <c r="C498" s="31">
        <v>256</v>
      </c>
      <c r="D498" s="31" t="s">
        <v>3055</v>
      </c>
      <c r="E498" s="110" t="s">
        <v>3055</v>
      </c>
      <c r="F498" s="38" t="str">
        <f t="shared" si="90"/>
        <v>131 Приобретение продуктов питания</v>
      </c>
      <c r="G498" s="38" t="s">
        <v>33502</v>
      </c>
      <c r="H498" s="38" t="str">
        <f t="shared" si="102"/>
        <v>01.13.33</v>
      </c>
      <c r="I498" s="38" t="str">
        <f t="shared" si="102"/>
        <v>баялды</v>
      </c>
      <c r="J498" s="38" t="str">
        <f t="shared" si="102"/>
        <v>баклажаны</v>
      </c>
      <c r="K498" s="38" t="str">
        <f t="shared" si="102"/>
        <v>жас</v>
      </c>
      <c r="L498" s="38" t="str">
        <f t="shared" si="102"/>
        <v>свежие</v>
      </c>
      <c r="M498" s="38" t="str">
        <f t="shared" si="92"/>
        <v>05 Запрос ценовых предложений посредством электронных закупок</v>
      </c>
      <c r="N498" s="98" t="s">
        <v>34005</v>
      </c>
      <c r="O498" s="38" t="s">
        <v>35586</v>
      </c>
      <c r="P498" s="34">
        <v>371</v>
      </c>
      <c r="Q498" s="34">
        <v>203</v>
      </c>
      <c r="R498" s="34">
        <f t="shared" si="100"/>
        <v>75313</v>
      </c>
      <c r="S498" s="34">
        <f t="shared" si="101"/>
        <v>80584.91</v>
      </c>
      <c r="T498" s="34">
        <f t="shared" si="101"/>
        <v>86225.853700000007</v>
      </c>
      <c r="U498" s="79" t="s">
        <v>32645</v>
      </c>
      <c r="V498" s="38" t="s">
        <v>39017</v>
      </c>
      <c r="W498" s="102" t="s">
        <v>9568</v>
      </c>
      <c r="X498" s="38">
        <f>X250</f>
        <v>0</v>
      </c>
    </row>
    <row r="499" spans="1:24" ht="36">
      <c r="A499" s="32">
        <v>488</v>
      </c>
      <c r="B499" s="60" t="s">
        <v>35818</v>
      </c>
      <c r="C499" s="31">
        <v>256</v>
      </c>
      <c r="D499" s="31" t="s">
        <v>3055</v>
      </c>
      <c r="E499" s="110" t="s">
        <v>3055</v>
      </c>
      <c r="F499" s="38" t="str">
        <f t="shared" ref="F499:F507" si="103">F460</f>
        <v>131 Приобретение продуктов питания</v>
      </c>
      <c r="G499" s="38" t="s">
        <v>33502</v>
      </c>
      <c r="H499" s="38" t="str">
        <f t="shared" ref="H499:L501" si="104">H253</f>
        <v>01.13.19</v>
      </c>
      <c r="I499" s="38" t="str">
        <f t="shared" si="104"/>
        <v>жасыл пияз</v>
      </c>
      <c r="J499" s="38" t="str">
        <f t="shared" si="104"/>
        <v>Зелень -лук</v>
      </c>
      <c r="K499" s="38" t="str">
        <f t="shared" si="104"/>
        <v>свежие</v>
      </c>
      <c r="L499" s="38" t="str">
        <f t="shared" si="104"/>
        <v>свежие</v>
      </c>
      <c r="M499" s="38" t="str">
        <f t="shared" ref="M499:M507" si="105">M460</f>
        <v>05 Запрос ценовых предложений посредством электронных закупок</v>
      </c>
      <c r="N499" s="98" t="s">
        <v>34005</v>
      </c>
      <c r="O499" s="38" t="s">
        <v>35586</v>
      </c>
      <c r="P499" s="34">
        <v>82</v>
      </c>
      <c r="Q499" s="34">
        <v>450</v>
      </c>
      <c r="R499" s="34">
        <f t="shared" si="100"/>
        <v>36900</v>
      </c>
      <c r="S499" s="34">
        <f t="shared" si="101"/>
        <v>39483</v>
      </c>
      <c r="T499" s="34">
        <f t="shared" si="101"/>
        <v>42246.810000000005</v>
      </c>
      <c r="U499" s="79" t="s">
        <v>32645</v>
      </c>
      <c r="V499" s="38" t="s">
        <v>39017</v>
      </c>
      <c r="W499" s="102" t="s">
        <v>9568</v>
      </c>
      <c r="X499" s="38">
        <f>X253</f>
        <v>0</v>
      </c>
    </row>
    <row r="500" spans="1:24" ht="36">
      <c r="A500" s="32">
        <v>489</v>
      </c>
      <c r="B500" s="60" t="s">
        <v>35818</v>
      </c>
      <c r="C500" s="31">
        <v>256</v>
      </c>
      <c r="D500" s="31" t="s">
        <v>3055</v>
      </c>
      <c r="E500" s="110" t="s">
        <v>3055</v>
      </c>
      <c r="F500" s="38" t="str">
        <f t="shared" si="103"/>
        <v>131 Приобретение продуктов питания</v>
      </c>
      <c r="G500" s="38" t="s">
        <v>33502</v>
      </c>
      <c r="H500" s="38" t="str">
        <f t="shared" si="104"/>
        <v>01.13.19</v>
      </c>
      <c r="I500" s="38" t="str">
        <f t="shared" si="104"/>
        <v>Зелень-укроп</v>
      </c>
      <c r="J500" s="38" t="str">
        <f t="shared" si="104"/>
        <v>Зелень-укроп</v>
      </c>
      <c r="K500" s="38" t="str">
        <f t="shared" si="104"/>
        <v>свежие</v>
      </c>
      <c r="L500" s="38" t="str">
        <f t="shared" si="104"/>
        <v>свежие</v>
      </c>
      <c r="M500" s="38" t="str">
        <f t="shared" si="105"/>
        <v>05 Запрос ценовых предложений посредством электронных закупок</v>
      </c>
      <c r="N500" s="98" t="s">
        <v>34005</v>
      </c>
      <c r="O500" s="38" t="s">
        <v>35586</v>
      </c>
      <c r="P500" s="34">
        <v>82</v>
      </c>
      <c r="Q500" s="34">
        <v>450</v>
      </c>
      <c r="R500" s="34">
        <f t="shared" si="100"/>
        <v>36900</v>
      </c>
      <c r="S500" s="34">
        <f t="shared" si="101"/>
        <v>39483</v>
      </c>
      <c r="T500" s="34">
        <f t="shared" si="101"/>
        <v>42246.810000000005</v>
      </c>
      <c r="U500" s="79" t="s">
        <v>32645</v>
      </c>
      <c r="V500" s="38" t="s">
        <v>39017</v>
      </c>
      <c r="W500" s="102" t="s">
        <v>9568</v>
      </c>
      <c r="X500" s="38">
        <f>X254</f>
        <v>0</v>
      </c>
    </row>
    <row r="501" spans="1:24" ht="36">
      <c r="A501" s="32">
        <v>490</v>
      </c>
      <c r="B501" s="60" t="s">
        <v>35818</v>
      </c>
      <c r="C501" s="31">
        <v>256</v>
      </c>
      <c r="D501" s="31" t="s">
        <v>3055</v>
      </c>
      <c r="E501" s="110" t="s">
        <v>3055</v>
      </c>
      <c r="F501" s="38" t="str">
        <f t="shared" si="103"/>
        <v>131 Приобретение продуктов питания</v>
      </c>
      <c r="G501" s="38" t="s">
        <v>33502</v>
      </c>
      <c r="H501" s="38" t="str">
        <f t="shared" si="104"/>
        <v>01.13.19</v>
      </c>
      <c r="I501" s="38" t="str">
        <f t="shared" si="104"/>
        <v>көк жасылша</v>
      </c>
      <c r="J501" s="38" t="str">
        <f t="shared" si="104"/>
        <v>Зелень-петрушка</v>
      </c>
      <c r="K501" s="38" t="str">
        <f t="shared" si="104"/>
        <v>жас</v>
      </c>
      <c r="L501" s="38" t="str">
        <f t="shared" si="104"/>
        <v>свежие</v>
      </c>
      <c r="M501" s="38" t="str">
        <f t="shared" si="105"/>
        <v>05 Запрос ценовых предложений посредством электронных закупок</v>
      </c>
      <c r="N501" s="98" t="s">
        <v>34005</v>
      </c>
      <c r="O501" s="38" t="s">
        <v>35586</v>
      </c>
      <c r="P501" s="34">
        <v>81</v>
      </c>
      <c r="Q501" s="34">
        <v>450</v>
      </c>
      <c r="R501" s="34">
        <f t="shared" si="100"/>
        <v>36450</v>
      </c>
      <c r="S501" s="34">
        <f t="shared" si="101"/>
        <v>39001.5</v>
      </c>
      <c r="T501" s="34">
        <f t="shared" si="101"/>
        <v>41731.605000000003</v>
      </c>
      <c r="U501" s="79" t="s">
        <v>32645</v>
      </c>
      <c r="V501" s="38" t="s">
        <v>39017</v>
      </c>
      <c r="W501" s="102" t="s">
        <v>9568</v>
      </c>
      <c r="X501" s="38">
        <f>X255</f>
        <v>0</v>
      </c>
    </row>
    <row r="502" spans="1:24" ht="36">
      <c r="A502" s="32">
        <v>491</v>
      </c>
      <c r="B502" s="60" t="s">
        <v>35818</v>
      </c>
      <c r="C502" s="31">
        <v>256</v>
      </c>
      <c r="D502" s="31" t="s">
        <v>3055</v>
      </c>
      <c r="E502" s="110" t="s">
        <v>3055</v>
      </c>
      <c r="F502" s="38" t="str">
        <f t="shared" si="103"/>
        <v>131 Приобретение продуктов питания</v>
      </c>
      <c r="G502" s="38" t="s">
        <v>33502</v>
      </c>
      <c r="H502" s="38" t="s">
        <v>36144</v>
      </c>
      <c r="I502" s="38" t="s">
        <v>36145</v>
      </c>
      <c r="J502" s="38" t="s">
        <v>36145</v>
      </c>
      <c r="K502" s="38" t="s">
        <v>39842</v>
      </c>
      <c r="L502" s="38" t="s">
        <v>40182</v>
      </c>
      <c r="M502" s="38" t="str">
        <f t="shared" si="105"/>
        <v>05 Запрос ценовых предложений посредством электронных закупок</v>
      </c>
      <c r="N502" s="98" t="s">
        <v>34005</v>
      </c>
      <c r="O502" s="38" t="s">
        <v>35586</v>
      </c>
      <c r="P502" s="34">
        <v>17</v>
      </c>
      <c r="Q502" s="34">
        <v>338</v>
      </c>
      <c r="R502" s="34">
        <f t="shared" si="100"/>
        <v>5746</v>
      </c>
      <c r="S502" s="34">
        <f t="shared" ref="S502:T507" si="106">R502*1.07</f>
        <v>6148.22</v>
      </c>
      <c r="T502" s="34">
        <f t="shared" si="106"/>
        <v>6578.5954000000011</v>
      </c>
      <c r="U502" s="79" t="s">
        <v>32645</v>
      </c>
      <c r="V502" s="38" t="s">
        <v>39017</v>
      </c>
      <c r="W502" s="102" t="s">
        <v>9568</v>
      </c>
      <c r="X502" s="38">
        <v>0</v>
      </c>
    </row>
    <row r="503" spans="1:24" ht="36">
      <c r="A503" s="32">
        <v>492</v>
      </c>
      <c r="B503" s="60" t="s">
        <v>35818</v>
      </c>
      <c r="C503" s="31">
        <v>256</v>
      </c>
      <c r="D503" s="31" t="s">
        <v>3055</v>
      </c>
      <c r="E503" s="110" t="s">
        <v>3055</v>
      </c>
      <c r="F503" s="38" t="str">
        <f t="shared" si="103"/>
        <v>131 Приобретение продуктов питания</v>
      </c>
      <c r="G503" s="38" t="s">
        <v>33502</v>
      </c>
      <c r="H503" s="38" t="str">
        <f t="shared" ref="H503:L507" si="107">H261</f>
        <v>01.13.51</v>
      </c>
      <c r="I503" s="38" t="str">
        <f t="shared" si="107"/>
        <v>картоп</v>
      </c>
      <c r="J503" s="38" t="str">
        <f t="shared" si="107"/>
        <v>картофель</v>
      </c>
      <c r="K503" s="38" t="str">
        <f t="shared" si="107"/>
        <v>жас</v>
      </c>
      <c r="L503" s="38" t="str">
        <f t="shared" si="107"/>
        <v>свежий</v>
      </c>
      <c r="M503" s="38" t="str">
        <f t="shared" si="105"/>
        <v>05 Запрос ценовых предложений посредством электронных закупок</v>
      </c>
      <c r="N503" s="98" t="s">
        <v>34005</v>
      </c>
      <c r="O503" s="38" t="s">
        <v>35586</v>
      </c>
      <c r="P503" s="34">
        <v>3540</v>
      </c>
      <c r="Q503" s="34">
        <v>37</v>
      </c>
      <c r="R503" s="34">
        <f t="shared" si="100"/>
        <v>130980</v>
      </c>
      <c r="S503" s="34">
        <f t="shared" si="106"/>
        <v>140148.6</v>
      </c>
      <c r="T503" s="34">
        <f t="shared" si="106"/>
        <v>149959.00200000001</v>
      </c>
      <c r="U503" s="79" t="s">
        <v>32645</v>
      </c>
      <c r="V503" s="38" t="s">
        <v>39017</v>
      </c>
      <c r="W503" s="102" t="s">
        <v>9568</v>
      </c>
      <c r="X503" s="38">
        <f>X261</f>
        <v>0</v>
      </c>
    </row>
    <row r="504" spans="1:24" ht="36">
      <c r="A504" s="32">
        <v>493</v>
      </c>
      <c r="B504" s="60" t="s">
        <v>35818</v>
      </c>
      <c r="C504" s="31">
        <v>256</v>
      </c>
      <c r="D504" s="31" t="s">
        <v>3055</v>
      </c>
      <c r="E504" s="110" t="s">
        <v>3055</v>
      </c>
      <c r="F504" s="38" t="str">
        <f t="shared" si="103"/>
        <v>131 Приобретение продуктов питания</v>
      </c>
      <c r="G504" s="38" t="s">
        <v>33502</v>
      </c>
      <c r="H504" s="38" t="str">
        <f t="shared" si="107"/>
        <v>01.13.12</v>
      </c>
      <c r="I504" s="38" t="str">
        <f t="shared" si="107"/>
        <v>орам жапырақ</v>
      </c>
      <c r="J504" s="38" t="str">
        <f t="shared" si="107"/>
        <v xml:space="preserve">капуста </v>
      </c>
      <c r="K504" s="38" t="str">
        <f t="shared" si="107"/>
        <v>жас ақ басты</v>
      </c>
      <c r="L504" s="38" t="str">
        <f t="shared" si="107"/>
        <v>свежая белокочанная</v>
      </c>
      <c r="M504" s="38" t="str">
        <f t="shared" si="105"/>
        <v>05 Запрос ценовых предложений посредством электронных закупок</v>
      </c>
      <c r="N504" s="98" t="s">
        <v>34005</v>
      </c>
      <c r="O504" s="38" t="s">
        <v>35586</v>
      </c>
      <c r="P504" s="34">
        <v>1352</v>
      </c>
      <c r="Q504" s="34">
        <v>33</v>
      </c>
      <c r="R504" s="34">
        <f t="shared" si="100"/>
        <v>44616</v>
      </c>
      <c r="S504" s="34">
        <f t="shared" si="106"/>
        <v>47739.12</v>
      </c>
      <c r="T504" s="34">
        <f t="shared" si="106"/>
        <v>51080.858400000005</v>
      </c>
      <c r="U504" s="79" t="s">
        <v>32645</v>
      </c>
      <c r="V504" s="38" t="s">
        <v>39017</v>
      </c>
      <c r="W504" s="102" t="s">
        <v>9568</v>
      </c>
      <c r="X504" s="38">
        <f>X262</f>
        <v>0</v>
      </c>
    </row>
    <row r="505" spans="1:24" ht="36">
      <c r="A505" s="32">
        <v>494</v>
      </c>
      <c r="B505" s="60" t="s">
        <v>35818</v>
      </c>
      <c r="C505" s="31">
        <v>256</v>
      </c>
      <c r="D505" s="31" t="s">
        <v>3055</v>
      </c>
      <c r="E505" s="110" t="s">
        <v>3055</v>
      </c>
      <c r="F505" s="38" t="str">
        <f t="shared" si="103"/>
        <v>131 Приобретение продуктов питания</v>
      </c>
      <c r="G505" s="38" t="s">
        <v>33502</v>
      </c>
      <c r="H505" s="38" t="str">
        <f t="shared" si="107"/>
        <v>01.13.43</v>
      </c>
      <c r="I505" s="38" t="str">
        <f t="shared" si="107"/>
        <v>пияз</v>
      </c>
      <c r="J505" s="38" t="str">
        <f t="shared" si="107"/>
        <v xml:space="preserve">лук </v>
      </c>
      <c r="K505" s="38" t="str">
        <f t="shared" si="107"/>
        <v>түйінді</v>
      </c>
      <c r="L505" s="38" t="str">
        <f t="shared" si="107"/>
        <v>репчатый</v>
      </c>
      <c r="M505" s="38" t="str">
        <f t="shared" si="105"/>
        <v>05 Запрос ценовых предложений посредством электронных закупок</v>
      </c>
      <c r="N505" s="98" t="s">
        <v>34005</v>
      </c>
      <c r="O505" s="38" t="s">
        <v>35586</v>
      </c>
      <c r="P505" s="34">
        <v>775</v>
      </c>
      <c r="Q505" s="34">
        <v>36</v>
      </c>
      <c r="R505" s="34">
        <f t="shared" si="100"/>
        <v>27900</v>
      </c>
      <c r="S505" s="34">
        <f t="shared" si="106"/>
        <v>29853</v>
      </c>
      <c r="T505" s="34">
        <f t="shared" si="106"/>
        <v>31942.710000000003</v>
      </c>
      <c r="U505" s="79" t="s">
        <v>32645</v>
      </c>
      <c r="V505" s="38" t="s">
        <v>39017</v>
      </c>
      <c r="W505" s="102" t="s">
        <v>9568</v>
      </c>
      <c r="X505" s="38">
        <f>X263</f>
        <v>0</v>
      </c>
    </row>
    <row r="506" spans="1:24" ht="36">
      <c r="A506" s="32">
        <v>495</v>
      </c>
      <c r="B506" s="60" t="s">
        <v>35818</v>
      </c>
      <c r="C506" s="31">
        <v>256</v>
      </c>
      <c r="D506" s="31" t="s">
        <v>3055</v>
      </c>
      <c r="E506" s="110" t="s">
        <v>3055</v>
      </c>
      <c r="F506" s="38" t="str">
        <f t="shared" si="103"/>
        <v>131 Приобретение продуктов питания</v>
      </c>
      <c r="G506" s="38" t="s">
        <v>33502</v>
      </c>
      <c r="H506" s="38" t="str">
        <f t="shared" si="107"/>
        <v>01.13.41</v>
      </c>
      <c r="I506" s="38" t="str">
        <f t="shared" si="107"/>
        <v>сәбіз</v>
      </c>
      <c r="J506" s="38" t="str">
        <f t="shared" si="107"/>
        <v xml:space="preserve">морковь </v>
      </c>
      <c r="K506" s="38" t="str">
        <f t="shared" si="107"/>
        <v>жас, асүйге</v>
      </c>
      <c r="L506" s="38" t="str">
        <f t="shared" si="107"/>
        <v>свежая,столовая</v>
      </c>
      <c r="M506" s="38" t="str">
        <f t="shared" si="105"/>
        <v>05 Запрос ценовых предложений посредством электронных закупок</v>
      </c>
      <c r="N506" s="98" t="s">
        <v>34005</v>
      </c>
      <c r="O506" s="38" t="s">
        <v>35586</v>
      </c>
      <c r="P506" s="34">
        <v>967</v>
      </c>
      <c r="Q506" s="34">
        <v>37</v>
      </c>
      <c r="R506" s="34">
        <f t="shared" si="100"/>
        <v>35779</v>
      </c>
      <c r="S506" s="34">
        <f t="shared" si="106"/>
        <v>38283.53</v>
      </c>
      <c r="T506" s="34">
        <f t="shared" si="106"/>
        <v>40963.377099999998</v>
      </c>
      <c r="U506" s="79" t="s">
        <v>32645</v>
      </c>
      <c r="V506" s="38" t="s">
        <v>39017</v>
      </c>
      <c r="W506" s="102" t="s">
        <v>9568</v>
      </c>
      <c r="X506" s="38">
        <f>X264</f>
        <v>0</v>
      </c>
    </row>
    <row r="507" spans="1:24" ht="36">
      <c r="A507" s="32">
        <v>496</v>
      </c>
      <c r="B507" s="60" t="s">
        <v>35818</v>
      </c>
      <c r="C507" s="31">
        <v>256</v>
      </c>
      <c r="D507" s="31" t="s">
        <v>3055</v>
      </c>
      <c r="E507" s="110" t="s">
        <v>3055</v>
      </c>
      <c r="F507" s="38" t="str">
        <f t="shared" si="103"/>
        <v>131 Приобретение продуктов питания</v>
      </c>
      <c r="G507" s="38" t="s">
        <v>33502</v>
      </c>
      <c r="H507" s="38" t="str">
        <f t="shared" si="107"/>
        <v>01.13.49</v>
      </c>
      <c r="I507" s="38" t="str">
        <f t="shared" si="107"/>
        <v>қызанақ</v>
      </c>
      <c r="J507" s="38" t="str">
        <f t="shared" si="107"/>
        <v xml:space="preserve">свекла </v>
      </c>
      <c r="K507" s="38" t="str">
        <f t="shared" si="107"/>
        <v>жас, асүйге</v>
      </c>
      <c r="L507" s="38" t="str">
        <f t="shared" si="107"/>
        <v>свежая,столовая</v>
      </c>
      <c r="M507" s="38" t="str">
        <f t="shared" si="105"/>
        <v>05 Запрос ценовых предложений посредством электронных закупок</v>
      </c>
      <c r="N507" s="98" t="s">
        <v>34005</v>
      </c>
      <c r="O507" s="38" t="s">
        <v>35586</v>
      </c>
      <c r="P507" s="34">
        <v>817</v>
      </c>
      <c r="Q507" s="34">
        <v>37</v>
      </c>
      <c r="R507" s="34">
        <f t="shared" si="100"/>
        <v>30229</v>
      </c>
      <c r="S507" s="34">
        <f t="shared" si="106"/>
        <v>32345.030000000002</v>
      </c>
      <c r="T507" s="34">
        <f t="shared" si="106"/>
        <v>34609.182100000005</v>
      </c>
      <c r="U507" s="79" t="s">
        <v>32645</v>
      </c>
      <c r="V507" s="38" t="s">
        <v>39017</v>
      </c>
      <c r="W507" s="102" t="s">
        <v>9568</v>
      </c>
      <c r="X507" s="38">
        <f>X265</f>
        <v>0</v>
      </c>
    </row>
    <row r="508" spans="1:24" s="165" customFormat="1">
      <c r="A508" s="32">
        <v>497</v>
      </c>
      <c r="B508" s="60"/>
      <c r="C508" s="38"/>
      <c r="D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4"/>
      <c r="Q508" s="34"/>
      <c r="R508" s="161">
        <f>SUM(R472:R507)</f>
        <v>4746393</v>
      </c>
      <c r="S508" s="34"/>
      <c r="T508" s="34"/>
      <c r="U508" s="38"/>
      <c r="V508" s="38"/>
      <c r="W508" s="38"/>
      <c r="X508" s="39"/>
    </row>
    <row r="509" spans="1:24" ht="36">
      <c r="A509" s="32">
        <v>498</v>
      </c>
      <c r="B509" s="60" t="s">
        <v>35818</v>
      </c>
      <c r="C509" s="31">
        <v>256</v>
      </c>
      <c r="D509" s="31" t="s">
        <v>3055</v>
      </c>
      <c r="E509" s="110" t="s">
        <v>3055</v>
      </c>
      <c r="F509" s="38" t="s">
        <v>33445</v>
      </c>
      <c r="G509" s="38" t="s">
        <v>33502</v>
      </c>
      <c r="H509" s="38" t="s">
        <v>34957</v>
      </c>
      <c r="I509" s="38" t="s">
        <v>40509</v>
      </c>
      <c r="J509" s="38" t="s">
        <v>40509</v>
      </c>
      <c r="K509" s="38" t="s">
        <v>40510</v>
      </c>
      <c r="L509" s="38" t="s">
        <v>40509</v>
      </c>
      <c r="M509" s="38" t="s">
        <v>35823</v>
      </c>
      <c r="N509" s="98" t="s">
        <v>34005</v>
      </c>
      <c r="O509" s="38" t="s">
        <v>35586</v>
      </c>
      <c r="P509" s="34">
        <v>140</v>
      </c>
      <c r="Q509" s="34">
        <v>333</v>
      </c>
      <c r="R509" s="34">
        <f>P509*Q509</f>
        <v>46620</v>
      </c>
      <c r="S509" s="34">
        <v>16264.000000000002</v>
      </c>
      <c r="T509" s="34">
        <v>17402.480000000003</v>
      </c>
      <c r="U509" s="79" t="s">
        <v>32648</v>
      </c>
      <c r="V509" s="38" t="s">
        <v>39021</v>
      </c>
      <c r="W509" s="102" t="s">
        <v>9568</v>
      </c>
      <c r="X509" s="38">
        <v>0</v>
      </c>
    </row>
    <row r="510" spans="1:24" ht="36">
      <c r="A510" s="32">
        <v>499</v>
      </c>
      <c r="B510" s="60" t="s">
        <v>35818</v>
      </c>
      <c r="C510" s="31">
        <v>256</v>
      </c>
      <c r="D510" s="31" t="s">
        <v>3055</v>
      </c>
      <c r="E510" s="110" t="s">
        <v>3055</v>
      </c>
      <c r="F510" s="38" t="s">
        <v>33445</v>
      </c>
      <c r="G510" s="38" t="s">
        <v>33502</v>
      </c>
      <c r="H510" s="38" t="s">
        <v>33181</v>
      </c>
      <c r="I510" s="38" t="s">
        <v>39827</v>
      </c>
      <c r="J510" s="38" t="s">
        <v>40511</v>
      </c>
      <c r="K510" s="38" t="s">
        <v>39834</v>
      </c>
      <c r="L510" s="38" t="s">
        <v>38952</v>
      </c>
      <c r="M510" s="38" t="s">
        <v>35823</v>
      </c>
      <c r="N510" s="98" t="s">
        <v>34005</v>
      </c>
      <c r="O510" s="38" t="s">
        <v>35586</v>
      </c>
      <c r="P510" s="34">
        <v>140</v>
      </c>
      <c r="Q510" s="34">
        <v>122</v>
      </c>
      <c r="R510" s="34">
        <f t="shared" ref="R510:R608" si="108">P510*Q510</f>
        <v>17080</v>
      </c>
      <c r="S510" s="34">
        <v>6420</v>
      </c>
      <c r="T510" s="34">
        <v>6869.4000000000005</v>
      </c>
      <c r="U510" s="79" t="s">
        <v>32648</v>
      </c>
      <c r="V510" s="38" t="s">
        <v>39021</v>
      </c>
      <c r="W510" s="102" t="s">
        <v>9568</v>
      </c>
      <c r="X510" s="38">
        <v>0</v>
      </c>
    </row>
    <row r="511" spans="1:24" ht="36">
      <c r="A511" s="32">
        <v>500</v>
      </c>
      <c r="B511" s="60" t="s">
        <v>35818</v>
      </c>
      <c r="C511" s="31">
        <v>256</v>
      </c>
      <c r="D511" s="31" t="s">
        <v>3055</v>
      </c>
      <c r="E511" s="110" t="s">
        <v>3055</v>
      </c>
      <c r="F511" s="38" t="s">
        <v>33445</v>
      </c>
      <c r="G511" s="38" t="s">
        <v>33502</v>
      </c>
      <c r="H511" s="38" t="s">
        <v>33191</v>
      </c>
      <c r="I511" s="38" t="s">
        <v>39866</v>
      </c>
      <c r="J511" s="38" t="s">
        <v>38953</v>
      </c>
      <c r="K511" s="38" t="s">
        <v>39834</v>
      </c>
      <c r="L511" s="38" t="s">
        <v>38954</v>
      </c>
      <c r="M511" s="38" t="s">
        <v>35823</v>
      </c>
      <c r="N511" s="98" t="s">
        <v>34005</v>
      </c>
      <c r="O511" s="38" t="s">
        <v>35586</v>
      </c>
      <c r="P511" s="34">
        <v>70</v>
      </c>
      <c r="Q511" s="34">
        <v>135</v>
      </c>
      <c r="R511" s="34">
        <f t="shared" si="108"/>
        <v>9450</v>
      </c>
      <c r="S511" s="34">
        <v>3852</v>
      </c>
      <c r="T511" s="34">
        <v>4121.6400000000003</v>
      </c>
      <c r="U511" s="79" t="s">
        <v>32648</v>
      </c>
      <c r="V511" s="38" t="s">
        <v>39021</v>
      </c>
      <c r="W511" s="102" t="s">
        <v>9568</v>
      </c>
      <c r="X511" s="38">
        <v>0</v>
      </c>
    </row>
    <row r="512" spans="1:24" ht="36">
      <c r="A512" s="32">
        <v>501</v>
      </c>
      <c r="B512" s="60" t="s">
        <v>35818</v>
      </c>
      <c r="C512" s="31">
        <v>256</v>
      </c>
      <c r="D512" s="31" t="s">
        <v>3055</v>
      </c>
      <c r="E512" s="110" t="s">
        <v>3055</v>
      </c>
      <c r="F512" s="38" t="s">
        <v>33445</v>
      </c>
      <c r="G512" s="38" t="s">
        <v>33502</v>
      </c>
      <c r="H512" s="38" t="s">
        <v>33189</v>
      </c>
      <c r="I512" s="38" t="s">
        <v>39930</v>
      </c>
      <c r="J512" s="38" t="s">
        <v>38926</v>
      </c>
      <c r="K512" s="38" t="s">
        <v>39834</v>
      </c>
      <c r="L512" s="38" t="s">
        <v>38954</v>
      </c>
      <c r="M512" s="38" t="s">
        <v>35823</v>
      </c>
      <c r="N512" s="98" t="s">
        <v>34005</v>
      </c>
      <c r="O512" s="38" t="s">
        <v>35586</v>
      </c>
      <c r="P512" s="34">
        <v>30</v>
      </c>
      <c r="Q512" s="34">
        <v>78</v>
      </c>
      <c r="R512" s="34">
        <f t="shared" si="108"/>
        <v>2340</v>
      </c>
      <c r="S512" s="34">
        <v>1284</v>
      </c>
      <c r="T512" s="34">
        <v>1373.88</v>
      </c>
      <c r="U512" s="79" t="s">
        <v>32648</v>
      </c>
      <c r="V512" s="38" t="s">
        <v>39021</v>
      </c>
      <c r="W512" s="102" t="s">
        <v>9568</v>
      </c>
      <c r="X512" s="38">
        <v>0</v>
      </c>
    </row>
    <row r="513" spans="1:24" ht="36">
      <c r="A513" s="32">
        <v>502</v>
      </c>
      <c r="B513" s="60" t="s">
        <v>35818</v>
      </c>
      <c r="C513" s="31">
        <v>256</v>
      </c>
      <c r="D513" s="31" t="s">
        <v>3055</v>
      </c>
      <c r="E513" s="110" t="s">
        <v>3055</v>
      </c>
      <c r="F513" s="38" t="s">
        <v>33445</v>
      </c>
      <c r="G513" s="38" t="s">
        <v>33502</v>
      </c>
      <c r="H513" s="38" t="s">
        <v>33191</v>
      </c>
      <c r="I513" s="38" t="s">
        <v>39931</v>
      </c>
      <c r="J513" s="38" t="s">
        <v>38957</v>
      </c>
      <c r="K513" s="38" t="s">
        <v>38958</v>
      </c>
      <c r="L513" s="38" t="s">
        <v>38958</v>
      </c>
      <c r="M513" s="38" t="s">
        <v>35823</v>
      </c>
      <c r="N513" s="98" t="s">
        <v>34005</v>
      </c>
      <c r="O513" s="38" t="s">
        <v>35586</v>
      </c>
      <c r="P513" s="34">
        <v>15</v>
      </c>
      <c r="Q513" s="34">
        <v>120</v>
      </c>
      <c r="R513" s="34">
        <f t="shared" si="108"/>
        <v>1800</v>
      </c>
      <c r="S513" s="34">
        <v>749</v>
      </c>
      <c r="T513" s="34">
        <v>801.43000000000006</v>
      </c>
      <c r="U513" s="79" t="s">
        <v>32648</v>
      </c>
      <c r="V513" s="38" t="s">
        <v>39021</v>
      </c>
      <c r="W513" s="102" t="s">
        <v>9568</v>
      </c>
      <c r="X513" s="38">
        <v>0</v>
      </c>
    </row>
    <row r="514" spans="1:24" ht="36">
      <c r="A514" s="32">
        <v>503</v>
      </c>
      <c r="B514" s="60" t="s">
        <v>35818</v>
      </c>
      <c r="C514" s="31">
        <v>256</v>
      </c>
      <c r="D514" s="31" t="s">
        <v>3055</v>
      </c>
      <c r="E514" s="110" t="s">
        <v>3055</v>
      </c>
      <c r="F514" s="38" t="s">
        <v>33445</v>
      </c>
      <c r="G514" s="38" t="s">
        <v>33502</v>
      </c>
      <c r="H514" s="38" t="s">
        <v>33191</v>
      </c>
      <c r="I514" s="38" t="s">
        <v>39895</v>
      </c>
      <c r="J514" s="38" t="s">
        <v>38955</v>
      </c>
      <c r="K514" s="38" t="s">
        <v>39932</v>
      </c>
      <c r="L514" s="38" t="s">
        <v>38956</v>
      </c>
      <c r="M514" s="38" t="s">
        <v>35823</v>
      </c>
      <c r="N514" s="98" t="s">
        <v>34005</v>
      </c>
      <c r="O514" s="38" t="s">
        <v>35586</v>
      </c>
      <c r="P514" s="34">
        <v>65</v>
      </c>
      <c r="Q514" s="34">
        <v>82</v>
      </c>
      <c r="R514" s="34">
        <f t="shared" si="108"/>
        <v>5330</v>
      </c>
      <c r="S514" s="34">
        <v>2782</v>
      </c>
      <c r="T514" s="34">
        <v>2976.7400000000002</v>
      </c>
      <c r="U514" s="79" t="s">
        <v>32648</v>
      </c>
      <c r="V514" s="38" t="s">
        <v>39021</v>
      </c>
      <c r="W514" s="102" t="s">
        <v>9568</v>
      </c>
      <c r="X514" s="38">
        <v>0</v>
      </c>
    </row>
    <row r="515" spans="1:24" ht="36">
      <c r="A515" s="32">
        <v>504</v>
      </c>
      <c r="B515" s="60" t="s">
        <v>35818</v>
      </c>
      <c r="C515" s="31">
        <v>256</v>
      </c>
      <c r="D515" s="31" t="s">
        <v>3055</v>
      </c>
      <c r="E515" s="110" t="s">
        <v>3055</v>
      </c>
      <c r="F515" s="38" t="s">
        <v>33445</v>
      </c>
      <c r="G515" s="38" t="s">
        <v>33502</v>
      </c>
      <c r="H515" s="38" t="s">
        <v>33191</v>
      </c>
      <c r="I515" s="38" t="s">
        <v>39825</v>
      </c>
      <c r="J515" s="38" t="s">
        <v>38927</v>
      </c>
      <c r="K515" s="38" t="s">
        <v>38959</v>
      </c>
      <c r="L515" s="38" t="s">
        <v>38959</v>
      </c>
      <c r="M515" s="38" t="s">
        <v>35823</v>
      </c>
      <c r="N515" s="98" t="s">
        <v>34005</v>
      </c>
      <c r="O515" s="38" t="s">
        <v>35586</v>
      </c>
      <c r="P515" s="34">
        <v>30</v>
      </c>
      <c r="Q515" s="34">
        <v>54</v>
      </c>
      <c r="R515" s="34">
        <f t="shared" si="108"/>
        <v>1620</v>
      </c>
      <c r="S515" s="34">
        <v>963</v>
      </c>
      <c r="T515" s="34">
        <v>1030.4100000000001</v>
      </c>
      <c r="U515" s="79" t="s">
        <v>32648</v>
      </c>
      <c r="V515" s="38" t="s">
        <v>39021</v>
      </c>
      <c r="W515" s="102" t="s">
        <v>9568</v>
      </c>
      <c r="X515" s="38">
        <v>0</v>
      </c>
    </row>
    <row r="516" spans="1:24" ht="36">
      <c r="A516" s="32">
        <v>505</v>
      </c>
      <c r="B516" s="60" t="s">
        <v>35818</v>
      </c>
      <c r="C516" s="31">
        <v>256</v>
      </c>
      <c r="D516" s="31" t="s">
        <v>3055</v>
      </c>
      <c r="E516" s="110" t="s">
        <v>3055</v>
      </c>
      <c r="F516" s="38" t="s">
        <v>33445</v>
      </c>
      <c r="G516" s="38" t="s">
        <v>33502</v>
      </c>
      <c r="H516" s="38" t="s">
        <v>36888</v>
      </c>
      <c r="I516" s="38" t="s">
        <v>38928</v>
      </c>
      <c r="J516" s="38" t="s">
        <v>38928</v>
      </c>
      <c r="K516" s="38" t="s">
        <v>39933</v>
      </c>
      <c r="L516" s="38" t="s">
        <v>38960</v>
      </c>
      <c r="M516" s="38" t="s">
        <v>35823</v>
      </c>
      <c r="N516" s="98" t="s">
        <v>34005</v>
      </c>
      <c r="O516" s="38" t="s">
        <v>35586</v>
      </c>
      <c r="P516" s="34">
        <v>70</v>
      </c>
      <c r="Q516" s="34">
        <v>58</v>
      </c>
      <c r="R516" s="34">
        <f t="shared" si="108"/>
        <v>4060</v>
      </c>
      <c r="S516" s="34">
        <v>2140</v>
      </c>
      <c r="T516" s="34">
        <v>2289.8000000000002</v>
      </c>
      <c r="U516" s="79" t="s">
        <v>32648</v>
      </c>
      <c r="V516" s="38" t="s">
        <v>39021</v>
      </c>
      <c r="W516" s="102" t="s">
        <v>9568</v>
      </c>
      <c r="X516" s="38">
        <v>0</v>
      </c>
    </row>
    <row r="517" spans="1:24" ht="36">
      <c r="A517" s="32">
        <v>506</v>
      </c>
      <c r="B517" s="60" t="s">
        <v>35818</v>
      </c>
      <c r="C517" s="31">
        <v>256</v>
      </c>
      <c r="D517" s="31" t="s">
        <v>3055</v>
      </c>
      <c r="E517" s="110" t="s">
        <v>3055</v>
      </c>
      <c r="F517" s="38" t="s">
        <v>33445</v>
      </c>
      <c r="G517" s="38" t="s">
        <v>33502</v>
      </c>
      <c r="H517" s="38" t="s">
        <v>33191</v>
      </c>
      <c r="I517" s="38" t="s">
        <v>39825</v>
      </c>
      <c r="J517" s="38" t="s">
        <v>38929</v>
      </c>
      <c r="K517" s="38" t="s">
        <v>39834</v>
      </c>
      <c r="L517" s="38" t="s">
        <v>38954</v>
      </c>
      <c r="M517" s="38" t="s">
        <v>35823</v>
      </c>
      <c r="N517" s="98" t="s">
        <v>34005</v>
      </c>
      <c r="O517" s="38" t="s">
        <v>35586</v>
      </c>
      <c r="P517" s="34">
        <v>35</v>
      </c>
      <c r="Q517" s="34">
        <v>54</v>
      </c>
      <c r="R517" s="34">
        <f t="shared" si="108"/>
        <v>1890</v>
      </c>
      <c r="S517" s="34">
        <v>1070</v>
      </c>
      <c r="T517" s="34">
        <v>1144.9000000000001</v>
      </c>
      <c r="U517" s="79" t="s">
        <v>32648</v>
      </c>
      <c r="V517" s="38" t="s">
        <v>39021</v>
      </c>
      <c r="W517" s="102" t="s">
        <v>9568</v>
      </c>
      <c r="X517" s="38">
        <v>0</v>
      </c>
    </row>
    <row r="518" spans="1:24" ht="36">
      <c r="A518" s="32">
        <v>507</v>
      </c>
      <c r="B518" s="60" t="s">
        <v>35818</v>
      </c>
      <c r="C518" s="31">
        <v>256</v>
      </c>
      <c r="D518" s="31" t="s">
        <v>3055</v>
      </c>
      <c r="E518" s="110" t="s">
        <v>3055</v>
      </c>
      <c r="F518" s="38" t="s">
        <v>33445</v>
      </c>
      <c r="G518" s="38" t="s">
        <v>33502</v>
      </c>
      <c r="H518" s="38" t="s">
        <v>33189</v>
      </c>
      <c r="I518" s="38" t="s">
        <v>39867</v>
      </c>
      <c r="J518" s="38" t="s">
        <v>38930</v>
      </c>
      <c r="K518" s="38" t="s">
        <v>39934</v>
      </c>
      <c r="L518" s="38" t="s">
        <v>38959</v>
      </c>
      <c r="M518" s="38" t="s">
        <v>35823</v>
      </c>
      <c r="N518" s="98" t="s">
        <v>34005</v>
      </c>
      <c r="O518" s="38" t="s">
        <v>35586</v>
      </c>
      <c r="P518" s="34">
        <v>30</v>
      </c>
      <c r="Q518" s="34">
        <v>55</v>
      </c>
      <c r="R518" s="34">
        <f t="shared" si="108"/>
        <v>1650</v>
      </c>
      <c r="S518" s="34">
        <v>1070</v>
      </c>
      <c r="T518" s="34">
        <v>1144.9000000000001</v>
      </c>
      <c r="U518" s="79" t="s">
        <v>32648</v>
      </c>
      <c r="V518" s="38" t="s">
        <v>39021</v>
      </c>
      <c r="W518" s="102" t="s">
        <v>9568</v>
      </c>
      <c r="X518" s="38">
        <v>0</v>
      </c>
    </row>
    <row r="519" spans="1:24" ht="36">
      <c r="A519" s="32">
        <v>508</v>
      </c>
      <c r="B519" s="60" t="s">
        <v>35818</v>
      </c>
      <c r="C519" s="31">
        <v>256</v>
      </c>
      <c r="D519" s="31" t="s">
        <v>3055</v>
      </c>
      <c r="E519" s="110" t="s">
        <v>3055</v>
      </c>
      <c r="F519" s="38" t="s">
        <v>33445</v>
      </c>
      <c r="G519" s="38" t="s">
        <v>33502</v>
      </c>
      <c r="H519" s="38" t="s">
        <v>33215</v>
      </c>
      <c r="I519" s="38" t="s">
        <v>39935</v>
      </c>
      <c r="J519" s="38" t="s">
        <v>38931</v>
      </c>
      <c r="K519" s="38" t="s">
        <v>38958</v>
      </c>
      <c r="L519" s="38" t="s">
        <v>38958</v>
      </c>
      <c r="M519" s="38" t="s">
        <v>35823</v>
      </c>
      <c r="N519" s="98" t="s">
        <v>34005</v>
      </c>
      <c r="O519" s="38" t="s">
        <v>35586</v>
      </c>
      <c r="P519" s="34">
        <v>105</v>
      </c>
      <c r="Q519" s="34">
        <v>90</v>
      </c>
      <c r="R519" s="34">
        <f t="shared" si="108"/>
        <v>9450</v>
      </c>
      <c r="S519" s="34">
        <v>3852</v>
      </c>
      <c r="T519" s="34">
        <v>4121.6400000000003</v>
      </c>
      <c r="U519" s="79" t="s">
        <v>32648</v>
      </c>
      <c r="V519" s="38" t="s">
        <v>39021</v>
      </c>
      <c r="W519" s="102" t="s">
        <v>9568</v>
      </c>
      <c r="X519" s="38">
        <v>0</v>
      </c>
    </row>
    <row r="520" spans="1:24" ht="36">
      <c r="A520" s="32">
        <v>509</v>
      </c>
      <c r="B520" s="60" t="s">
        <v>35818</v>
      </c>
      <c r="C520" s="31">
        <v>256</v>
      </c>
      <c r="D520" s="31" t="s">
        <v>3055</v>
      </c>
      <c r="E520" s="110" t="s">
        <v>3055</v>
      </c>
      <c r="F520" s="38" t="s">
        <v>33445</v>
      </c>
      <c r="G520" s="38" t="s">
        <v>33502</v>
      </c>
      <c r="H520" s="38" t="s">
        <v>33036</v>
      </c>
      <c r="I520" s="38" t="s">
        <v>39828</v>
      </c>
      <c r="J520" s="38" t="s">
        <v>38961</v>
      </c>
      <c r="K520" s="38" t="s">
        <v>39024</v>
      </c>
      <c r="L520" s="38" t="s">
        <v>39024</v>
      </c>
      <c r="M520" s="38" t="s">
        <v>35823</v>
      </c>
      <c r="N520" s="98" t="s">
        <v>34005</v>
      </c>
      <c r="O520" s="38" t="s">
        <v>35586</v>
      </c>
      <c r="P520" s="34">
        <v>162</v>
      </c>
      <c r="Q520" s="34">
        <v>260</v>
      </c>
      <c r="R520" s="34">
        <f t="shared" si="108"/>
        <v>42120</v>
      </c>
      <c r="S520" s="34">
        <v>11556</v>
      </c>
      <c r="T520" s="34">
        <v>12364.92</v>
      </c>
      <c r="U520" s="79" t="s">
        <v>32648</v>
      </c>
      <c r="V520" s="38" t="s">
        <v>39021</v>
      </c>
      <c r="W520" s="102" t="s">
        <v>9568</v>
      </c>
      <c r="X520" s="38">
        <v>0</v>
      </c>
    </row>
    <row r="521" spans="1:24" ht="36">
      <c r="A521" s="32">
        <v>510</v>
      </c>
      <c r="B521" s="60" t="s">
        <v>35818</v>
      </c>
      <c r="C521" s="31">
        <v>256</v>
      </c>
      <c r="D521" s="31" t="s">
        <v>3055</v>
      </c>
      <c r="E521" s="110" t="s">
        <v>3055</v>
      </c>
      <c r="F521" s="38" t="s">
        <v>33445</v>
      </c>
      <c r="G521" s="38" t="s">
        <v>33502</v>
      </c>
      <c r="H521" s="38" t="s">
        <v>33184</v>
      </c>
      <c r="I521" s="38" t="s">
        <v>39940</v>
      </c>
      <c r="J521" s="38" t="s">
        <v>38966</v>
      </c>
      <c r="K521" s="38" t="s">
        <v>39941</v>
      </c>
      <c r="L521" s="38" t="s">
        <v>38967</v>
      </c>
      <c r="M521" s="38" t="s">
        <v>35823</v>
      </c>
      <c r="N521" s="98" t="s">
        <v>34005</v>
      </c>
      <c r="O521" s="38" t="s">
        <v>35586</v>
      </c>
      <c r="P521" s="34">
        <v>245</v>
      </c>
      <c r="Q521" s="34">
        <v>51</v>
      </c>
      <c r="R521" s="34">
        <f t="shared" si="108"/>
        <v>12495</v>
      </c>
      <c r="S521" s="34">
        <v>5992</v>
      </c>
      <c r="T521" s="34">
        <v>6411.4400000000005</v>
      </c>
      <c r="U521" s="79" t="s">
        <v>32648</v>
      </c>
      <c r="V521" s="38" t="s">
        <v>39021</v>
      </c>
      <c r="W521" s="102" t="s">
        <v>9568</v>
      </c>
      <c r="X521" s="38">
        <v>0</v>
      </c>
    </row>
    <row r="522" spans="1:24" ht="36">
      <c r="A522" s="32">
        <v>511</v>
      </c>
      <c r="B522" s="60" t="s">
        <v>35818</v>
      </c>
      <c r="C522" s="31">
        <v>256</v>
      </c>
      <c r="D522" s="31" t="s">
        <v>3055</v>
      </c>
      <c r="E522" s="110" t="s">
        <v>3055</v>
      </c>
      <c r="F522" s="38" t="s">
        <v>33445</v>
      </c>
      <c r="G522" s="38" t="s">
        <v>33502</v>
      </c>
      <c r="H522" s="38" t="s">
        <v>38593</v>
      </c>
      <c r="I522" s="38" t="s">
        <v>39830</v>
      </c>
      <c r="J522" s="38" t="s">
        <v>38969</v>
      </c>
      <c r="K522" s="38" t="s">
        <v>39840</v>
      </c>
      <c r="L522" s="38" t="s">
        <v>38970</v>
      </c>
      <c r="M522" s="38" t="s">
        <v>35823</v>
      </c>
      <c r="N522" s="98" t="s">
        <v>34005</v>
      </c>
      <c r="O522" s="38" t="s">
        <v>35537</v>
      </c>
      <c r="P522" s="34">
        <v>1116</v>
      </c>
      <c r="Q522" s="34">
        <v>105</v>
      </c>
      <c r="R522" s="34">
        <f t="shared" si="108"/>
        <v>117180</v>
      </c>
      <c r="S522" s="34">
        <v>37749.600000000006</v>
      </c>
      <c r="T522" s="34">
        <v>40392.072000000007</v>
      </c>
      <c r="U522" s="79" t="s">
        <v>32648</v>
      </c>
      <c r="V522" s="38" t="s">
        <v>39021</v>
      </c>
      <c r="W522" s="102" t="s">
        <v>9568</v>
      </c>
      <c r="X522" s="38">
        <v>0</v>
      </c>
    </row>
    <row r="523" spans="1:24" ht="36">
      <c r="A523" s="32">
        <v>512</v>
      </c>
      <c r="B523" s="60" t="s">
        <v>35818</v>
      </c>
      <c r="C523" s="31">
        <v>256</v>
      </c>
      <c r="D523" s="31" t="s">
        <v>3055</v>
      </c>
      <c r="E523" s="110" t="s">
        <v>3055</v>
      </c>
      <c r="F523" s="38" t="s">
        <v>33445</v>
      </c>
      <c r="G523" s="38" t="s">
        <v>33502</v>
      </c>
      <c r="H523" s="38" t="s">
        <v>33223</v>
      </c>
      <c r="I523" s="38" t="s">
        <v>39899</v>
      </c>
      <c r="J523" s="38" t="s">
        <v>38933</v>
      </c>
      <c r="K523" s="38" t="s">
        <v>39900</v>
      </c>
      <c r="L523" s="38" t="s">
        <v>38972</v>
      </c>
      <c r="M523" s="38" t="s">
        <v>35823</v>
      </c>
      <c r="N523" s="98" t="s">
        <v>34005</v>
      </c>
      <c r="O523" s="38" t="s">
        <v>35586</v>
      </c>
      <c r="P523" s="34">
        <v>400</v>
      </c>
      <c r="Q523" s="34">
        <v>149</v>
      </c>
      <c r="R523" s="34">
        <f t="shared" si="108"/>
        <v>59600</v>
      </c>
      <c r="S523" s="34">
        <v>21186</v>
      </c>
      <c r="T523" s="34">
        <v>22669.02</v>
      </c>
      <c r="U523" s="79" t="s">
        <v>32648</v>
      </c>
      <c r="V523" s="38" t="s">
        <v>39021</v>
      </c>
      <c r="W523" s="102" t="s">
        <v>9568</v>
      </c>
      <c r="X523" s="38">
        <v>0</v>
      </c>
    </row>
    <row r="524" spans="1:24" ht="48">
      <c r="A524" s="32">
        <v>513</v>
      </c>
      <c r="B524" s="60" t="s">
        <v>35818</v>
      </c>
      <c r="C524" s="31">
        <v>256</v>
      </c>
      <c r="D524" s="31" t="s">
        <v>3055</v>
      </c>
      <c r="E524" s="110" t="s">
        <v>3055</v>
      </c>
      <c r="F524" s="38" t="s">
        <v>33445</v>
      </c>
      <c r="G524" s="38" t="s">
        <v>33502</v>
      </c>
      <c r="H524" s="38" t="s">
        <v>38604</v>
      </c>
      <c r="I524" s="38" t="s">
        <v>39905</v>
      </c>
      <c r="J524" s="38" t="s">
        <v>38975</v>
      </c>
      <c r="K524" s="38" t="s">
        <v>39027</v>
      </c>
      <c r="L524" s="38" t="s">
        <v>39027</v>
      </c>
      <c r="M524" s="38" t="s">
        <v>35823</v>
      </c>
      <c r="N524" s="98" t="s">
        <v>34005</v>
      </c>
      <c r="O524" s="38" t="s">
        <v>35537</v>
      </c>
      <c r="P524" s="34">
        <v>1401</v>
      </c>
      <c r="Q524" s="34">
        <v>105</v>
      </c>
      <c r="R524" s="34">
        <f t="shared" si="108"/>
        <v>147105</v>
      </c>
      <c r="S524" s="34">
        <v>45196.800000000003</v>
      </c>
      <c r="T524" s="34">
        <v>48360.576000000008</v>
      </c>
      <c r="U524" s="79" t="s">
        <v>32648</v>
      </c>
      <c r="V524" s="38" t="s">
        <v>39021</v>
      </c>
      <c r="W524" s="102" t="s">
        <v>9568</v>
      </c>
      <c r="X524" s="38">
        <v>0</v>
      </c>
    </row>
    <row r="525" spans="1:24" ht="36">
      <c r="A525" s="32">
        <v>514</v>
      </c>
      <c r="B525" s="60" t="s">
        <v>35818</v>
      </c>
      <c r="C525" s="31">
        <v>256</v>
      </c>
      <c r="D525" s="31" t="s">
        <v>3055</v>
      </c>
      <c r="E525" s="110" t="s">
        <v>3055</v>
      </c>
      <c r="F525" s="38" t="s">
        <v>33445</v>
      </c>
      <c r="G525" s="38" t="s">
        <v>33502</v>
      </c>
      <c r="H525" s="38" t="s">
        <v>34979</v>
      </c>
      <c r="I525" s="38" t="s">
        <v>39907</v>
      </c>
      <c r="J525" s="38" t="s">
        <v>38934</v>
      </c>
      <c r="K525" s="38" t="s">
        <v>39908</v>
      </c>
      <c r="L525" s="38" t="s">
        <v>38977</v>
      </c>
      <c r="M525" s="38" t="s">
        <v>35823</v>
      </c>
      <c r="N525" s="98" t="s">
        <v>34005</v>
      </c>
      <c r="O525" s="38" t="s">
        <v>35586</v>
      </c>
      <c r="P525" s="34">
        <v>50</v>
      </c>
      <c r="Q525" s="34">
        <v>27</v>
      </c>
      <c r="R525" s="34">
        <f t="shared" si="108"/>
        <v>1350</v>
      </c>
      <c r="S525" s="34">
        <v>513.6</v>
      </c>
      <c r="T525" s="34">
        <v>549.55200000000002</v>
      </c>
      <c r="U525" s="79" t="s">
        <v>32648</v>
      </c>
      <c r="V525" s="38" t="s">
        <v>39021</v>
      </c>
      <c r="W525" s="102" t="s">
        <v>9568</v>
      </c>
      <c r="X525" s="38">
        <v>0</v>
      </c>
    </row>
    <row r="526" spans="1:24" ht="36">
      <c r="A526" s="32">
        <v>515</v>
      </c>
      <c r="B526" s="60" t="s">
        <v>35818</v>
      </c>
      <c r="C526" s="31">
        <v>256</v>
      </c>
      <c r="D526" s="31" t="s">
        <v>3055</v>
      </c>
      <c r="E526" s="110" t="s">
        <v>3055</v>
      </c>
      <c r="F526" s="38" t="s">
        <v>33445</v>
      </c>
      <c r="G526" s="38" t="s">
        <v>33502</v>
      </c>
      <c r="H526" s="38" t="s">
        <v>34998</v>
      </c>
      <c r="I526" s="38" t="s">
        <v>39824</v>
      </c>
      <c r="J526" s="38" t="s">
        <v>38982</v>
      </c>
      <c r="K526" s="38" t="s">
        <v>39831</v>
      </c>
      <c r="L526" s="38" t="s">
        <v>38983</v>
      </c>
      <c r="M526" s="38" t="s">
        <v>35823</v>
      </c>
      <c r="N526" s="98" t="s">
        <v>34005</v>
      </c>
      <c r="O526" s="38" t="s">
        <v>35586</v>
      </c>
      <c r="P526" s="34">
        <v>7</v>
      </c>
      <c r="Q526" s="34">
        <v>2250</v>
      </c>
      <c r="R526" s="34">
        <f t="shared" si="108"/>
        <v>15750</v>
      </c>
      <c r="S526" s="34">
        <v>4922</v>
      </c>
      <c r="T526" s="34">
        <v>5266.54</v>
      </c>
      <c r="U526" s="79" t="s">
        <v>32648</v>
      </c>
      <c r="V526" s="38" t="s">
        <v>39021</v>
      </c>
      <c r="W526" s="102" t="s">
        <v>9568</v>
      </c>
      <c r="X526" s="38">
        <v>0</v>
      </c>
    </row>
    <row r="527" spans="1:24" ht="36">
      <c r="A527" s="32">
        <v>516</v>
      </c>
      <c r="B527" s="60" t="s">
        <v>35818</v>
      </c>
      <c r="C527" s="31">
        <v>256</v>
      </c>
      <c r="D527" s="31" t="s">
        <v>3055</v>
      </c>
      <c r="E527" s="110" t="s">
        <v>3055</v>
      </c>
      <c r="F527" s="38" t="s">
        <v>33445</v>
      </c>
      <c r="G527" s="38" t="s">
        <v>33502</v>
      </c>
      <c r="H527" s="38" t="s">
        <v>33233</v>
      </c>
      <c r="I527" s="38" t="s">
        <v>38936</v>
      </c>
      <c r="J527" s="38" t="s">
        <v>38936</v>
      </c>
      <c r="K527" s="38" t="s">
        <v>39946</v>
      </c>
      <c r="L527" s="38" t="s">
        <v>38984</v>
      </c>
      <c r="M527" s="38" t="s">
        <v>35823</v>
      </c>
      <c r="N527" s="98" t="s">
        <v>34005</v>
      </c>
      <c r="O527" s="38" t="s">
        <v>35586</v>
      </c>
      <c r="P527" s="34">
        <v>28</v>
      </c>
      <c r="Q527" s="34">
        <v>600</v>
      </c>
      <c r="R527" s="34">
        <f t="shared" si="108"/>
        <v>16800</v>
      </c>
      <c r="S527" s="34">
        <v>5992</v>
      </c>
      <c r="T527" s="34">
        <v>6411.4400000000005</v>
      </c>
      <c r="U527" s="79" t="s">
        <v>32648</v>
      </c>
      <c r="V527" s="38" t="s">
        <v>39021</v>
      </c>
      <c r="W527" s="102" t="s">
        <v>9568</v>
      </c>
      <c r="X527" s="38">
        <v>0</v>
      </c>
    </row>
    <row r="528" spans="1:24" ht="36">
      <c r="A528" s="32">
        <v>517</v>
      </c>
      <c r="B528" s="60" t="s">
        <v>35818</v>
      </c>
      <c r="C528" s="31">
        <v>256</v>
      </c>
      <c r="D528" s="31" t="s">
        <v>3055</v>
      </c>
      <c r="E528" s="110" t="s">
        <v>3055</v>
      </c>
      <c r="F528" s="38" t="s">
        <v>33445</v>
      </c>
      <c r="G528" s="38" t="s">
        <v>33502</v>
      </c>
      <c r="H528" s="38" t="s">
        <v>34962</v>
      </c>
      <c r="I528" s="38" t="s">
        <v>38985</v>
      </c>
      <c r="J528" s="38" t="s">
        <v>38985</v>
      </c>
      <c r="K528" s="38" t="s">
        <v>39947</v>
      </c>
      <c r="L528" s="38" t="s">
        <v>38986</v>
      </c>
      <c r="M528" s="38" t="s">
        <v>35823</v>
      </c>
      <c r="N528" s="98" t="s">
        <v>34005</v>
      </c>
      <c r="O528" s="38" t="s">
        <v>35586</v>
      </c>
      <c r="P528" s="34">
        <v>28</v>
      </c>
      <c r="Q528" s="34">
        <v>2650</v>
      </c>
      <c r="R528" s="34">
        <f t="shared" si="108"/>
        <v>74200</v>
      </c>
      <c r="S528" s="34">
        <v>23540</v>
      </c>
      <c r="T528" s="34">
        <v>25187.800000000003</v>
      </c>
      <c r="U528" s="79" t="s">
        <v>32648</v>
      </c>
      <c r="V528" s="38" t="s">
        <v>39021</v>
      </c>
      <c r="W528" s="102" t="s">
        <v>9568</v>
      </c>
      <c r="X528" s="38">
        <v>0</v>
      </c>
    </row>
    <row r="529" spans="1:24" ht="36">
      <c r="A529" s="32">
        <v>518</v>
      </c>
      <c r="B529" s="60" t="s">
        <v>35818</v>
      </c>
      <c r="C529" s="31">
        <v>256</v>
      </c>
      <c r="D529" s="31" t="s">
        <v>3055</v>
      </c>
      <c r="E529" s="110" t="s">
        <v>3055</v>
      </c>
      <c r="F529" s="38" t="s">
        <v>33445</v>
      </c>
      <c r="G529" s="38" t="s">
        <v>33502</v>
      </c>
      <c r="H529" s="38" t="s">
        <v>36889</v>
      </c>
      <c r="I529" s="38" t="s">
        <v>38937</v>
      </c>
      <c r="J529" s="38" t="s">
        <v>38937</v>
      </c>
      <c r="K529" s="38" t="s">
        <v>39834</v>
      </c>
      <c r="L529" s="38" t="s">
        <v>38954</v>
      </c>
      <c r="M529" s="38" t="s">
        <v>35823</v>
      </c>
      <c r="N529" s="98" t="s">
        <v>34005</v>
      </c>
      <c r="O529" s="38" t="s">
        <v>35586</v>
      </c>
      <c r="P529" s="34">
        <v>14</v>
      </c>
      <c r="Q529" s="34">
        <v>297</v>
      </c>
      <c r="R529" s="34">
        <f t="shared" si="108"/>
        <v>4158</v>
      </c>
      <c r="S529" s="34">
        <v>1498</v>
      </c>
      <c r="T529" s="34">
        <v>1602.8600000000001</v>
      </c>
      <c r="U529" s="79" t="s">
        <v>32648</v>
      </c>
      <c r="V529" s="38" t="s">
        <v>39021</v>
      </c>
      <c r="W529" s="102" t="s">
        <v>9568</v>
      </c>
      <c r="X529" s="38">
        <v>0</v>
      </c>
    </row>
    <row r="530" spans="1:24" ht="36">
      <c r="A530" s="32">
        <v>519</v>
      </c>
      <c r="B530" s="60" t="s">
        <v>35818</v>
      </c>
      <c r="C530" s="31">
        <v>256</v>
      </c>
      <c r="D530" s="31" t="s">
        <v>3055</v>
      </c>
      <c r="E530" s="110" t="s">
        <v>3055</v>
      </c>
      <c r="F530" s="38" t="s">
        <v>33445</v>
      </c>
      <c r="G530" s="38" t="s">
        <v>33502</v>
      </c>
      <c r="H530" s="38" t="s">
        <v>35402</v>
      </c>
      <c r="I530" s="38" t="s">
        <v>38938</v>
      </c>
      <c r="J530" s="38" t="s">
        <v>38938</v>
      </c>
      <c r="K530" s="38" t="s">
        <v>39906</v>
      </c>
      <c r="L530" s="38" t="s">
        <v>38976</v>
      </c>
      <c r="M530" s="38" t="s">
        <v>35823</v>
      </c>
      <c r="N530" s="98" t="s">
        <v>34005</v>
      </c>
      <c r="O530" s="38" t="s">
        <v>35586</v>
      </c>
      <c r="P530" s="34">
        <v>120</v>
      </c>
      <c r="Q530" s="34">
        <v>182</v>
      </c>
      <c r="R530" s="34">
        <f t="shared" si="108"/>
        <v>21840</v>
      </c>
      <c r="S530" s="34">
        <v>7768.2000000000007</v>
      </c>
      <c r="T530" s="34">
        <v>8311.974000000002</v>
      </c>
      <c r="U530" s="79" t="s">
        <v>32648</v>
      </c>
      <c r="V530" s="38" t="s">
        <v>39021</v>
      </c>
      <c r="W530" s="102" t="s">
        <v>9568</v>
      </c>
      <c r="X530" s="38">
        <v>0</v>
      </c>
    </row>
    <row r="531" spans="1:24" ht="36">
      <c r="A531" s="32">
        <v>520</v>
      </c>
      <c r="B531" s="60" t="s">
        <v>35818</v>
      </c>
      <c r="C531" s="31">
        <v>256</v>
      </c>
      <c r="D531" s="31" t="s">
        <v>3055</v>
      </c>
      <c r="E531" s="110" t="s">
        <v>3055</v>
      </c>
      <c r="F531" s="38" t="s">
        <v>33445</v>
      </c>
      <c r="G531" s="38" t="s">
        <v>33502</v>
      </c>
      <c r="H531" s="38" t="s">
        <v>34965</v>
      </c>
      <c r="I531" s="38" t="s">
        <v>39921</v>
      </c>
      <c r="J531" s="38" t="s">
        <v>38940</v>
      </c>
      <c r="K531" s="38" t="s">
        <v>39922</v>
      </c>
      <c r="L531" s="38" t="s">
        <v>38988</v>
      </c>
      <c r="M531" s="38" t="s">
        <v>35823</v>
      </c>
      <c r="N531" s="98" t="s">
        <v>34005</v>
      </c>
      <c r="O531" s="38" t="s">
        <v>35586</v>
      </c>
      <c r="P531" s="34">
        <v>4</v>
      </c>
      <c r="Q531" s="34">
        <v>659</v>
      </c>
      <c r="R531" s="34">
        <f t="shared" si="108"/>
        <v>2636</v>
      </c>
      <c r="S531" s="34">
        <v>802.5</v>
      </c>
      <c r="T531" s="34">
        <v>858.67500000000007</v>
      </c>
      <c r="U531" s="79" t="s">
        <v>32648</v>
      </c>
      <c r="V531" s="38" t="s">
        <v>39021</v>
      </c>
      <c r="W531" s="102" t="s">
        <v>9568</v>
      </c>
      <c r="X531" s="38">
        <v>0</v>
      </c>
    </row>
    <row r="532" spans="1:24" ht="36">
      <c r="A532" s="32">
        <v>521</v>
      </c>
      <c r="B532" s="60" t="s">
        <v>35818</v>
      </c>
      <c r="C532" s="31">
        <v>256</v>
      </c>
      <c r="D532" s="31" t="s">
        <v>3055</v>
      </c>
      <c r="E532" s="110" t="s">
        <v>3055</v>
      </c>
      <c r="F532" s="38" t="s">
        <v>33445</v>
      </c>
      <c r="G532" s="38" t="s">
        <v>33502</v>
      </c>
      <c r="H532" s="38" t="s">
        <v>35435</v>
      </c>
      <c r="I532" s="38" t="s">
        <v>39950</v>
      </c>
      <c r="J532" s="38" t="s">
        <v>38989</v>
      </c>
      <c r="K532" s="38" t="s">
        <v>39951</v>
      </c>
      <c r="L532" s="38" t="s">
        <v>38990</v>
      </c>
      <c r="M532" s="38" t="s">
        <v>35823</v>
      </c>
      <c r="N532" s="98" t="s">
        <v>34005</v>
      </c>
      <c r="O532" s="38" t="s">
        <v>35586</v>
      </c>
      <c r="P532" s="34">
        <v>14</v>
      </c>
      <c r="Q532" s="34">
        <v>940</v>
      </c>
      <c r="R532" s="34">
        <f t="shared" si="108"/>
        <v>13160</v>
      </c>
      <c r="S532" s="34">
        <v>4708</v>
      </c>
      <c r="T532" s="34">
        <v>5037.5600000000004</v>
      </c>
      <c r="U532" s="79" t="s">
        <v>32648</v>
      </c>
      <c r="V532" s="38" t="s">
        <v>39021</v>
      </c>
      <c r="W532" s="102" t="s">
        <v>9568</v>
      </c>
      <c r="X532" s="38">
        <v>0</v>
      </c>
    </row>
    <row r="533" spans="1:24" ht="36">
      <c r="A533" s="32">
        <v>522</v>
      </c>
      <c r="B533" s="60" t="s">
        <v>35818</v>
      </c>
      <c r="C533" s="31">
        <v>256</v>
      </c>
      <c r="D533" s="31" t="s">
        <v>3055</v>
      </c>
      <c r="E533" s="110" t="s">
        <v>3055</v>
      </c>
      <c r="F533" s="38" t="s">
        <v>33445</v>
      </c>
      <c r="G533" s="38" t="s">
        <v>33502</v>
      </c>
      <c r="H533" s="38" t="s">
        <v>38616</v>
      </c>
      <c r="I533" s="38" t="s">
        <v>39850</v>
      </c>
      <c r="J533" s="38" t="s">
        <v>38991</v>
      </c>
      <c r="K533" s="38" t="s">
        <v>39952</v>
      </c>
      <c r="L533" s="38" t="s">
        <v>38992</v>
      </c>
      <c r="M533" s="38" t="s">
        <v>35823</v>
      </c>
      <c r="N533" s="98" t="s">
        <v>34005</v>
      </c>
      <c r="O533" s="38" t="s">
        <v>35586</v>
      </c>
      <c r="P533" s="34">
        <v>70</v>
      </c>
      <c r="Q533" s="34">
        <v>222</v>
      </c>
      <c r="R533" s="34">
        <f t="shared" si="108"/>
        <v>15540</v>
      </c>
      <c r="S533" s="34">
        <v>7062</v>
      </c>
      <c r="T533" s="34">
        <v>7556.34</v>
      </c>
      <c r="U533" s="79" t="s">
        <v>32648</v>
      </c>
      <c r="V533" s="38" t="s">
        <v>39021</v>
      </c>
      <c r="W533" s="102" t="s">
        <v>9568</v>
      </c>
      <c r="X533" s="38">
        <v>0</v>
      </c>
    </row>
    <row r="534" spans="1:24" ht="36">
      <c r="A534" s="32">
        <v>523</v>
      </c>
      <c r="B534" s="60" t="s">
        <v>35818</v>
      </c>
      <c r="C534" s="31">
        <v>256</v>
      </c>
      <c r="D534" s="31" t="s">
        <v>3055</v>
      </c>
      <c r="E534" s="110" t="s">
        <v>3055</v>
      </c>
      <c r="F534" s="38" t="s">
        <v>33445</v>
      </c>
      <c r="G534" s="38" t="s">
        <v>33502</v>
      </c>
      <c r="H534" s="38" t="s">
        <v>34985</v>
      </c>
      <c r="I534" s="38" t="s">
        <v>39915</v>
      </c>
      <c r="J534" s="38" t="s">
        <v>38993</v>
      </c>
      <c r="K534" s="38" t="s">
        <v>39025</v>
      </c>
      <c r="L534" s="38" t="s">
        <v>39025</v>
      </c>
      <c r="M534" s="38" t="s">
        <v>35823</v>
      </c>
      <c r="N534" s="98" t="s">
        <v>34005</v>
      </c>
      <c r="O534" s="38" t="s">
        <v>35586</v>
      </c>
      <c r="P534" s="34">
        <v>35</v>
      </c>
      <c r="Q534" s="34">
        <v>212</v>
      </c>
      <c r="R534" s="34">
        <f t="shared" si="108"/>
        <v>7420</v>
      </c>
      <c r="S534" s="34">
        <v>3531</v>
      </c>
      <c r="T534" s="34">
        <v>3778.17</v>
      </c>
      <c r="U534" s="79" t="s">
        <v>32648</v>
      </c>
      <c r="V534" s="38" t="s">
        <v>39021</v>
      </c>
      <c r="W534" s="102" t="s">
        <v>9568</v>
      </c>
      <c r="X534" s="38">
        <v>0</v>
      </c>
    </row>
    <row r="535" spans="1:24" ht="36">
      <c r="A535" s="32">
        <v>524</v>
      </c>
      <c r="B535" s="60" t="s">
        <v>35818</v>
      </c>
      <c r="C535" s="31">
        <v>256</v>
      </c>
      <c r="D535" s="31" t="s">
        <v>3055</v>
      </c>
      <c r="E535" s="110" t="s">
        <v>3055</v>
      </c>
      <c r="F535" s="38" t="s">
        <v>33445</v>
      </c>
      <c r="G535" s="38" t="s">
        <v>33502</v>
      </c>
      <c r="H535" s="38" t="s">
        <v>38074</v>
      </c>
      <c r="I535" s="38" t="s">
        <v>38942</v>
      </c>
      <c r="J535" s="38" t="s">
        <v>38942</v>
      </c>
      <c r="K535" s="38" t="s">
        <v>38994</v>
      </c>
      <c r="L535" s="38" t="s">
        <v>38994</v>
      </c>
      <c r="M535" s="38" t="s">
        <v>35823</v>
      </c>
      <c r="N535" s="98" t="s">
        <v>34005</v>
      </c>
      <c r="O535" s="38" t="s">
        <v>35586</v>
      </c>
      <c r="P535" s="34">
        <v>17</v>
      </c>
      <c r="Q535" s="34">
        <v>714</v>
      </c>
      <c r="R535" s="34">
        <f t="shared" si="108"/>
        <v>12138</v>
      </c>
      <c r="S535" s="34">
        <v>4280</v>
      </c>
      <c r="T535" s="34">
        <v>4579.6000000000004</v>
      </c>
      <c r="U535" s="79" t="s">
        <v>32648</v>
      </c>
      <c r="V535" s="38" t="s">
        <v>39021</v>
      </c>
      <c r="W535" s="102" t="s">
        <v>9568</v>
      </c>
      <c r="X535" s="38">
        <v>0</v>
      </c>
    </row>
    <row r="536" spans="1:24" ht="36">
      <c r="A536" s="32">
        <v>525</v>
      </c>
      <c r="B536" s="60" t="s">
        <v>35818</v>
      </c>
      <c r="C536" s="31">
        <v>256</v>
      </c>
      <c r="D536" s="31" t="s">
        <v>3055</v>
      </c>
      <c r="E536" s="110" t="s">
        <v>3055</v>
      </c>
      <c r="F536" s="38" t="s">
        <v>33445</v>
      </c>
      <c r="G536" s="38" t="s">
        <v>33502</v>
      </c>
      <c r="H536" s="38" t="s">
        <v>35489</v>
      </c>
      <c r="I536" s="38" t="s">
        <v>39879</v>
      </c>
      <c r="J536" s="38" t="s">
        <v>38943</v>
      </c>
      <c r="K536" s="38" t="s">
        <v>39880</v>
      </c>
      <c r="L536" s="38" t="s">
        <v>38997</v>
      </c>
      <c r="M536" s="38" t="s">
        <v>35823</v>
      </c>
      <c r="N536" s="98" t="s">
        <v>34005</v>
      </c>
      <c r="O536" s="38" t="s">
        <v>35586</v>
      </c>
      <c r="P536" s="34">
        <v>50</v>
      </c>
      <c r="Q536" s="34">
        <v>898</v>
      </c>
      <c r="R536" s="34">
        <f t="shared" si="108"/>
        <v>44900</v>
      </c>
      <c r="S536" s="34">
        <v>15301</v>
      </c>
      <c r="T536" s="34">
        <v>16372.070000000002</v>
      </c>
      <c r="U536" s="79" t="s">
        <v>32648</v>
      </c>
      <c r="V536" s="38" t="s">
        <v>39021</v>
      </c>
      <c r="W536" s="102" t="s">
        <v>9568</v>
      </c>
      <c r="X536" s="38">
        <v>0</v>
      </c>
    </row>
    <row r="537" spans="1:24" ht="36">
      <c r="A537" s="32">
        <v>526</v>
      </c>
      <c r="B537" s="60" t="s">
        <v>35818</v>
      </c>
      <c r="C537" s="31">
        <v>256</v>
      </c>
      <c r="D537" s="31" t="s">
        <v>3055</v>
      </c>
      <c r="E537" s="110" t="s">
        <v>3055</v>
      </c>
      <c r="F537" s="38" t="s">
        <v>33445</v>
      </c>
      <c r="G537" s="38" t="s">
        <v>33502</v>
      </c>
      <c r="H537" s="38" t="s">
        <v>34985</v>
      </c>
      <c r="I537" s="38" t="s">
        <v>38998</v>
      </c>
      <c r="J537" s="38" t="s">
        <v>38998</v>
      </c>
      <c r="K537" s="38" t="s">
        <v>39953</v>
      </c>
      <c r="L537" s="38" t="s">
        <v>38999</v>
      </c>
      <c r="M537" s="38" t="s">
        <v>35823</v>
      </c>
      <c r="N537" s="98" t="s">
        <v>34005</v>
      </c>
      <c r="O537" s="38" t="s">
        <v>35586</v>
      </c>
      <c r="P537" s="34">
        <v>14</v>
      </c>
      <c r="Q537" s="34">
        <v>331</v>
      </c>
      <c r="R537" s="34">
        <f t="shared" si="108"/>
        <v>4634</v>
      </c>
      <c r="S537" s="34">
        <v>1797.6000000000001</v>
      </c>
      <c r="T537" s="34">
        <v>1923.4320000000002</v>
      </c>
      <c r="U537" s="79" t="s">
        <v>32648</v>
      </c>
      <c r="V537" s="38" t="s">
        <v>39021</v>
      </c>
      <c r="W537" s="102" t="s">
        <v>9568</v>
      </c>
      <c r="X537" s="38">
        <v>0</v>
      </c>
    </row>
    <row r="538" spans="1:24" ht="36">
      <c r="A538" s="32">
        <v>527</v>
      </c>
      <c r="B538" s="60" t="s">
        <v>35818</v>
      </c>
      <c r="C538" s="31">
        <v>256</v>
      </c>
      <c r="D538" s="31" t="s">
        <v>3055</v>
      </c>
      <c r="E538" s="110" t="s">
        <v>3055</v>
      </c>
      <c r="F538" s="38" t="s">
        <v>33445</v>
      </c>
      <c r="G538" s="38" t="s">
        <v>33502</v>
      </c>
      <c r="H538" s="38" t="s">
        <v>38621</v>
      </c>
      <c r="I538" s="38" t="s">
        <v>38902</v>
      </c>
      <c r="J538" s="38" t="s">
        <v>38902</v>
      </c>
      <c r="K538" s="38" t="s">
        <v>39954</v>
      </c>
      <c r="L538" s="38" t="s">
        <v>39001</v>
      </c>
      <c r="M538" s="38" t="s">
        <v>35823</v>
      </c>
      <c r="N538" s="98" t="s">
        <v>34005</v>
      </c>
      <c r="O538" s="38" t="s">
        <v>35586</v>
      </c>
      <c r="P538" s="34">
        <v>70</v>
      </c>
      <c r="Q538" s="34">
        <v>580</v>
      </c>
      <c r="R538" s="34">
        <f t="shared" si="108"/>
        <v>40600</v>
      </c>
      <c r="S538" s="34">
        <v>12840</v>
      </c>
      <c r="T538" s="34">
        <v>13738.800000000001</v>
      </c>
      <c r="U538" s="79" t="s">
        <v>32648</v>
      </c>
      <c r="V538" s="38" t="s">
        <v>39021</v>
      </c>
      <c r="W538" s="102" t="s">
        <v>9568</v>
      </c>
      <c r="X538" s="38">
        <v>0</v>
      </c>
    </row>
    <row r="539" spans="1:24" ht="36">
      <c r="A539" s="32">
        <v>528</v>
      </c>
      <c r="B539" s="60" t="s">
        <v>35818</v>
      </c>
      <c r="C539" s="31">
        <v>256</v>
      </c>
      <c r="D539" s="31" t="s">
        <v>3055</v>
      </c>
      <c r="E539" s="110" t="s">
        <v>3055</v>
      </c>
      <c r="F539" s="38" t="s">
        <v>33445</v>
      </c>
      <c r="G539" s="38" t="s">
        <v>33502</v>
      </c>
      <c r="H539" s="38" t="s">
        <v>34985</v>
      </c>
      <c r="I539" s="38" t="s">
        <v>39887</v>
      </c>
      <c r="J539" s="38" t="s">
        <v>39002</v>
      </c>
      <c r="K539" s="38" t="s">
        <v>39955</v>
      </c>
      <c r="L539" s="38" t="s">
        <v>39003</v>
      </c>
      <c r="M539" s="38" t="s">
        <v>35823</v>
      </c>
      <c r="N539" s="98" t="s">
        <v>34005</v>
      </c>
      <c r="O539" s="38" t="s">
        <v>35586</v>
      </c>
      <c r="P539" s="34">
        <v>88</v>
      </c>
      <c r="Q539" s="34">
        <v>120</v>
      </c>
      <c r="R539" s="34">
        <f t="shared" si="108"/>
        <v>10560</v>
      </c>
      <c r="S539" s="34">
        <v>5136</v>
      </c>
      <c r="T539" s="34">
        <v>5495.52</v>
      </c>
      <c r="U539" s="79" t="s">
        <v>32648</v>
      </c>
      <c r="V539" s="38" t="s">
        <v>39021</v>
      </c>
      <c r="W539" s="102" t="s">
        <v>9568</v>
      </c>
      <c r="X539" s="38">
        <v>0</v>
      </c>
    </row>
    <row r="540" spans="1:24" ht="36">
      <c r="A540" s="32">
        <v>529</v>
      </c>
      <c r="B540" s="60" t="s">
        <v>35818</v>
      </c>
      <c r="C540" s="31">
        <v>256</v>
      </c>
      <c r="D540" s="31" t="s">
        <v>3055</v>
      </c>
      <c r="E540" s="110" t="s">
        <v>3055</v>
      </c>
      <c r="F540" s="38" t="s">
        <v>33445</v>
      </c>
      <c r="G540" s="38" t="s">
        <v>33502</v>
      </c>
      <c r="H540" s="38" t="s">
        <v>33197</v>
      </c>
      <c r="I540" s="38" t="s">
        <v>39005</v>
      </c>
      <c r="J540" s="38" t="s">
        <v>39005</v>
      </c>
      <c r="K540" s="38" t="s">
        <v>39865</v>
      </c>
      <c r="L540" s="38" t="s">
        <v>39006</v>
      </c>
      <c r="M540" s="38" t="s">
        <v>35823</v>
      </c>
      <c r="N540" s="98" t="s">
        <v>34005</v>
      </c>
      <c r="O540" s="38" t="s">
        <v>35586</v>
      </c>
      <c r="P540" s="34">
        <v>21</v>
      </c>
      <c r="Q540" s="34">
        <v>320</v>
      </c>
      <c r="R540" s="34">
        <f t="shared" si="108"/>
        <v>6720</v>
      </c>
      <c r="S540" s="34">
        <v>2889</v>
      </c>
      <c r="T540" s="34">
        <v>3091.23</v>
      </c>
      <c r="U540" s="79" t="s">
        <v>32648</v>
      </c>
      <c r="V540" s="38" t="s">
        <v>39021</v>
      </c>
      <c r="W540" s="102" t="s">
        <v>9568</v>
      </c>
      <c r="X540" s="38">
        <v>0</v>
      </c>
    </row>
    <row r="541" spans="1:24" ht="36">
      <c r="A541" s="32">
        <v>530</v>
      </c>
      <c r="B541" s="60" t="s">
        <v>35818</v>
      </c>
      <c r="C541" s="31">
        <v>256</v>
      </c>
      <c r="D541" s="31" t="s">
        <v>3055</v>
      </c>
      <c r="E541" s="110" t="s">
        <v>3055</v>
      </c>
      <c r="F541" s="38" t="s">
        <v>33445</v>
      </c>
      <c r="G541" s="38" t="s">
        <v>33502</v>
      </c>
      <c r="H541" s="38" t="s">
        <v>35435</v>
      </c>
      <c r="I541" s="38" t="s">
        <v>39869</v>
      </c>
      <c r="J541" s="38" t="s">
        <v>38948</v>
      </c>
      <c r="K541" s="38" t="s">
        <v>39926</v>
      </c>
      <c r="L541" s="38" t="s">
        <v>39007</v>
      </c>
      <c r="M541" s="38" t="s">
        <v>35823</v>
      </c>
      <c r="N541" s="98" t="s">
        <v>34005</v>
      </c>
      <c r="O541" s="38" t="s">
        <v>35586</v>
      </c>
      <c r="P541" s="34">
        <v>4</v>
      </c>
      <c r="Q541" s="34">
        <v>1050</v>
      </c>
      <c r="R541" s="34">
        <f t="shared" si="108"/>
        <v>4200</v>
      </c>
      <c r="S541" s="34">
        <v>2407.5</v>
      </c>
      <c r="T541" s="34">
        <v>2576.0250000000001</v>
      </c>
      <c r="U541" s="79" t="s">
        <v>32648</v>
      </c>
      <c r="V541" s="38" t="s">
        <v>39021</v>
      </c>
      <c r="W541" s="102" t="s">
        <v>9568</v>
      </c>
      <c r="X541" s="38">
        <v>0</v>
      </c>
    </row>
    <row r="542" spans="1:24" ht="36">
      <c r="A542" s="32">
        <v>531</v>
      </c>
      <c r="B542" s="60" t="s">
        <v>35818</v>
      </c>
      <c r="C542" s="31">
        <v>256</v>
      </c>
      <c r="D542" s="31" t="s">
        <v>3055</v>
      </c>
      <c r="E542" s="110" t="s">
        <v>3055</v>
      </c>
      <c r="F542" s="38" t="s">
        <v>33445</v>
      </c>
      <c r="G542" s="38" t="s">
        <v>33502</v>
      </c>
      <c r="H542" s="38" t="s">
        <v>36399</v>
      </c>
      <c r="I542" s="38" t="s">
        <v>39958</v>
      </c>
      <c r="J542" s="38" t="s">
        <v>39013</v>
      </c>
      <c r="K542" s="38" t="s">
        <v>39959</v>
      </c>
      <c r="L542" s="38" t="s">
        <v>39014</v>
      </c>
      <c r="M542" s="38" t="s">
        <v>35823</v>
      </c>
      <c r="N542" s="98" t="s">
        <v>34005</v>
      </c>
      <c r="O542" s="38" t="s">
        <v>35586</v>
      </c>
      <c r="P542" s="34">
        <v>70.08</v>
      </c>
      <c r="Q542" s="34">
        <v>495</v>
      </c>
      <c r="R542" s="34">
        <f t="shared" si="108"/>
        <v>34689.599999999999</v>
      </c>
      <c r="S542" s="34">
        <v>13353.6</v>
      </c>
      <c r="T542" s="34">
        <v>14288.352000000001</v>
      </c>
      <c r="U542" s="79" t="s">
        <v>32648</v>
      </c>
      <c r="V542" s="38" t="s">
        <v>39021</v>
      </c>
      <c r="W542" s="102" t="s">
        <v>9568</v>
      </c>
      <c r="X542" s="38">
        <v>0</v>
      </c>
    </row>
    <row r="543" spans="1:24" ht="36">
      <c r="A543" s="32">
        <v>532</v>
      </c>
      <c r="B543" s="60" t="s">
        <v>35818</v>
      </c>
      <c r="C543" s="31">
        <v>256</v>
      </c>
      <c r="D543" s="31" t="s">
        <v>3055</v>
      </c>
      <c r="E543" s="110" t="s">
        <v>3055</v>
      </c>
      <c r="F543" s="38" t="s">
        <v>33445</v>
      </c>
      <c r="G543" s="38" t="s">
        <v>33502</v>
      </c>
      <c r="H543" s="38" t="s">
        <v>33060</v>
      </c>
      <c r="I543" s="38" t="s">
        <v>39875</v>
      </c>
      <c r="J543" s="38" t="s">
        <v>38919</v>
      </c>
      <c r="K543" s="38" t="s">
        <v>39937</v>
      </c>
      <c r="L543" s="38" t="s">
        <v>38920</v>
      </c>
      <c r="M543" s="38" t="s">
        <v>35823</v>
      </c>
      <c r="N543" s="98" t="s">
        <v>34005</v>
      </c>
      <c r="O543" s="38" t="s">
        <v>35586</v>
      </c>
      <c r="P543" s="34">
        <v>328</v>
      </c>
      <c r="Q543" s="34">
        <v>395</v>
      </c>
      <c r="R543" s="34">
        <f t="shared" si="108"/>
        <v>129560</v>
      </c>
      <c r="S543" s="34">
        <v>15878.800000000001</v>
      </c>
      <c r="T543" s="34">
        <v>16990.316000000003</v>
      </c>
      <c r="U543" s="79" t="s">
        <v>32648</v>
      </c>
      <c r="V543" s="38" t="s">
        <v>39021</v>
      </c>
      <c r="W543" s="102" t="s">
        <v>9568</v>
      </c>
      <c r="X543" s="38">
        <v>0</v>
      </c>
    </row>
    <row r="544" spans="1:24" ht="48">
      <c r="A544" s="32">
        <v>533</v>
      </c>
      <c r="B544" s="60" t="s">
        <v>35818</v>
      </c>
      <c r="C544" s="31">
        <v>256</v>
      </c>
      <c r="D544" s="31" t="s">
        <v>3055</v>
      </c>
      <c r="E544" s="110" t="s">
        <v>3055</v>
      </c>
      <c r="F544" s="38" t="s">
        <v>33445</v>
      </c>
      <c r="G544" s="38" t="s">
        <v>33502</v>
      </c>
      <c r="H544" s="38" t="s">
        <v>33053</v>
      </c>
      <c r="I544" s="38" t="s">
        <v>40513</v>
      </c>
      <c r="J544" s="38" t="s">
        <v>40512</v>
      </c>
      <c r="K544" s="38" t="s">
        <v>40513</v>
      </c>
      <c r="L544" s="38" t="s">
        <v>40512</v>
      </c>
      <c r="M544" s="38" t="s">
        <v>35823</v>
      </c>
      <c r="N544" s="98" t="s">
        <v>34005</v>
      </c>
      <c r="O544" s="38" t="s">
        <v>35537</v>
      </c>
      <c r="P544" s="34">
        <v>2102</v>
      </c>
      <c r="Q544" s="34">
        <v>120</v>
      </c>
      <c r="R544" s="34">
        <f t="shared" si="108"/>
        <v>252240</v>
      </c>
      <c r="S544" s="34">
        <v>23256.45</v>
      </c>
      <c r="T544" s="34">
        <v>24884.401500000004</v>
      </c>
      <c r="U544" s="79" t="s">
        <v>32648</v>
      </c>
      <c r="V544" s="38" t="s">
        <v>39021</v>
      </c>
      <c r="W544" s="102" t="s">
        <v>9568</v>
      </c>
      <c r="X544" s="38">
        <v>100</v>
      </c>
    </row>
    <row r="545" spans="1:24" ht="36">
      <c r="A545" s="32">
        <v>534</v>
      </c>
      <c r="B545" s="60" t="s">
        <v>35818</v>
      </c>
      <c r="C545" s="31">
        <v>256</v>
      </c>
      <c r="D545" s="31" t="s">
        <v>3055</v>
      </c>
      <c r="E545" s="110" t="s">
        <v>3055</v>
      </c>
      <c r="F545" s="38" t="s">
        <v>33445</v>
      </c>
      <c r="G545" s="38" t="s">
        <v>33502</v>
      </c>
      <c r="H545" s="38" t="s">
        <v>34695</v>
      </c>
      <c r="I545" s="38" t="s">
        <v>40515</v>
      </c>
      <c r="J545" s="38" t="s">
        <v>40514</v>
      </c>
      <c r="K545" s="38" t="s">
        <v>40515</v>
      </c>
      <c r="L545" s="38" t="s">
        <v>40514</v>
      </c>
      <c r="M545" s="38" t="s">
        <v>35823</v>
      </c>
      <c r="N545" s="98" t="s">
        <v>34005</v>
      </c>
      <c r="O545" s="38" t="s">
        <v>35537</v>
      </c>
      <c r="P545" s="34">
        <v>1401</v>
      </c>
      <c r="Q545" s="34">
        <v>135</v>
      </c>
      <c r="R545" s="34">
        <f t="shared" si="108"/>
        <v>189135</v>
      </c>
      <c r="S545" s="34">
        <v>17526.600000000002</v>
      </c>
      <c r="T545" s="34">
        <v>18753.462000000003</v>
      </c>
      <c r="U545" s="79" t="s">
        <v>32648</v>
      </c>
      <c r="V545" s="38" t="s">
        <v>39021</v>
      </c>
      <c r="W545" s="102" t="s">
        <v>9568</v>
      </c>
      <c r="X545" s="38">
        <v>100</v>
      </c>
    </row>
    <row r="546" spans="1:24" ht="36">
      <c r="A546" s="32">
        <v>535</v>
      </c>
      <c r="B546" s="60" t="s">
        <v>35818</v>
      </c>
      <c r="C546" s="31">
        <v>256</v>
      </c>
      <c r="D546" s="31" t="s">
        <v>3055</v>
      </c>
      <c r="E546" s="110" t="s">
        <v>3055</v>
      </c>
      <c r="F546" s="38" t="s">
        <v>33445</v>
      </c>
      <c r="G546" s="38" t="s">
        <v>33502</v>
      </c>
      <c r="H546" s="38" t="s">
        <v>34769</v>
      </c>
      <c r="I546" s="38" t="s">
        <v>39942</v>
      </c>
      <c r="J546" s="38" t="s">
        <v>40516</v>
      </c>
      <c r="K546" s="38" t="s">
        <v>39028</v>
      </c>
      <c r="L546" s="38" t="s">
        <v>40516</v>
      </c>
      <c r="M546" s="38" t="s">
        <v>35823</v>
      </c>
      <c r="N546" s="98" t="s">
        <v>34005</v>
      </c>
      <c r="O546" s="38" t="s">
        <v>35586</v>
      </c>
      <c r="P546" s="34">
        <v>1030</v>
      </c>
      <c r="Q546" s="34">
        <v>1190</v>
      </c>
      <c r="R546" s="34">
        <f t="shared" si="108"/>
        <v>1225700</v>
      </c>
      <c r="S546" s="34">
        <v>85486.58</v>
      </c>
      <c r="T546" s="34">
        <v>91470.640600000013</v>
      </c>
      <c r="U546" s="79" t="s">
        <v>32648</v>
      </c>
      <c r="V546" s="38" t="s">
        <v>39021</v>
      </c>
      <c r="W546" s="102" t="s">
        <v>9568</v>
      </c>
      <c r="X546" s="38">
        <v>0</v>
      </c>
    </row>
    <row r="547" spans="1:24" ht="36">
      <c r="A547" s="32">
        <v>536</v>
      </c>
      <c r="B547" s="60" t="s">
        <v>35818</v>
      </c>
      <c r="C547" s="31">
        <v>256</v>
      </c>
      <c r="D547" s="31" t="s">
        <v>3055</v>
      </c>
      <c r="E547" s="110" t="s">
        <v>3055</v>
      </c>
      <c r="F547" s="38" t="s">
        <v>33445</v>
      </c>
      <c r="G547" s="38" t="s">
        <v>33502</v>
      </c>
      <c r="H547" s="38" t="s">
        <v>34784</v>
      </c>
      <c r="I547" s="38" t="s">
        <v>39885</v>
      </c>
      <c r="J547" s="38" t="s">
        <v>38903</v>
      </c>
      <c r="K547" s="38" t="s">
        <v>39023</v>
      </c>
      <c r="L547" s="38" t="s">
        <v>39023</v>
      </c>
      <c r="M547" s="38" t="s">
        <v>35823</v>
      </c>
      <c r="N547" s="98" t="s">
        <v>34005</v>
      </c>
      <c r="O547" s="38" t="s">
        <v>35586</v>
      </c>
      <c r="P547" s="34">
        <v>340</v>
      </c>
      <c r="Q547" s="34">
        <v>418</v>
      </c>
      <c r="R547" s="34">
        <f t="shared" si="108"/>
        <v>142120</v>
      </c>
      <c r="S547" s="34">
        <v>16338.900000000001</v>
      </c>
      <c r="T547" s="34">
        <v>17482.623000000003</v>
      </c>
      <c r="U547" s="79" t="s">
        <v>32648</v>
      </c>
      <c r="V547" s="38" t="s">
        <v>39021</v>
      </c>
      <c r="W547" s="102" t="s">
        <v>9568</v>
      </c>
      <c r="X547" s="38">
        <v>0</v>
      </c>
    </row>
    <row r="548" spans="1:24" ht="36">
      <c r="A548" s="32">
        <v>537</v>
      </c>
      <c r="B548" s="60" t="s">
        <v>35818</v>
      </c>
      <c r="C548" s="31">
        <v>256</v>
      </c>
      <c r="D548" s="31" t="s">
        <v>3055</v>
      </c>
      <c r="E548" s="110" t="s">
        <v>3055</v>
      </c>
      <c r="F548" s="38" t="s">
        <v>33445</v>
      </c>
      <c r="G548" s="38" t="s">
        <v>33502</v>
      </c>
      <c r="H548" s="38" t="s">
        <v>38036</v>
      </c>
      <c r="I548" s="38" t="s">
        <v>39856</v>
      </c>
      <c r="J548" s="38" t="s">
        <v>38917</v>
      </c>
      <c r="K548" s="38" t="s">
        <v>39857</v>
      </c>
      <c r="L548" s="38" t="s">
        <v>38918</v>
      </c>
      <c r="M548" s="38" t="s">
        <v>35823</v>
      </c>
      <c r="N548" s="98" t="s">
        <v>34005</v>
      </c>
      <c r="O548" s="38" t="s">
        <v>35586</v>
      </c>
      <c r="P548" s="34">
        <v>150</v>
      </c>
      <c r="Q548" s="34">
        <v>620</v>
      </c>
      <c r="R548" s="34">
        <f t="shared" si="108"/>
        <v>93000</v>
      </c>
      <c r="S548" s="34">
        <v>9917.83</v>
      </c>
      <c r="T548" s="34">
        <v>10612.078100000001</v>
      </c>
      <c r="U548" s="79" t="s">
        <v>32648</v>
      </c>
      <c r="V548" s="38" t="s">
        <v>39021</v>
      </c>
      <c r="W548" s="102" t="s">
        <v>9568</v>
      </c>
      <c r="X548" s="38">
        <v>0</v>
      </c>
    </row>
    <row r="549" spans="1:24" ht="36">
      <c r="A549" s="32">
        <v>538</v>
      </c>
      <c r="B549" s="60" t="s">
        <v>35818</v>
      </c>
      <c r="C549" s="31">
        <v>256</v>
      </c>
      <c r="D549" s="31" t="s">
        <v>3055</v>
      </c>
      <c r="E549" s="110" t="s">
        <v>3055</v>
      </c>
      <c r="F549" s="38" t="s">
        <v>33445</v>
      </c>
      <c r="G549" s="38" t="s">
        <v>33502</v>
      </c>
      <c r="H549" s="38" t="s">
        <v>36386</v>
      </c>
      <c r="I549" s="38" t="s">
        <v>39897</v>
      </c>
      <c r="J549" s="38" t="s">
        <v>38909</v>
      </c>
      <c r="K549" s="38" t="s">
        <v>39898</v>
      </c>
      <c r="L549" s="38" t="s">
        <v>38910</v>
      </c>
      <c r="M549" s="38" t="s">
        <v>35823</v>
      </c>
      <c r="N549" s="98" t="s">
        <v>34005</v>
      </c>
      <c r="O549" s="38" t="s">
        <v>35586</v>
      </c>
      <c r="P549" s="34">
        <v>820</v>
      </c>
      <c r="Q549" s="34">
        <v>319</v>
      </c>
      <c r="R549" s="34">
        <f t="shared" si="108"/>
        <v>261580</v>
      </c>
      <c r="S549" s="34">
        <v>27317.100000000002</v>
      </c>
      <c r="T549" s="34">
        <v>29229.297000000002</v>
      </c>
      <c r="U549" s="79" t="s">
        <v>32648</v>
      </c>
      <c r="V549" s="38" t="s">
        <v>39021</v>
      </c>
      <c r="W549" s="102" t="s">
        <v>9568</v>
      </c>
      <c r="X549" s="38">
        <v>0</v>
      </c>
    </row>
    <row r="550" spans="1:24" ht="36">
      <c r="A550" s="32">
        <v>539</v>
      </c>
      <c r="B550" s="60" t="s">
        <v>35818</v>
      </c>
      <c r="C550" s="31">
        <v>256</v>
      </c>
      <c r="D550" s="31" t="s">
        <v>3055</v>
      </c>
      <c r="E550" s="110" t="s">
        <v>3055</v>
      </c>
      <c r="F550" s="38" t="s">
        <v>33445</v>
      </c>
      <c r="G550" s="38" t="s">
        <v>33502</v>
      </c>
      <c r="H550" s="38" t="s">
        <v>36395</v>
      </c>
      <c r="I550" s="38" t="s">
        <v>38932</v>
      </c>
      <c r="J550" s="38" t="s">
        <v>38932</v>
      </c>
      <c r="K550" s="38" t="s">
        <v>39896</v>
      </c>
      <c r="L550" s="38" t="s">
        <v>38971</v>
      </c>
      <c r="M550" s="38" t="s">
        <v>35823</v>
      </c>
      <c r="N550" s="98" t="s">
        <v>34005</v>
      </c>
      <c r="O550" s="38" t="s">
        <v>35586</v>
      </c>
      <c r="P550" s="34">
        <v>70</v>
      </c>
      <c r="Q550" s="34">
        <v>333</v>
      </c>
      <c r="R550" s="34">
        <f t="shared" si="108"/>
        <v>23310</v>
      </c>
      <c r="S550" s="34">
        <v>2484.54</v>
      </c>
      <c r="T550" s="34">
        <v>2658.4578000000001</v>
      </c>
      <c r="U550" s="79" t="s">
        <v>32648</v>
      </c>
      <c r="V550" s="38" t="s">
        <v>39021</v>
      </c>
      <c r="W550" s="102" t="s">
        <v>9568</v>
      </c>
      <c r="X550" s="38">
        <v>0</v>
      </c>
    </row>
    <row r="551" spans="1:24" ht="36">
      <c r="A551" s="32">
        <v>540</v>
      </c>
      <c r="B551" s="60" t="s">
        <v>35818</v>
      </c>
      <c r="C551" s="31">
        <v>256</v>
      </c>
      <c r="D551" s="31" t="s">
        <v>3055</v>
      </c>
      <c r="E551" s="110" t="s">
        <v>3055</v>
      </c>
      <c r="F551" s="38" t="s">
        <v>33445</v>
      </c>
      <c r="G551" s="38" t="s">
        <v>33502</v>
      </c>
      <c r="H551" s="38" t="s">
        <v>34695</v>
      </c>
      <c r="I551" s="38" t="s">
        <v>39903</v>
      </c>
      <c r="J551" s="38" t="s">
        <v>38973</v>
      </c>
      <c r="K551" s="38" t="s">
        <v>39944</v>
      </c>
      <c r="L551" s="38" t="s">
        <v>38974</v>
      </c>
      <c r="M551" s="38" t="s">
        <v>35823</v>
      </c>
      <c r="N551" s="98" t="s">
        <v>34005</v>
      </c>
      <c r="O551" s="38" t="s">
        <v>35586</v>
      </c>
      <c r="P551" s="34">
        <v>160</v>
      </c>
      <c r="Q551" s="34">
        <v>359</v>
      </c>
      <c r="R551" s="34">
        <f t="shared" si="108"/>
        <v>57440</v>
      </c>
      <c r="S551" s="34">
        <v>4883.4800000000005</v>
      </c>
      <c r="T551" s="34">
        <v>5225.3236000000006</v>
      </c>
      <c r="U551" s="79" t="s">
        <v>32648</v>
      </c>
      <c r="V551" s="38" t="s">
        <v>39021</v>
      </c>
      <c r="W551" s="102" t="s">
        <v>9568</v>
      </c>
      <c r="X551" s="38">
        <v>0</v>
      </c>
    </row>
    <row r="552" spans="1:24" ht="36">
      <c r="A552" s="32">
        <v>541</v>
      </c>
      <c r="B552" s="60" t="s">
        <v>35818</v>
      </c>
      <c r="C552" s="31">
        <v>256</v>
      </c>
      <c r="D552" s="31" t="s">
        <v>3055</v>
      </c>
      <c r="E552" s="110" t="s">
        <v>3055</v>
      </c>
      <c r="F552" s="38" t="s">
        <v>33445</v>
      </c>
      <c r="G552" s="38" t="s">
        <v>33502</v>
      </c>
      <c r="H552" s="38" t="s">
        <v>33062</v>
      </c>
      <c r="I552" s="38" t="s">
        <v>38911</v>
      </c>
      <c r="J552" s="38" t="s">
        <v>38911</v>
      </c>
      <c r="K552" s="38" t="s">
        <v>39914</v>
      </c>
      <c r="L552" s="38" t="s">
        <v>38923</v>
      </c>
      <c r="M552" s="38" t="s">
        <v>35823</v>
      </c>
      <c r="N552" s="98" t="s">
        <v>34005</v>
      </c>
      <c r="O552" s="38" t="s">
        <v>35586</v>
      </c>
      <c r="P552" s="34">
        <v>133</v>
      </c>
      <c r="Q552" s="34">
        <v>1000</v>
      </c>
      <c r="R552" s="34">
        <f t="shared" si="108"/>
        <v>133000</v>
      </c>
      <c r="S552" s="34">
        <v>12326.400000000001</v>
      </c>
      <c r="T552" s="34">
        <v>13189.248000000003</v>
      </c>
      <c r="U552" s="79" t="s">
        <v>32648</v>
      </c>
      <c r="V552" s="38" t="s">
        <v>39021</v>
      </c>
      <c r="W552" s="102" t="s">
        <v>9568</v>
      </c>
      <c r="X552" s="38">
        <v>0</v>
      </c>
    </row>
    <row r="553" spans="1:24" ht="36">
      <c r="A553" s="32">
        <v>542</v>
      </c>
      <c r="B553" s="60" t="s">
        <v>35818</v>
      </c>
      <c r="C553" s="31">
        <v>256</v>
      </c>
      <c r="D553" s="31" t="s">
        <v>3055</v>
      </c>
      <c r="E553" s="110" t="s">
        <v>3055</v>
      </c>
      <c r="F553" s="38" t="s">
        <v>33445</v>
      </c>
      <c r="G553" s="38" t="s">
        <v>33502</v>
      </c>
      <c r="H553" s="38" t="s">
        <v>33062</v>
      </c>
      <c r="I553" s="38" t="s">
        <v>39912</v>
      </c>
      <c r="J553" s="38" t="s">
        <v>38935</v>
      </c>
      <c r="K553" s="38" t="s">
        <v>39913</v>
      </c>
      <c r="L553" s="38" t="s">
        <v>39029</v>
      </c>
      <c r="M553" s="38" t="s">
        <v>35823</v>
      </c>
      <c r="N553" s="98" t="s">
        <v>34005</v>
      </c>
      <c r="O553" s="38" t="s">
        <v>35586</v>
      </c>
      <c r="P553" s="34">
        <v>490</v>
      </c>
      <c r="Q553" s="34">
        <v>575</v>
      </c>
      <c r="R553" s="34">
        <f t="shared" si="108"/>
        <v>281750</v>
      </c>
      <c r="S553" s="34">
        <v>30131.200000000001</v>
      </c>
      <c r="T553" s="34">
        <v>32240.384000000002</v>
      </c>
      <c r="U553" s="79" t="s">
        <v>32648</v>
      </c>
      <c r="V553" s="38" t="s">
        <v>39021</v>
      </c>
      <c r="W553" s="102" t="s">
        <v>9568</v>
      </c>
      <c r="X553" s="38">
        <v>0</v>
      </c>
    </row>
    <row r="554" spans="1:24" ht="36">
      <c r="A554" s="32">
        <v>543</v>
      </c>
      <c r="B554" s="60" t="s">
        <v>35818</v>
      </c>
      <c r="C554" s="31">
        <v>256</v>
      </c>
      <c r="D554" s="31" t="s">
        <v>3055</v>
      </c>
      <c r="E554" s="110" t="s">
        <v>3055</v>
      </c>
      <c r="F554" s="38" t="s">
        <v>33445</v>
      </c>
      <c r="G554" s="38" t="s">
        <v>33502</v>
      </c>
      <c r="H554" s="38" t="s">
        <v>33207</v>
      </c>
      <c r="I554" s="38" t="s">
        <v>40518</v>
      </c>
      <c r="J554" s="38" t="s">
        <v>40517</v>
      </c>
      <c r="K554" s="38" t="s">
        <v>40518</v>
      </c>
      <c r="L554" s="38" t="s">
        <v>40517</v>
      </c>
      <c r="M554" s="38" t="s">
        <v>35823</v>
      </c>
      <c r="N554" s="98" t="s">
        <v>34005</v>
      </c>
      <c r="O554" s="38" t="s">
        <v>35586</v>
      </c>
      <c r="P554" s="34">
        <v>1274</v>
      </c>
      <c r="Q554" s="34">
        <v>80</v>
      </c>
      <c r="R554" s="34">
        <f t="shared" si="108"/>
        <v>101920</v>
      </c>
      <c r="S554" s="34">
        <v>7639.8</v>
      </c>
      <c r="T554" s="34">
        <v>8174.5860000000002</v>
      </c>
      <c r="U554" s="79" t="s">
        <v>32648</v>
      </c>
      <c r="V554" s="38" t="s">
        <v>39021</v>
      </c>
      <c r="W554" s="102" t="s">
        <v>9568</v>
      </c>
      <c r="X554" s="38">
        <v>0</v>
      </c>
    </row>
    <row r="555" spans="1:24" ht="36">
      <c r="A555" s="32">
        <v>544</v>
      </c>
      <c r="B555" s="60" t="s">
        <v>35818</v>
      </c>
      <c r="C555" s="31">
        <v>256</v>
      </c>
      <c r="D555" s="31" t="s">
        <v>3055</v>
      </c>
      <c r="E555" s="110" t="s">
        <v>3055</v>
      </c>
      <c r="F555" s="38" t="s">
        <v>33445</v>
      </c>
      <c r="G555" s="38" t="s">
        <v>33502</v>
      </c>
      <c r="H555" s="38" t="s">
        <v>33207</v>
      </c>
      <c r="I555" s="38" t="s">
        <v>40520</v>
      </c>
      <c r="J555" s="38" t="s">
        <v>40519</v>
      </c>
      <c r="K555" s="38" t="s">
        <v>40520</v>
      </c>
      <c r="L555" s="38" t="s">
        <v>40519</v>
      </c>
      <c r="M555" s="38" t="s">
        <v>35823</v>
      </c>
      <c r="N555" s="98" t="s">
        <v>34005</v>
      </c>
      <c r="O555" s="38" t="s">
        <v>35586</v>
      </c>
      <c r="P555" s="34">
        <v>1274</v>
      </c>
      <c r="Q555" s="34">
        <v>130</v>
      </c>
      <c r="R555" s="34">
        <f t="shared" si="108"/>
        <v>165620</v>
      </c>
      <c r="S555" s="34">
        <v>14380.800000000001</v>
      </c>
      <c r="T555" s="34">
        <v>15387.456000000002</v>
      </c>
      <c r="U555" s="79" t="s">
        <v>32648</v>
      </c>
      <c r="V555" s="38" t="s">
        <v>39021</v>
      </c>
      <c r="W555" s="102" t="s">
        <v>9568</v>
      </c>
      <c r="X555" s="38">
        <v>0</v>
      </c>
    </row>
    <row r="556" spans="1:24" ht="36">
      <c r="A556" s="32">
        <v>545</v>
      </c>
      <c r="B556" s="60" t="s">
        <v>35818</v>
      </c>
      <c r="C556" s="31">
        <v>256</v>
      </c>
      <c r="D556" s="31" t="s">
        <v>3055</v>
      </c>
      <c r="E556" s="110" t="s">
        <v>3055</v>
      </c>
      <c r="F556" s="38" t="s">
        <v>33445</v>
      </c>
      <c r="G556" s="38" t="s">
        <v>33502</v>
      </c>
      <c r="H556" s="38" t="s">
        <v>35477</v>
      </c>
      <c r="I556" s="38" t="s">
        <v>39924</v>
      </c>
      <c r="J556" s="38" t="s">
        <v>38981</v>
      </c>
      <c r="K556" s="38" t="s">
        <v>39925</v>
      </c>
      <c r="L556" s="38" t="s">
        <v>39026</v>
      </c>
      <c r="M556" s="38" t="s">
        <v>35823</v>
      </c>
      <c r="N556" s="98" t="s">
        <v>34005</v>
      </c>
      <c r="O556" s="38" t="s">
        <v>32551</v>
      </c>
      <c r="P556" s="34">
        <v>7010</v>
      </c>
      <c r="Q556" s="34">
        <v>14.5</v>
      </c>
      <c r="R556" s="34">
        <f t="shared" si="108"/>
        <v>101645</v>
      </c>
      <c r="S556" s="34">
        <v>10987.83</v>
      </c>
      <c r="T556" s="34">
        <v>11756.9781</v>
      </c>
      <c r="U556" s="79" t="s">
        <v>32648</v>
      </c>
      <c r="V556" s="38" t="s">
        <v>39021</v>
      </c>
      <c r="W556" s="102" t="s">
        <v>9568</v>
      </c>
      <c r="X556" s="38">
        <v>0</v>
      </c>
    </row>
    <row r="557" spans="1:24" ht="36">
      <c r="A557" s="32">
        <v>546</v>
      </c>
      <c r="B557" s="60" t="s">
        <v>35818</v>
      </c>
      <c r="C557" s="31">
        <v>256</v>
      </c>
      <c r="D557" s="31" t="s">
        <v>3055</v>
      </c>
      <c r="E557" s="110" t="s">
        <v>3055</v>
      </c>
      <c r="F557" s="38" t="s">
        <v>33445</v>
      </c>
      <c r="G557" s="38" t="s">
        <v>33502</v>
      </c>
      <c r="H557" s="38" t="s">
        <v>36136</v>
      </c>
      <c r="I557" s="38" t="s">
        <v>39887</v>
      </c>
      <c r="J557" s="38" t="s">
        <v>38904</v>
      </c>
      <c r="K557" s="38" t="s">
        <v>39842</v>
      </c>
      <c r="L557" s="38" t="s">
        <v>38914</v>
      </c>
      <c r="M557" s="38" t="s">
        <v>35823</v>
      </c>
      <c r="N557" s="98" t="s">
        <v>34005</v>
      </c>
      <c r="O557" s="38" t="s">
        <v>35586</v>
      </c>
      <c r="P557" s="34">
        <v>420</v>
      </c>
      <c r="Q557" s="34">
        <v>500</v>
      </c>
      <c r="R557" s="34">
        <f t="shared" si="108"/>
        <v>210000</v>
      </c>
      <c r="S557" s="34">
        <v>9880.380000000001</v>
      </c>
      <c r="T557" s="34">
        <v>10572.006600000002</v>
      </c>
      <c r="U557" s="79" t="s">
        <v>32648</v>
      </c>
      <c r="V557" s="38" t="s">
        <v>39021</v>
      </c>
      <c r="W557" s="102" t="s">
        <v>9568</v>
      </c>
      <c r="X557" s="38">
        <v>0</v>
      </c>
    </row>
    <row r="558" spans="1:24" ht="36">
      <c r="A558" s="32">
        <v>547</v>
      </c>
      <c r="B558" s="60" t="s">
        <v>35818</v>
      </c>
      <c r="C558" s="31">
        <v>256</v>
      </c>
      <c r="D558" s="31" t="s">
        <v>3055</v>
      </c>
      <c r="E558" s="110" t="s">
        <v>3055</v>
      </c>
      <c r="F558" s="38" t="s">
        <v>33445</v>
      </c>
      <c r="G558" s="38" t="s">
        <v>33502</v>
      </c>
      <c r="H558" s="38" t="s">
        <v>36139</v>
      </c>
      <c r="I558" s="38" t="s">
        <v>39891</v>
      </c>
      <c r="J558" s="38" t="s">
        <v>38908</v>
      </c>
      <c r="K558" s="38" t="s">
        <v>39892</v>
      </c>
      <c r="L558" s="38" t="s">
        <v>38922</v>
      </c>
      <c r="M558" s="38" t="s">
        <v>35823</v>
      </c>
      <c r="N558" s="98" t="s">
        <v>34005</v>
      </c>
      <c r="O558" s="38" t="s">
        <v>35586</v>
      </c>
      <c r="P558" s="34">
        <v>390</v>
      </c>
      <c r="Q558" s="34">
        <v>570</v>
      </c>
      <c r="R558" s="34">
        <f t="shared" si="108"/>
        <v>222300</v>
      </c>
      <c r="S558" s="34">
        <v>8840.34</v>
      </c>
      <c r="T558" s="34">
        <v>9459.1638000000003</v>
      </c>
      <c r="U558" s="79" t="s">
        <v>32648</v>
      </c>
      <c r="V558" s="38" t="s">
        <v>39021</v>
      </c>
      <c r="W558" s="102" t="s">
        <v>9568</v>
      </c>
      <c r="X558" s="38">
        <v>0</v>
      </c>
    </row>
    <row r="559" spans="1:24" ht="36">
      <c r="A559" s="32">
        <v>548</v>
      </c>
      <c r="B559" s="60" t="s">
        <v>35818</v>
      </c>
      <c r="C559" s="31">
        <v>256</v>
      </c>
      <c r="D559" s="31" t="s">
        <v>3055</v>
      </c>
      <c r="E559" s="110" t="s">
        <v>3055</v>
      </c>
      <c r="F559" s="38" t="s">
        <v>33445</v>
      </c>
      <c r="G559" s="38" t="s">
        <v>33502</v>
      </c>
      <c r="H559" s="38" t="s">
        <v>32270</v>
      </c>
      <c r="I559" s="38" t="s">
        <v>39923</v>
      </c>
      <c r="J559" s="38" t="s">
        <v>38913</v>
      </c>
      <c r="K559" s="38" t="s">
        <v>39948</v>
      </c>
      <c r="L559" s="38" t="s">
        <v>38914</v>
      </c>
      <c r="M559" s="38" t="s">
        <v>35823</v>
      </c>
      <c r="N559" s="98" t="s">
        <v>34005</v>
      </c>
      <c r="O559" s="38" t="s">
        <v>35586</v>
      </c>
      <c r="P559" s="34">
        <v>1500</v>
      </c>
      <c r="Q559" s="34">
        <v>180</v>
      </c>
      <c r="R559" s="34">
        <f t="shared" si="108"/>
        <v>270000</v>
      </c>
      <c r="S559" s="34">
        <v>15065.6</v>
      </c>
      <c r="T559" s="34">
        <v>16120.192000000001</v>
      </c>
      <c r="U559" s="79" t="s">
        <v>32648</v>
      </c>
      <c r="V559" s="38" t="s">
        <v>39021</v>
      </c>
      <c r="W559" s="102" t="s">
        <v>9568</v>
      </c>
      <c r="X559" s="38">
        <v>0</v>
      </c>
    </row>
    <row r="560" spans="1:24" ht="36">
      <c r="A560" s="32">
        <v>549</v>
      </c>
      <c r="B560" s="60" t="s">
        <v>35818</v>
      </c>
      <c r="C560" s="31">
        <v>256</v>
      </c>
      <c r="D560" s="31" t="s">
        <v>3055</v>
      </c>
      <c r="E560" s="110" t="s">
        <v>3055</v>
      </c>
      <c r="F560" s="38" t="s">
        <v>33445</v>
      </c>
      <c r="G560" s="38" t="s">
        <v>33502</v>
      </c>
      <c r="H560" s="38" t="s">
        <v>32263</v>
      </c>
      <c r="I560" s="38" t="s">
        <v>39841</v>
      </c>
      <c r="J560" s="38" t="s">
        <v>38901</v>
      </c>
      <c r="K560" s="38" t="s">
        <v>39842</v>
      </c>
      <c r="L560" s="38" t="s">
        <v>38914</v>
      </c>
      <c r="M560" s="38" t="s">
        <v>35823</v>
      </c>
      <c r="N560" s="98" t="s">
        <v>34005</v>
      </c>
      <c r="O560" s="38" t="s">
        <v>35586</v>
      </c>
      <c r="P560" s="34">
        <v>355</v>
      </c>
      <c r="Q560" s="34">
        <v>247</v>
      </c>
      <c r="R560" s="34">
        <f t="shared" si="108"/>
        <v>87685</v>
      </c>
      <c r="S560" s="34">
        <v>10912.93</v>
      </c>
      <c r="T560" s="34">
        <v>11676.8351</v>
      </c>
      <c r="U560" s="79" t="s">
        <v>32648</v>
      </c>
      <c r="V560" s="38" t="s">
        <v>39021</v>
      </c>
      <c r="W560" s="102" t="s">
        <v>9568</v>
      </c>
      <c r="X560" s="38">
        <v>0</v>
      </c>
    </row>
    <row r="561" spans="1:24" ht="36">
      <c r="A561" s="32">
        <v>550</v>
      </c>
      <c r="B561" s="60" t="s">
        <v>35818</v>
      </c>
      <c r="C561" s="31">
        <v>256</v>
      </c>
      <c r="D561" s="31" t="s">
        <v>3055</v>
      </c>
      <c r="E561" s="110" t="s">
        <v>3055</v>
      </c>
      <c r="F561" s="38" t="s">
        <v>33445</v>
      </c>
      <c r="G561" s="38" t="s">
        <v>33502</v>
      </c>
      <c r="H561" s="38" t="s">
        <v>32275</v>
      </c>
      <c r="I561" s="38" t="s">
        <v>39018</v>
      </c>
      <c r="J561" s="38" t="s">
        <v>39018</v>
      </c>
      <c r="K561" s="38" t="s">
        <v>39842</v>
      </c>
      <c r="L561" s="38" t="s">
        <v>38914</v>
      </c>
      <c r="M561" s="38" t="s">
        <v>35823</v>
      </c>
      <c r="N561" s="98" t="s">
        <v>34005</v>
      </c>
      <c r="O561" s="38" t="s">
        <v>35586</v>
      </c>
      <c r="P561" s="34">
        <v>180</v>
      </c>
      <c r="Q561" s="34">
        <v>240</v>
      </c>
      <c r="R561" s="34">
        <f t="shared" si="108"/>
        <v>43200</v>
      </c>
      <c r="S561" s="34">
        <v>17415.32</v>
      </c>
      <c r="T561" s="34">
        <v>18634.392400000001</v>
      </c>
      <c r="U561" s="79" t="s">
        <v>32648</v>
      </c>
      <c r="V561" s="38" t="s">
        <v>39021</v>
      </c>
      <c r="W561" s="102" t="s">
        <v>9568</v>
      </c>
      <c r="X561" s="38">
        <v>0</v>
      </c>
    </row>
    <row r="562" spans="1:24" ht="36">
      <c r="A562" s="32">
        <v>551</v>
      </c>
      <c r="B562" s="60" t="s">
        <v>35818</v>
      </c>
      <c r="C562" s="31">
        <v>256</v>
      </c>
      <c r="D562" s="31" t="s">
        <v>3055</v>
      </c>
      <c r="E562" s="110" t="s">
        <v>3055</v>
      </c>
      <c r="F562" s="38" t="s">
        <v>33445</v>
      </c>
      <c r="G562" s="38" t="s">
        <v>33502</v>
      </c>
      <c r="H562" s="38" t="s">
        <v>38620</v>
      </c>
      <c r="I562" s="38" t="s">
        <v>39928</v>
      </c>
      <c r="J562" s="38" t="s">
        <v>38924</v>
      </c>
      <c r="K562" s="38" t="s">
        <v>39929</v>
      </c>
      <c r="L562" s="38" t="s">
        <v>38912</v>
      </c>
      <c r="M562" s="38" t="s">
        <v>35823</v>
      </c>
      <c r="N562" s="98" t="s">
        <v>34005</v>
      </c>
      <c r="O562" s="38" t="s">
        <v>35586</v>
      </c>
      <c r="P562" s="34">
        <v>140</v>
      </c>
      <c r="Q562" s="34">
        <v>980</v>
      </c>
      <c r="R562" s="34">
        <f t="shared" si="108"/>
        <v>137200</v>
      </c>
      <c r="S562" s="34">
        <v>16692</v>
      </c>
      <c r="T562" s="34">
        <v>17860.440000000002</v>
      </c>
      <c r="U562" s="79" t="s">
        <v>32648</v>
      </c>
      <c r="V562" s="38" t="s">
        <v>39021</v>
      </c>
      <c r="W562" s="102" t="s">
        <v>9568</v>
      </c>
      <c r="X562" s="38">
        <v>0</v>
      </c>
    </row>
    <row r="563" spans="1:24" ht="36">
      <c r="A563" s="32">
        <v>552</v>
      </c>
      <c r="B563" s="60" t="s">
        <v>35818</v>
      </c>
      <c r="C563" s="31">
        <v>256</v>
      </c>
      <c r="D563" s="31" t="s">
        <v>3055</v>
      </c>
      <c r="E563" s="110" t="s">
        <v>3055</v>
      </c>
      <c r="F563" s="38" t="s">
        <v>33445</v>
      </c>
      <c r="G563" s="38" t="s">
        <v>33502</v>
      </c>
      <c r="H563" s="38" t="s">
        <v>37614</v>
      </c>
      <c r="I563" s="38" t="s">
        <v>38907</v>
      </c>
      <c r="J563" s="38" t="s">
        <v>38907</v>
      </c>
      <c r="K563" s="38" t="s">
        <v>39842</v>
      </c>
      <c r="L563" s="38" t="s">
        <v>38921</v>
      </c>
      <c r="M563" s="38" t="s">
        <v>35823</v>
      </c>
      <c r="N563" s="98" t="s">
        <v>34005</v>
      </c>
      <c r="O563" s="38" t="s">
        <v>35586</v>
      </c>
      <c r="P563" s="34">
        <v>310</v>
      </c>
      <c r="Q563" s="34">
        <v>408</v>
      </c>
      <c r="R563" s="34">
        <f t="shared" si="108"/>
        <v>126480</v>
      </c>
      <c r="S563" s="34">
        <v>9790.5</v>
      </c>
      <c r="T563" s="34">
        <v>10475.835000000001</v>
      </c>
      <c r="U563" s="79" t="s">
        <v>32648</v>
      </c>
      <c r="V563" s="38" t="s">
        <v>39021</v>
      </c>
      <c r="W563" s="102" t="s">
        <v>9568</v>
      </c>
      <c r="X563" s="38">
        <v>0</v>
      </c>
    </row>
    <row r="564" spans="1:24" ht="36">
      <c r="A564" s="32">
        <v>553</v>
      </c>
      <c r="B564" s="60" t="s">
        <v>35818</v>
      </c>
      <c r="C564" s="31">
        <v>256</v>
      </c>
      <c r="D564" s="31" t="s">
        <v>3055</v>
      </c>
      <c r="E564" s="110" t="s">
        <v>3055</v>
      </c>
      <c r="F564" s="38" t="s">
        <v>33445</v>
      </c>
      <c r="G564" s="38" t="s">
        <v>33502</v>
      </c>
      <c r="H564" s="38" t="s">
        <v>34083</v>
      </c>
      <c r="I564" s="38" t="s">
        <v>39843</v>
      </c>
      <c r="J564" s="38" t="s">
        <v>38905</v>
      </c>
      <c r="K564" s="38" t="s">
        <v>38914</v>
      </c>
      <c r="L564" s="38" t="s">
        <v>38914</v>
      </c>
      <c r="M564" s="38" t="s">
        <v>35823</v>
      </c>
      <c r="N564" s="98" t="s">
        <v>34005</v>
      </c>
      <c r="O564" s="38" t="s">
        <v>35586</v>
      </c>
      <c r="P564" s="34">
        <v>602</v>
      </c>
      <c r="Q564" s="34">
        <v>248</v>
      </c>
      <c r="R564" s="34">
        <f t="shared" si="108"/>
        <v>149296</v>
      </c>
      <c r="S564" s="34">
        <v>13297.960000000001</v>
      </c>
      <c r="T564" s="34">
        <v>14228.817200000001</v>
      </c>
      <c r="U564" s="79" t="s">
        <v>32648</v>
      </c>
      <c r="V564" s="38" t="s">
        <v>39021</v>
      </c>
      <c r="W564" s="102" t="s">
        <v>9568</v>
      </c>
      <c r="X564" s="38">
        <v>0</v>
      </c>
    </row>
    <row r="565" spans="1:24" ht="36">
      <c r="A565" s="32">
        <v>554</v>
      </c>
      <c r="B565" s="60" t="s">
        <v>35818</v>
      </c>
      <c r="C565" s="31">
        <v>256</v>
      </c>
      <c r="D565" s="31" t="s">
        <v>3055</v>
      </c>
      <c r="E565" s="110" t="s">
        <v>3055</v>
      </c>
      <c r="F565" s="38" t="s">
        <v>33445</v>
      </c>
      <c r="G565" s="38" t="s">
        <v>33502</v>
      </c>
      <c r="H565" s="38" t="s">
        <v>32261</v>
      </c>
      <c r="I565" s="38" t="s">
        <v>39871</v>
      </c>
      <c r="J565" s="38" t="s">
        <v>38941</v>
      </c>
      <c r="K565" s="38" t="s">
        <v>39842</v>
      </c>
      <c r="L565" s="38" t="s">
        <v>38914</v>
      </c>
      <c r="M565" s="38" t="s">
        <v>35823</v>
      </c>
      <c r="N565" s="98" t="s">
        <v>34005</v>
      </c>
      <c r="O565" s="38" t="s">
        <v>35586</v>
      </c>
      <c r="P565" s="34">
        <v>35</v>
      </c>
      <c r="Q565" s="34">
        <v>400</v>
      </c>
      <c r="R565" s="34">
        <f t="shared" si="108"/>
        <v>14000</v>
      </c>
      <c r="S565" s="34">
        <v>1187.7</v>
      </c>
      <c r="T565" s="34">
        <v>1270.8390000000002</v>
      </c>
      <c r="U565" s="79" t="s">
        <v>32648</v>
      </c>
      <c r="V565" s="38" t="s">
        <v>39021</v>
      </c>
      <c r="W565" s="102" t="s">
        <v>9568</v>
      </c>
      <c r="X565" s="38">
        <v>0</v>
      </c>
    </row>
    <row r="566" spans="1:24" ht="36">
      <c r="A566" s="32">
        <v>555</v>
      </c>
      <c r="B566" s="60" t="s">
        <v>35818</v>
      </c>
      <c r="C566" s="31">
        <v>256</v>
      </c>
      <c r="D566" s="31" t="s">
        <v>3055</v>
      </c>
      <c r="E566" s="110" t="s">
        <v>3055</v>
      </c>
      <c r="F566" s="38" t="s">
        <v>33445</v>
      </c>
      <c r="G566" s="38" t="s">
        <v>33502</v>
      </c>
      <c r="H566" s="38" t="s">
        <v>38573</v>
      </c>
      <c r="I566" s="38" t="s">
        <v>38995</v>
      </c>
      <c r="J566" s="38" t="s">
        <v>38995</v>
      </c>
      <c r="K566" s="38" t="s">
        <v>39855</v>
      </c>
      <c r="L566" s="38" t="s">
        <v>38996</v>
      </c>
      <c r="M566" s="38" t="s">
        <v>35823</v>
      </c>
      <c r="N566" s="98" t="s">
        <v>34005</v>
      </c>
      <c r="O566" s="38" t="s">
        <v>35586</v>
      </c>
      <c r="P566" s="34">
        <v>18</v>
      </c>
      <c r="Q566" s="34">
        <v>950</v>
      </c>
      <c r="R566" s="34">
        <f t="shared" si="108"/>
        <v>17100</v>
      </c>
      <c r="S566" s="34">
        <v>2118.6</v>
      </c>
      <c r="T566" s="34">
        <v>2266.902</v>
      </c>
      <c r="U566" s="79" t="s">
        <v>32648</v>
      </c>
      <c r="V566" s="38" t="s">
        <v>39021</v>
      </c>
      <c r="W566" s="102" t="s">
        <v>9568</v>
      </c>
      <c r="X566" s="38">
        <v>0</v>
      </c>
    </row>
    <row r="567" spans="1:24" ht="36">
      <c r="A567" s="32">
        <v>556</v>
      </c>
      <c r="B567" s="60" t="s">
        <v>35818</v>
      </c>
      <c r="C567" s="31">
        <v>256</v>
      </c>
      <c r="D567" s="31" t="s">
        <v>3055</v>
      </c>
      <c r="E567" s="110" t="s">
        <v>3055</v>
      </c>
      <c r="F567" s="38" t="s">
        <v>33445</v>
      </c>
      <c r="G567" s="38" t="s">
        <v>33502</v>
      </c>
      <c r="H567" s="38" t="s">
        <v>36134</v>
      </c>
      <c r="I567" s="38" t="s">
        <v>39889</v>
      </c>
      <c r="J567" s="38" t="s">
        <v>39000</v>
      </c>
      <c r="K567" s="38" t="s">
        <v>39022</v>
      </c>
      <c r="L567" s="38" t="s">
        <v>39022</v>
      </c>
      <c r="M567" s="38" t="s">
        <v>35823</v>
      </c>
      <c r="N567" s="98" t="s">
        <v>34005</v>
      </c>
      <c r="O567" s="38" t="s">
        <v>35586</v>
      </c>
      <c r="P567" s="34">
        <v>177</v>
      </c>
      <c r="Q567" s="34">
        <v>720</v>
      </c>
      <c r="R567" s="34">
        <f t="shared" si="108"/>
        <v>127440</v>
      </c>
      <c r="S567" s="34">
        <v>3691.5</v>
      </c>
      <c r="T567" s="34">
        <v>3949.9050000000002</v>
      </c>
      <c r="U567" s="79" t="s">
        <v>32648</v>
      </c>
      <c r="V567" s="38" t="s">
        <v>39021</v>
      </c>
      <c r="W567" s="102" t="s">
        <v>9568</v>
      </c>
      <c r="X567" s="38">
        <v>0</v>
      </c>
    </row>
    <row r="568" spans="1:24" ht="36">
      <c r="A568" s="32">
        <v>557</v>
      </c>
      <c r="B568" s="60" t="s">
        <v>35818</v>
      </c>
      <c r="C568" s="31">
        <v>256</v>
      </c>
      <c r="D568" s="31" t="s">
        <v>3055</v>
      </c>
      <c r="E568" s="110" t="s">
        <v>3055</v>
      </c>
      <c r="F568" s="38" t="s">
        <v>33445</v>
      </c>
      <c r="G568" s="38" t="s">
        <v>33502</v>
      </c>
      <c r="H568" s="38" t="s">
        <v>36138</v>
      </c>
      <c r="I568" s="38" t="s">
        <v>39844</v>
      </c>
      <c r="J568" s="38" t="s">
        <v>38944</v>
      </c>
      <c r="K568" s="38" t="s">
        <v>39842</v>
      </c>
      <c r="L568" s="38" t="s">
        <v>38914</v>
      </c>
      <c r="M568" s="38" t="s">
        <v>35823</v>
      </c>
      <c r="N568" s="98" t="s">
        <v>34005</v>
      </c>
      <c r="O568" s="38" t="s">
        <v>35586</v>
      </c>
      <c r="P568" s="34">
        <v>325</v>
      </c>
      <c r="Q568" s="34">
        <v>400</v>
      </c>
      <c r="R568" s="34">
        <f t="shared" si="108"/>
        <v>130000</v>
      </c>
      <c r="S568" s="34">
        <v>9929.6</v>
      </c>
      <c r="T568" s="34">
        <v>10624.672</v>
      </c>
      <c r="U568" s="79" t="s">
        <v>32648</v>
      </c>
      <c r="V568" s="38" t="s">
        <v>39021</v>
      </c>
      <c r="W568" s="102" t="s">
        <v>9568</v>
      </c>
      <c r="X568" s="38">
        <v>0</v>
      </c>
    </row>
    <row r="569" spans="1:24" ht="36">
      <c r="A569" s="32">
        <v>558</v>
      </c>
      <c r="B569" s="60" t="s">
        <v>35818</v>
      </c>
      <c r="C569" s="31">
        <v>256</v>
      </c>
      <c r="D569" s="31" t="s">
        <v>3055</v>
      </c>
      <c r="E569" s="110" t="s">
        <v>3055</v>
      </c>
      <c r="F569" s="38" t="s">
        <v>33445</v>
      </c>
      <c r="G569" s="38" t="s">
        <v>33502</v>
      </c>
      <c r="H569" s="38" t="s">
        <v>36128</v>
      </c>
      <c r="I569" s="38" t="s">
        <v>39847</v>
      </c>
      <c r="J569" s="38" t="s">
        <v>38945</v>
      </c>
      <c r="K569" s="38" t="s">
        <v>38914</v>
      </c>
      <c r="L569" s="38" t="s">
        <v>38914</v>
      </c>
      <c r="M569" s="38" t="s">
        <v>35823</v>
      </c>
      <c r="N569" s="98" t="s">
        <v>34005</v>
      </c>
      <c r="O569" s="38" t="s">
        <v>35586</v>
      </c>
      <c r="P569" s="34">
        <v>71</v>
      </c>
      <c r="Q569" s="34">
        <v>950</v>
      </c>
      <c r="R569" s="34">
        <f t="shared" si="108"/>
        <v>67450</v>
      </c>
      <c r="S569" s="34">
        <v>4051.0200000000004</v>
      </c>
      <c r="T569" s="34">
        <v>4334.5914000000012</v>
      </c>
      <c r="U569" s="79" t="s">
        <v>32648</v>
      </c>
      <c r="V569" s="38" t="s">
        <v>39021</v>
      </c>
      <c r="W569" s="102" t="s">
        <v>9568</v>
      </c>
      <c r="X569" s="38">
        <v>0</v>
      </c>
    </row>
    <row r="570" spans="1:24" ht="36">
      <c r="A570" s="32">
        <v>559</v>
      </c>
      <c r="B570" s="60" t="s">
        <v>35818</v>
      </c>
      <c r="C570" s="31">
        <v>256</v>
      </c>
      <c r="D570" s="31" t="s">
        <v>3055</v>
      </c>
      <c r="E570" s="110" t="s">
        <v>3055</v>
      </c>
      <c r="F570" s="38" t="s">
        <v>33445</v>
      </c>
      <c r="G570" s="38" t="s">
        <v>33502</v>
      </c>
      <c r="H570" s="38" t="s">
        <v>36128</v>
      </c>
      <c r="I570" s="38" t="s">
        <v>38946</v>
      </c>
      <c r="J570" s="38" t="s">
        <v>38946</v>
      </c>
      <c r="K570" s="38" t="s">
        <v>38914</v>
      </c>
      <c r="L570" s="38" t="s">
        <v>38914</v>
      </c>
      <c r="M570" s="38" t="s">
        <v>35823</v>
      </c>
      <c r="N570" s="98" t="s">
        <v>34005</v>
      </c>
      <c r="O570" s="38" t="s">
        <v>35586</v>
      </c>
      <c r="P570" s="34">
        <v>71</v>
      </c>
      <c r="Q570" s="34">
        <v>1050</v>
      </c>
      <c r="R570" s="34">
        <f t="shared" si="108"/>
        <v>74550</v>
      </c>
      <c r="S570" s="34">
        <v>4095.96</v>
      </c>
      <c r="T570" s="34">
        <v>4382.6772000000001</v>
      </c>
      <c r="U570" s="79" t="s">
        <v>32648</v>
      </c>
      <c r="V570" s="38" t="s">
        <v>39021</v>
      </c>
      <c r="W570" s="102" t="s">
        <v>9568</v>
      </c>
      <c r="X570" s="38">
        <v>0</v>
      </c>
    </row>
    <row r="571" spans="1:24" ht="36">
      <c r="A571" s="32">
        <v>560</v>
      </c>
      <c r="B571" s="60" t="s">
        <v>35818</v>
      </c>
      <c r="C571" s="31">
        <v>256</v>
      </c>
      <c r="D571" s="31" t="s">
        <v>3055</v>
      </c>
      <c r="E571" s="110" t="s">
        <v>3055</v>
      </c>
      <c r="F571" s="38" t="s">
        <v>33445</v>
      </c>
      <c r="G571" s="38" t="s">
        <v>33502</v>
      </c>
      <c r="H571" s="38" t="s">
        <v>36128</v>
      </c>
      <c r="I571" s="38" t="s">
        <v>38947</v>
      </c>
      <c r="J571" s="38" t="s">
        <v>38947</v>
      </c>
      <c r="K571" s="38" t="s">
        <v>38914</v>
      </c>
      <c r="L571" s="38" t="s">
        <v>38914</v>
      </c>
      <c r="M571" s="38" t="s">
        <v>35823</v>
      </c>
      <c r="N571" s="98" t="s">
        <v>34005</v>
      </c>
      <c r="O571" s="38" t="s">
        <v>35586</v>
      </c>
      <c r="P571" s="34">
        <v>71</v>
      </c>
      <c r="Q571" s="34">
        <v>1050</v>
      </c>
      <c r="R571" s="34">
        <f t="shared" si="108"/>
        <v>74550</v>
      </c>
      <c r="S571" s="34">
        <v>4095.96</v>
      </c>
      <c r="T571" s="34">
        <v>4382.6772000000001</v>
      </c>
      <c r="U571" s="79" t="s">
        <v>32648</v>
      </c>
      <c r="V571" s="38" t="s">
        <v>39021</v>
      </c>
      <c r="W571" s="102" t="s">
        <v>9568</v>
      </c>
      <c r="X571" s="38">
        <v>0</v>
      </c>
    </row>
    <row r="572" spans="1:24" ht="36">
      <c r="A572" s="32">
        <v>561</v>
      </c>
      <c r="B572" s="60" t="s">
        <v>35818</v>
      </c>
      <c r="C572" s="31">
        <v>256</v>
      </c>
      <c r="D572" s="31" t="s">
        <v>3055</v>
      </c>
      <c r="E572" s="110" t="s">
        <v>3055</v>
      </c>
      <c r="F572" s="38" t="s">
        <v>33445</v>
      </c>
      <c r="G572" s="38" t="s">
        <v>33502</v>
      </c>
      <c r="H572" s="38" t="s">
        <v>36144</v>
      </c>
      <c r="I572" s="38" t="s">
        <v>39916</v>
      </c>
      <c r="J572" s="38" t="s">
        <v>36145</v>
      </c>
      <c r="K572" s="38" t="s">
        <v>39917</v>
      </c>
      <c r="L572" s="38" t="s">
        <v>39004</v>
      </c>
      <c r="M572" s="38" t="s">
        <v>35823</v>
      </c>
      <c r="N572" s="98" t="s">
        <v>34005</v>
      </c>
      <c r="O572" s="38" t="s">
        <v>35586</v>
      </c>
      <c r="P572" s="34">
        <v>14</v>
      </c>
      <c r="Q572" s="34">
        <v>450</v>
      </c>
      <c r="R572" s="34">
        <f t="shared" si="108"/>
        <v>6300</v>
      </c>
      <c r="S572" s="34">
        <v>6657.54</v>
      </c>
      <c r="T572" s="34">
        <v>7123.5678000000007</v>
      </c>
      <c r="U572" s="79" t="s">
        <v>32648</v>
      </c>
      <c r="V572" s="38" t="s">
        <v>39021</v>
      </c>
      <c r="W572" s="102" t="s">
        <v>9568</v>
      </c>
      <c r="X572" s="38">
        <v>0</v>
      </c>
    </row>
    <row r="573" spans="1:24" ht="36">
      <c r="A573" s="32">
        <v>562</v>
      </c>
      <c r="B573" s="60" t="s">
        <v>35818</v>
      </c>
      <c r="C573" s="31">
        <v>256</v>
      </c>
      <c r="D573" s="31" t="s">
        <v>3055</v>
      </c>
      <c r="E573" s="110" t="s">
        <v>3055</v>
      </c>
      <c r="F573" s="38" t="s">
        <v>33445</v>
      </c>
      <c r="G573" s="38" t="s">
        <v>33502</v>
      </c>
      <c r="H573" s="38" t="s">
        <v>36138</v>
      </c>
      <c r="I573" s="38" t="s">
        <v>39844</v>
      </c>
      <c r="J573" s="38" t="s">
        <v>38944</v>
      </c>
      <c r="K573" s="38" t="s">
        <v>39842</v>
      </c>
      <c r="L573" s="38" t="s">
        <v>38914</v>
      </c>
      <c r="M573" s="38" t="s">
        <v>35823</v>
      </c>
      <c r="N573" s="98" t="s">
        <v>34005</v>
      </c>
      <c r="O573" s="38" t="s">
        <v>35586</v>
      </c>
      <c r="P573" s="34">
        <v>118</v>
      </c>
      <c r="Q573" s="34">
        <v>430</v>
      </c>
      <c r="R573" s="34">
        <f t="shared" si="108"/>
        <v>50740</v>
      </c>
      <c r="S573" s="34">
        <f>R573*1.07</f>
        <v>54291.8</v>
      </c>
      <c r="T573" s="34">
        <f>S573*1.07</f>
        <v>58092.22600000001</v>
      </c>
      <c r="U573" s="79" t="s">
        <v>32646</v>
      </c>
      <c r="V573" s="38" t="s">
        <v>39030</v>
      </c>
      <c r="W573" s="102" t="s">
        <v>9568</v>
      </c>
      <c r="X573" s="38">
        <v>0</v>
      </c>
    </row>
    <row r="574" spans="1:24" ht="36">
      <c r="A574" s="32">
        <v>563</v>
      </c>
      <c r="B574" s="60" t="s">
        <v>35818</v>
      </c>
      <c r="C574" s="31">
        <v>256</v>
      </c>
      <c r="D574" s="31" t="s">
        <v>3055</v>
      </c>
      <c r="E574" s="110" t="s">
        <v>3055</v>
      </c>
      <c r="F574" s="38" t="s">
        <v>33445</v>
      </c>
      <c r="G574" s="38" t="s">
        <v>33502</v>
      </c>
      <c r="H574" s="38" t="s">
        <v>38412</v>
      </c>
      <c r="I574" s="38" t="s">
        <v>39927</v>
      </c>
      <c r="J574" s="38" t="s">
        <v>38906</v>
      </c>
      <c r="K574" s="38" t="s">
        <v>39861</v>
      </c>
      <c r="L574" s="38" t="s">
        <v>38916</v>
      </c>
      <c r="M574" s="38" t="s">
        <v>35823</v>
      </c>
      <c r="N574" s="98" t="s">
        <v>34005</v>
      </c>
      <c r="O574" s="38" t="s">
        <v>35586</v>
      </c>
      <c r="P574" s="34">
        <v>500</v>
      </c>
      <c r="Q574" s="34">
        <v>63</v>
      </c>
      <c r="R574" s="34">
        <f>P574*Q574</f>
        <v>31500</v>
      </c>
      <c r="S574" s="34">
        <f t="shared" ref="S574:T592" si="109">R574*1.07</f>
        <v>33705</v>
      </c>
      <c r="T574" s="34">
        <f t="shared" si="109"/>
        <v>36064.35</v>
      </c>
      <c r="U574" s="79" t="s">
        <v>32646</v>
      </c>
      <c r="V574" s="38" t="s">
        <v>39030</v>
      </c>
      <c r="W574" s="102" t="s">
        <v>9568</v>
      </c>
      <c r="X574" s="38">
        <v>0</v>
      </c>
    </row>
    <row r="575" spans="1:24" ht="36">
      <c r="A575" s="32">
        <v>564</v>
      </c>
      <c r="B575" s="60" t="s">
        <v>35818</v>
      </c>
      <c r="C575" s="31">
        <v>256</v>
      </c>
      <c r="D575" s="31" t="s">
        <v>3055</v>
      </c>
      <c r="E575" s="110" t="s">
        <v>3055</v>
      </c>
      <c r="F575" s="38" t="s">
        <v>33445</v>
      </c>
      <c r="G575" s="38" t="s">
        <v>33502</v>
      </c>
      <c r="H575" s="38" t="s">
        <v>36146</v>
      </c>
      <c r="I575" s="38" t="s">
        <v>39872</v>
      </c>
      <c r="J575" s="38" t="s">
        <v>39009</v>
      </c>
      <c r="K575" s="38" t="s">
        <v>39873</v>
      </c>
      <c r="L575" s="38" t="s">
        <v>39008</v>
      </c>
      <c r="M575" s="38" t="s">
        <v>35823</v>
      </c>
      <c r="N575" s="98" t="s">
        <v>34005</v>
      </c>
      <c r="O575" s="38" t="s">
        <v>35586</v>
      </c>
      <c r="P575" s="34">
        <v>271</v>
      </c>
      <c r="Q575" s="34">
        <v>64</v>
      </c>
      <c r="R575" s="34">
        <f t="shared" si="108"/>
        <v>17344</v>
      </c>
      <c r="S575" s="34">
        <f t="shared" si="109"/>
        <v>18558.080000000002</v>
      </c>
      <c r="T575" s="34">
        <f t="shared" si="109"/>
        <v>19857.145600000003</v>
      </c>
      <c r="U575" s="79" t="s">
        <v>32646</v>
      </c>
      <c r="V575" s="38" t="s">
        <v>39030</v>
      </c>
      <c r="W575" s="102" t="s">
        <v>9568</v>
      </c>
      <c r="X575" s="38">
        <v>0</v>
      </c>
    </row>
    <row r="576" spans="1:24" ht="36">
      <c r="A576" s="32">
        <v>565</v>
      </c>
      <c r="B576" s="60" t="s">
        <v>35818</v>
      </c>
      <c r="C576" s="31">
        <v>256</v>
      </c>
      <c r="D576" s="31" t="s">
        <v>3055</v>
      </c>
      <c r="E576" s="110" t="s">
        <v>3055</v>
      </c>
      <c r="F576" s="38" t="s">
        <v>33445</v>
      </c>
      <c r="G576" s="38" t="s">
        <v>33502</v>
      </c>
      <c r="H576" s="38" t="s">
        <v>36142</v>
      </c>
      <c r="I576" s="38" t="s">
        <v>39883</v>
      </c>
      <c r="J576" s="38" t="s">
        <v>39010</v>
      </c>
      <c r="K576" s="38" t="s">
        <v>39957</v>
      </c>
      <c r="L576" s="38" t="s">
        <v>39011</v>
      </c>
      <c r="M576" s="38" t="s">
        <v>35823</v>
      </c>
      <c r="N576" s="98" t="s">
        <v>34005</v>
      </c>
      <c r="O576" s="38" t="s">
        <v>35586</v>
      </c>
      <c r="P576" s="34">
        <v>359</v>
      </c>
      <c r="Q576" s="34">
        <v>65</v>
      </c>
      <c r="R576" s="34">
        <f t="shared" si="108"/>
        <v>23335</v>
      </c>
      <c r="S576" s="34">
        <f t="shared" si="109"/>
        <v>24968.45</v>
      </c>
      <c r="T576" s="34">
        <f t="shared" si="109"/>
        <v>26716.241500000004</v>
      </c>
      <c r="U576" s="79" t="s">
        <v>32646</v>
      </c>
      <c r="V576" s="38" t="s">
        <v>39030</v>
      </c>
      <c r="W576" s="102" t="s">
        <v>9568</v>
      </c>
      <c r="X576" s="38">
        <v>0</v>
      </c>
    </row>
    <row r="577" spans="1:24" ht="36">
      <c r="A577" s="32">
        <v>566</v>
      </c>
      <c r="B577" s="60" t="s">
        <v>35818</v>
      </c>
      <c r="C577" s="31">
        <v>256</v>
      </c>
      <c r="D577" s="31" t="s">
        <v>3055</v>
      </c>
      <c r="E577" s="110" t="s">
        <v>3055</v>
      </c>
      <c r="F577" s="38" t="s">
        <v>33445</v>
      </c>
      <c r="G577" s="38" t="s">
        <v>33502</v>
      </c>
      <c r="H577" s="38" t="s">
        <v>36136</v>
      </c>
      <c r="I577" s="38" t="s">
        <v>39887</v>
      </c>
      <c r="J577" s="38" t="s">
        <v>38904</v>
      </c>
      <c r="K577" s="38" t="s">
        <v>39842</v>
      </c>
      <c r="L577" s="38" t="s">
        <v>38914</v>
      </c>
      <c r="M577" s="38" t="s">
        <v>35823</v>
      </c>
      <c r="N577" s="98" t="s">
        <v>34005</v>
      </c>
      <c r="O577" s="38" t="s">
        <v>35586</v>
      </c>
      <c r="P577" s="34">
        <v>181</v>
      </c>
      <c r="Q577" s="34">
        <v>520</v>
      </c>
      <c r="R577" s="34">
        <f t="shared" si="108"/>
        <v>94120</v>
      </c>
      <c r="S577" s="34">
        <f t="shared" si="109"/>
        <v>100708.40000000001</v>
      </c>
      <c r="T577" s="34">
        <f t="shared" si="109"/>
        <v>107757.98800000001</v>
      </c>
      <c r="U577" s="79" t="s">
        <v>32646</v>
      </c>
      <c r="V577" s="38" t="s">
        <v>39030</v>
      </c>
      <c r="W577" s="102" t="s">
        <v>9568</v>
      </c>
      <c r="X577" s="38">
        <v>0</v>
      </c>
    </row>
    <row r="578" spans="1:24" ht="36">
      <c r="A578" s="32">
        <v>567</v>
      </c>
      <c r="B578" s="60" t="s">
        <v>35818</v>
      </c>
      <c r="C578" s="31">
        <v>256</v>
      </c>
      <c r="D578" s="31" t="s">
        <v>3055</v>
      </c>
      <c r="E578" s="110" t="s">
        <v>3055</v>
      </c>
      <c r="F578" s="38" t="s">
        <v>33445</v>
      </c>
      <c r="G578" s="38" t="s">
        <v>33502</v>
      </c>
      <c r="H578" s="38" t="s">
        <v>36139</v>
      </c>
      <c r="I578" s="38" t="s">
        <v>39891</v>
      </c>
      <c r="J578" s="38" t="s">
        <v>38908</v>
      </c>
      <c r="K578" s="38" t="s">
        <v>39892</v>
      </c>
      <c r="L578" s="38" t="s">
        <v>38922</v>
      </c>
      <c r="M578" s="38" t="s">
        <v>35823</v>
      </c>
      <c r="N578" s="98" t="s">
        <v>34005</v>
      </c>
      <c r="O578" s="38" t="s">
        <v>35586</v>
      </c>
      <c r="P578" s="34">
        <v>172</v>
      </c>
      <c r="Q578" s="34">
        <v>560</v>
      </c>
      <c r="R578" s="34">
        <f t="shared" si="108"/>
        <v>96320</v>
      </c>
      <c r="S578" s="34">
        <f t="shared" si="109"/>
        <v>103062.40000000001</v>
      </c>
      <c r="T578" s="34">
        <f t="shared" si="109"/>
        <v>110276.76800000001</v>
      </c>
      <c r="U578" s="79" t="s">
        <v>32646</v>
      </c>
      <c r="V578" s="38" t="s">
        <v>39030</v>
      </c>
      <c r="W578" s="102" t="s">
        <v>9568</v>
      </c>
      <c r="X578" s="38">
        <v>0</v>
      </c>
    </row>
    <row r="579" spans="1:24" ht="36">
      <c r="A579" s="32">
        <v>568</v>
      </c>
      <c r="B579" s="60" t="s">
        <v>35818</v>
      </c>
      <c r="C579" s="31">
        <v>256</v>
      </c>
      <c r="D579" s="31" t="s">
        <v>3055</v>
      </c>
      <c r="E579" s="110" t="s">
        <v>3055</v>
      </c>
      <c r="F579" s="38" t="s">
        <v>33445</v>
      </c>
      <c r="G579" s="38" t="s">
        <v>33502</v>
      </c>
      <c r="H579" s="38" t="s">
        <v>32270</v>
      </c>
      <c r="I579" s="38" t="s">
        <v>39923</v>
      </c>
      <c r="J579" s="38" t="s">
        <v>38913</v>
      </c>
      <c r="K579" s="38" t="s">
        <v>39948</v>
      </c>
      <c r="L579" s="38" t="s">
        <v>38914</v>
      </c>
      <c r="M579" s="38" t="s">
        <v>35823</v>
      </c>
      <c r="N579" s="98" t="s">
        <v>34005</v>
      </c>
      <c r="O579" s="38" t="s">
        <v>35586</v>
      </c>
      <c r="P579" s="34">
        <v>373</v>
      </c>
      <c r="Q579" s="34">
        <v>180</v>
      </c>
      <c r="R579" s="34">
        <f t="shared" si="108"/>
        <v>67140</v>
      </c>
      <c r="S579" s="34">
        <f t="shared" si="109"/>
        <v>71839.8</v>
      </c>
      <c r="T579" s="34">
        <f t="shared" si="109"/>
        <v>76868.58600000001</v>
      </c>
      <c r="U579" s="79" t="s">
        <v>32646</v>
      </c>
      <c r="V579" s="38" t="s">
        <v>39030</v>
      </c>
      <c r="W579" s="102" t="s">
        <v>9568</v>
      </c>
      <c r="X579" s="38">
        <v>0</v>
      </c>
    </row>
    <row r="580" spans="1:24" ht="36">
      <c r="A580" s="32">
        <v>569</v>
      </c>
      <c r="B580" s="60" t="s">
        <v>35818</v>
      </c>
      <c r="C580" s="31">
        <v>256</v>
      </c>
      <c r="D580" s="31" t="s">
        <v>3055</v>
      </c>
      <c r="E580" s="110" t="s">
        <v>3055</v>
      </c>
      <c r="F580" s="38" t="s">
        <v>33445</v>
      </c>
      <c r="G580" s="38" t="s">
        <v>33502</v>
      </c>
      <c r="H580" s="38" t="s">
        <v>33184</v>
      </c>
      <c r="I580" s="38" t="s">
        <v>39940</v>
      </c>
      <c r="J580" s="38" t="s">
        <v>38966</v>
      </c>
      <c r="K580" s="38" t="s">
        <v>39941</v>
      </c>
      <c r="L580" s="38" t="s">
        <v>38967</v>
      </c>
      <c r="M580" s="38" t="s">
        <v>35823</v>
      </c>
      <c r="N580" s="98" t="s">
        <v>34005</v>
      </c>
      <c r="O580" s="38" t="s">
        <v>35586</v>
      </c>
      <c r="P580" s="34">
        <v>87</v>
      </c>
      <c r="Q580" s="34">
        <v>54</v>
      </c>
      <c r="R580" s="34">
        <f t="shared" si="108"/>
        <v>4698</v>
      </c>
      <c r="S580" s="34">
        <f t="shared" si="109"/>
        <v>5026.8600000000006</v>
      </c>
      <c r="T580" s="34">
        <f t="shared" si="109"/>
        <v>5378.7402000000011</v>
      </c>
      <c r="U580" s="79" t="s">
        <v>32646</v>
      </c>
      <c r="V580" s="38" t="s">
        <v>39030</v>
      </c>
      <c r="W580" s="102" t="s">
        <v>9568</v>
      </c>
      <c r="X580" s="38">
        <v>0</v>
      </c>
    </row>
    <row r="581" spans="1:24" ht="36">
      <c r="A581" s="32">
        <v>570</v>
      </c>
      <c r="B581" s="60" t="s">
        <v>35818</v>
      </c>
      <c r="C581" s="31">
        <v>256</v>
      </c>
      <c r="D581" s="31" t="s">
        <v>3055</v>
      </c>
      <c r="E581" s="110" t="s">
        <v>3055</v>
      </c>
      <c r="F581" s="38" t="s">
        <v>33445</v>
      </c>
      <c r="G581" s="38" t="s">
        <v>33502</v>
      </c>
      <c r="H581" s="38" t="s">
        <v>33060</v>
      </c>
      <c r="I581" s="38" t="s">
        <v>39875</v>
      </c>
      <c r="J581" s="38" t="s">
        <v>38919</v>
      </c>
      <c r="K581" s="38" t="s">
        <v>39937</v>
      </c>
      <c r="L581" s="38" t="s">
        <v>38920</v>
      </c>
      <c r="M581" s="38" t="s">
        <v>35823</v>
      </c>
      <c r="N581" s="98" t="s">
        <v>34005</v>
      </c>
      <c r="O581" s="38" t="s">
        <v>35586</v>
      </c>
      <c r="P581" s="34">
        <v>117</v>
      </c>
      <c r="Q581" s="34">
        <v>420</v>
      </c>
      <c r="R581" s="34">
        <f t="shared" si="108"/>
        <v>49140</v>
      </c>
      <c r="S581" s="34">
        <f t="shared" si="109"/>
        <v>52579.8</v>
      </c>
      <c r="T581" s="34">
        <f t="shared" si="109"/>
        <v>56260.386000000006</v>
      </c>
      <c r="U581" s="79" t="s">
        <v>32646</v>
      </c>
      <c r="V581" s="38" t="s">
        <v>39030</v>
      </c>
      <c r="W581" s="102" t="s">
        <v>9568</v>
      </c>
      <c r="X581" s="38">
        <v>0</v>
      </c>
    </row>
    <row r="582" spans="1:24" ht="48">
      <c r="A582" s="32">
        <v>571</v>
      </c>
      <c r="B582" s="60" t="s">
        <v>35818</v>
      </c>
      <c r="C582" s="31">
        <v>256</v>
      </c>
      <c r="D582" s="31" t="s">
        <v>3055</v>
      </c>
      <c r="E582" s="110" t="s">
        <v>3055</v>
      </c>
      <c r="F582" s="38" t="s">
        <v>33445</v>
      </c>
      <c r="G582" s="38" t="s">
        <v>33502</v>
      </c>
      <c r="H582" s="38" t="s">
        <v>33053</v>
      </c>
      <c r="I582" s="38" t="s">
        <v>40513</v>
      </c>
      <c r="J582" s="38" t="s">
        <v>40512</v>
      </c>
      <c r="K582" s="38" t="s">
        <v>40513</v>
      </c>
      <c r="L582" s="38" t="s">
        <v>40512</v>
      </c>
      <c r="M582" s="38" t="s">
        <v>35823</v>
      </c>
      <c r="N582" s="98" t="s">
        <v>34005</v>
      </c>
      <c r="O582" s="38" t="s">
        <v>35537</v>
      </c>
      <c r="P582" s="34">
        <v>1095</v>
      </c>
      <c r="Q582" s="34">
        <v>115</v>
      </c>
      <c r="R582" s="34">
        <f t="shared" si="108"/>
        <v>125925</v>
      </c>
      <c r="S582" s="34">
        <f t="shared" si="109"/>
        <v>134739.75</v>
      </c>
      <c r="T582" s="34">
        <f t="shared" si="109"/>
        <v>144171.5325</v>
      </c>
      <c r="U582" s="79" t="s">
        <v>32646</v>
      </c>
      <c r="V582" s="38" t="s">
        <v>39030</v>
      </c>
      <c r="W582" s="102" t="s">
        <v>9568</v>
      </c>
      <c r="X582" s="38">
        <v>0</v>
      </c>
    </row>
    <row r="583" spans="1:24" ht="36">
      <c r="A583" s="32">
        <v>572</v>
      </c>
      <c r="B583" s="60" t="s">
        <v>35818</v>
      </c>
      <c r="C583" s="31">
        <v>256</v>
      </c>
      <c r="D583" s="31" t="s">
        <v>3055</v>
      </c>
      <c r="E583" s="110" t="s">
        <v>3055</v>
      </c>
      <c r="F583" s="38" t="s">
        <v>33445</v>
      </c>
      <c r="G583" s="38" t="s">
        <v>33502</v>
      </c>
      <c r="H583" s="38" t="s">
        <v>34695</v>
      </c>
      <c r="I583" s="38" t="s">
        <v>40515</v>
      </c>
      <c r="J583" s="38" t="s">
        <v>40514</v>
      </c>
      <c r="K583" s="38" t="s">
        <v>40515</v>
      </c>
      <c r="L583" s="38" t="s">
        <v>40514</v>
      </c>
      <c r="M583" s="38" t="s">
        <v>35823</v>
      </c>
      <c r="N583" s="98" t="s">
        <v>34005</v>
      </c>
      <c r="O583" s="38" t="s">
        <v>35537</v>
      </c>
      <c r="P583" s="34">
        <v>710</v>
      </c>
      <c r="Q583" s="34">
        <v>128</v>
      </c>
      <c r="R583" s="34">
        <f t="shared" si="108"/>
        <v>90880</v>
      </c>
      <c r="S583" s="34">
        <f t="shared" si="109"/>
        <v>97241.600000000006</v>
      </c>
      <c r="T583" s="34">
        <f t="shared" si="109"/>
        <v>104048.51200000002</v>
      </c>
      <c r="U583" s="79" t="s">
        <v>32646</v>
      </c>
      <c r="V583" s="38" t="s">
        <v>39030</v>
      </c>
      <c r="W583" s="102" t="s">
        <v>9568</v>
      </c>
      <c r="X583" s="38">
        <v>0</v>
      </c>
    </row>
    <row r="584" spans="1:24" ht="36">
      <c r="A584" s="32">
        <v>573</v>
      </c>
      <c r="B584" s="60" t="s">
        <v>35818</v>
      </c>
      <c r="C584" s="31">
        <v>256</v>
      </c>
      <c r="D584" s="31" t="s">
        <v>3055</v>
      </c>
      <c r="E584" s="110" t="s">
        <v>3055</v>
      </c>
      <c r="F584" s="38" t="s">
        <v>33445</v>
      </c>
      <c r="G584" s="38" t="s">
        <v>33502</v>
      </c>
      <c r="H584" s="38" t="s">
        <v>34769</v>
      </c>
      <c r="I584" s="38" t="s">
        <v>39942</v>
      </c>
      <c r="J584" s="38" t="s">
        <v>40516</v>
      </c>
      <c r="K584" s="38" t="s">
        <v>39028</v>
      </c>
      <c r="L584" s="38" t="s">
        <v>40516</v>
      </c>
      <c r="M584" s="38" t="s">
        <v>35823</v>
      </c>
      <c r="N584" s="98" t="s">
        <v>34005</v>
      </c>
      <c r="O584" s="38" t="s">
        <v>35586</v>
      </c>
      <c r="P584" s="34">
        <v>364</v>
      </c>
      <c r="Q584" s="34">
        <v>1035</v>
      </c>
      <c r="R584" s="34">
        <f t="shared" si="108"/>
        <v>376740</v>
      </c>
      <c r="S584" s="34">
        <f t="shared" si="109"/>
        <v>403111.80000000005</v>
      </c>
      <c r="T584" s="34">
        <f t="shared" si="109"/>
        <v>431329.62600000005</v>
      </c>
      <c r="U584" s="79" t="s">
        <v>32646</v>
      </c>
      <c r="V584" s="38" t="s">
        <v>39030</v>
      </c>
      <c r="W584" s="102" t="s">
        <v>9568</v>
      </c>
      <c r="X584" s="38">
        <v>0</v>
      </c>
    </row>
    <row r="585" spans="1:24" ht="36">
      <c r="A585" s="32">
        <v>574</v>
      </c>
      <c r="B585" s="60" t="s">
        <v>35818</v>
      </c>
      <c r="C585" s="31">
        <v>256</v>
      </c>
      <c r="D585" s="31" t="s">
        <v>3055</v>
      </c>
      <c r="E585" s="110" t="s">
        <v>3055</v>
      </c>
      <c r="F585" s="38" t="s">
        <v>33445</v>
      </c>
      <c r="G585" s="38" t="s">
        <v>33502</v>
      </c>
      <c r="H585" s="38" t="s">
        <v>34784</v>
      </c>
      <c r="I585" s="38" t="s">
        <v>39885</v>
      </c>
      <c r="J585" s="38" t="s">
        <v>38903</v>
      </c>
      <c r="K585" s="38" t="s">
        <v>39023</v>
      </c>
      <c r="L585" s="38" t="s">
        <v>39023</v>
      </c>
      <c r="M585" s="38" t="s">
        <v>35823</v>
      </c>
      <c r="N585" s="98" t="s">
        <v>34005</v>
      </c>
      <c r="O585" s="38" t="s">
        <v>35586</v>
      </c>
      <c r="P585" s="34">
        <v>133</v>
      </c>
      <c r="Q585" s="34">
        <v>430</v>
      </c>
      <c r="R585" s="34">
        <f t="shared" si="108"/>
        <v>57190</v>
      </c>
      <c r="S585" s="34">
        <f t="shared" si="109"/>
        <v>61193.3</v>
      </c>
      <c r="T585" s="34">
        <f t="shared" si="109"/>
        <v>65476.831000000006</v>
      </c>
      <c r="U585" s="79" t="s">
        <v>32646</v>
      </c>
      <c r="V585" s="38" t="s">
        <v>39030</v>
      </c>
      <c r="W585" s="102" t="s">
        <v>9568</v>
      </c>
      <c r="X585" s="38">
        <v>0</v>
      </c>
    </row>
    <row r="586" spans="1:24" ht="36">
      <c r="A586" s="32">
        <v>575</v>
      </c>
      <c r="B586" s="60" t="s">
        <v>35818</v>
      </c>
      <c r="C586" s="31">
        <v>256</v>
      </c>
      <c r="D586" s="31" t="s">
        <v>3055</v>
      </c>
      <c r="E586" s="110" t="s">
        <v>3055</v>
      </c>
      <c r="F586" s="38" t="s">
        <v>33445</v>
      </c>
      <c r="G586" s="38" t="s">
        <v>33502</v>
      </c>
      <c r="H586" s="38" t="s">
        <v>38036</v>
      </c>
      <c r="I586" s="38" t="s">
        <v>39856</v>
      </c>
      <c r="J586" s="38" t="s">
        <v>38917</v>
      </c>
      <c r="K586" s="38" t="s">
        <v>39857</v>
      </c>
      <c r="L586" s="38" t="s">
        <v>38918</v>
      </c>
      <c r="M586" s="38" t="s">
        <v>35823</v>
      </c>
      <c r="N586" s="98" t="s">
        <v>34005</v>
      </c>
      <c r="O586" s="38" t="s">
        <v>35586</v>
      </c>
      <c r="P586" s="34">
        <v>59</v>
      </c>
      <c r="Q586" s="34">
        <v>487</v>
      </c>
      <c r="R586" s="34">
        <f t="shared" si="108"/>
        <v>28733</v>
      </c>
      <c r="S586" s="34">
        <f t="shared" si="109"/>
        <v>30744.31</v>
      </c>
      <c r="T586" s="34">
        <f t="shared" si="109"/>
        <v>32896.411700000004</v>
      </c>
      <c r="U586" s="79" t="s">
        <v>32646</v>
      </c>
      <c r="V586" s="38" t="s">
        <v>39030</v>
      </c>
      <c r="W586" s="102" t="s">
        <v>9568</v>
      </c>
      <c r="X586" s="38">
        <v>0</v>
      </c>
    </row>
    <row r="587" spans="1:24" ht="36">
      <c r="A587" s="32">
        <v>576</v>
      </c>
      <c r="B587" s="60" t="s">
        <v>35818</v>
      </c>
      <c r="C587" s="31">
        <v>256</v>
      </c>
      <c r="D587" s="31" t="s">
        <v>3055</v>
      </c>
      <c r="E587" s="110" t="s">
        <v>3055</v>
      </c>
      <c r="F587" s="38" t="s">
        <v>33445</v>
      </c>
      <c r="G587" s="38" t="s">
        <v>33502</v>
      </c>
      <c r="H587" s="38" t="s">
        <v>34695</v>
      </c>
      <c r="I587" s="38" t="s">
        <v>39903</v>
      </c>
      <c r="J587" s="38" t="s">
        <v>38973</v>
      </c>
      <c r="K587" s="38" t="s">
        <v>39944</v>
      </c>
      <c r="L587" s="38" t="s">
        <v>38974</v>
      </c>
      <c r="M587" s="38" t="s">
        <v>35823</v>
      </c>
      <c r="N587" s="98" t="s">
        <v>34005</v>
      </c>
      <c r="O587" s="38" t="s">
        <v>35586</v>
      </c>
      <c r="P587" s="34">
        <v>58</v>
      </c>
      <c r="Q587" s="34">
        <v>431</v>
      </c>
      <c r="R587" s="34">
        <f t="shared" si="108"/>
        <v>24998</v>
      </c>
      <c r="S587" s="34">
        <f t="shared" si="109"/>
        <v>26747.86</v>
      </c>
      <c r="T587" s="34">
        <f t="shared" si="109"/>
        <v>28620.210200000001</v>
      </c>
      <c r="U587" s="79" t="s">
        <v>32646</v>
      </c>
      <c r="V587" s="38" t="s">
        <v>39030</v>
      </c>
      <c r="W587" s="102" t="s">
        <v>9568</v>
      </c>
      <c r="X587" s="38">
        <v>0</v>
      </c>
    </row>
    <row r="588" spans="1:24" ht="36">
      <c r="A588" s="32">
        <v>577</v>
      </c>
      <c r="B588" s="60" t="s">
        <v>35818</v>
      </c>
      <c r="C588" s="31">
        <v>256</v>
      </c>
      <c r="D588" s="31" t="s">
        <v>3055</v>
      </c>
      <c r="E588" s="110" t="s">
        <v>3055</v>
      </c>
      <c r="F588" s="38" t="s">
        <v>33445</v>
      </c>
      <c r="G588" s="38" t="s">
        <v>33502</v>
      </c>
      <c r="H588" s="38" t="s">
        <v>33062</v>
      </c>
      <c r="I588" s="38" t="s">
        <v>38911</v>
      </c>
      <c r="J588" s="38" t="s">
        <v>38911</v>
      </c>
      <c r="K588" s="38" t="s">
        <v>39914</v>
      </c>
      <c r="L588" s="38" t="s">
        <v>38923</v>
      </c>
      <c r="M588" s="38" t="s">
        <v>35823</v>
      </c>
      <c r="N588" s="98" t="s">
        <v>34005</v>
      </c>
      <c r="O588" s="38" t="s">
        <v>35586</v>
      </c>
      <c r="P588" s="34">
        <v>70</v>
      </c>
      <c r="Q588" s="34">
        <v>960</v>
      </c>
      <c r="R588" s="34">
        <f t="shared" si="108"/>
        <v>67200</v>
      </c>
      <c r="S588" s="34">
        <f t="shared" si="109"/>
        <v>71904</v>
      </c>
      <c r="T588" s="34">
        <f t="shared" si="109"/>
        <v>76937.279999999999</v>
      </c>
      <c r="U588" s="79" t="s">
        <v>32646</v>
      </c>
      <c r="V588" s="38" t="s">
        <v>39030</v>
      </c>
      <c r="W588" s="102" t="s">
        <v>9568</v>
      </c>
      <c r="X588" s="38">
        <v>0</v>
      </c>
    </row>
    <row r="589" spans="1:24" ht="36">
      <c r="A589" s="32">
        <v>578</v>
      </c>
      <c r="B589" s="60" t="s">
        <v>35818</v>
      </c>
      <c r="C589" s="31">
        <v>256</v>
      </c>
      <c r="D589" s="31" t="s">
        <v>3055</v>
      </c>
      <c r="E589" s="110" t="s">
        <v>3055</v>
      </c>
      <c r="F589" s="38" t="s">
        <v>33445</v>
      </c>
      <c r="G589" s="38" t="s">
        <v>33502</v>
      </c>
      <c r="H589" s="38" t="s">
        <v>33062</v>
      </c>
      <c r="I589" s="38" t="s">
        <v>39912</v>
      </c>
      <c r="J589" s="38" t="s">
        <v>38935</v>
      </c>
      <c r="K589" s="38" t="s">
        <v>39913</v>
      </c>
      <c r="L589" s="38" t="s">
        <v>39029</v>
      </c>
      <c r="M589" s="38" t="s">
        <v>35823</v>
      </c>
      <c r="N589" s="98" t="s">
        <v>34005</v>
      </c>
      <c r="O589" s="38" t="s">
        <v>35586</v>
      </c>
      <c r="P589" s="34">
        <v>300</v>
      </c>
      <c r="Q589" s="34">
        <v>575</v>
      </c>
      <c r="R589" s="34">
        <f t="shared" si="108"/>
        <v>172500</v>
      </c>
      <c r="S589" s="34">
        <f t="shared" si="109"/>
        <v>184575</v>
      </c>
      <c r="T589" s="34">
        <f t="shared" si="109"/>
        <v>197495.25</v>
      </c>
      <c r="U589" s="79" t="s">
        <v>32646</v>
      </c>
      <c r="V589" s="38" t="s">
        <v>39030</v>
      </c>
      <c r="W589" s="102" t="s">
        <v>9568</v>
      </c>
      <c r="X589" s="38">
        <v>0</v>
      </c>
    </row>
    <row r="590" spans="1:24" ht="36">
      <c r="A590" s="32">
        <v>579</v>
      </c>
      <c r="B590" s="60" t="s">
        <v>35818</v>
      </c>
      <c r="C590" s="31">
        <v>256</v>
      </c>
      <c r="D590" s="31" t="s">
        <v>3055</v>
      </c>
      <c r="E590" s="110" t="s">
        <v>3055</v>
      </c>
      <c r="F590" s="38" t="s">
        <v>33445</v>
      </c>
      <c r="G590" s="38" t="s">
        <v>33502</v>
      </c>
      <c r="H590" s="38" t="s">
        <v>33207</v>
      </c>
      <c r="I590" s="38" t="s">
        <v>40518</v>
      </c>
      <c r="J590" s="38" t="s">
        <v>40517</v>
      </c>
      <c r="K590" s="38" t="s">
        <v>40518</v>
      </c>
      <c r="L590" s="38" t="s">
        <v>40517</v>
      </c>
      <c r="M590" s="38" t="s">
        <v>35823</v>
      </c>
      <c r="N590" s="98" t="s">
        <v>34005</v>
      </c>
      <c r="O590" s="38" t="s">
        <v>35586</v>
      </c>
      <c r="P590" s="34">
        <v>535</v>
      </c>
      <c r="Q590" s="34">
        <v>63</v>
      </c>
      <c r="R590" s="34">
        <f t="shared" si="108"/>
        <v>33705</v>
      </c>
      <c r="S590" s="34">
        <f t="shared" si="109"/>
        <v>36064.35</v>
      </c>
      <c r="T590" s="34">
        <f t="shared" si="109"/>
        <v>38588.854500000001</v>
      </c>
      <c r="U590" s="79" t="s">
        <v>32646</v>
      </c>
      <c r="V590" s="38" t="s">
        <v>39030</v>
      </c>
      <c r="W590" s="102" t="s">
        <v>9568</v>
      </c>
      <c r="X590" s="38">
        <v>0</v>
      </c>
    </row>
    <row r="591" spans="1:24" ht="36">
      <c r="A591" s="32">
        <v>580</v>
      </c>
      <c r="B591" s="60" t="s">
        <v>35818</v>
      </c>
      <c r="C591" s="31">
        <v>256</v>
      </c>
      <c r="D591" s="31" t="s">
        <v>3055</v>
      </c>
      <c r="E591" s="110" t="s">
        <v>3055</v>
      </c>
      <c r="F591" s="38" t="s">
        <v>33445</v>
      </c>
      <c r="G591" s="38" t="s">
        <v>33502</v>
      </c>
      <c r="H591" s="38" t="s">
        <v>33207</v>
      </c>
      <c r="I591" s="38" t="s">
        <v>40520</v>
      </c>
      <c r="J591" s="38" t="s">
        <v>40519</v>
      </c>
      <c r="K591" s="38" t="s">
        <v>40520</v>
      </c>
      <c r="L591" s="38" t="s">
        <v>40519</v>
      </c>
      <c r="M591" s="38" t="s">
        <v>35823</v>
      </c>
      <c r="N591" s="98" t="s">
        <v>34005</v>
      </c>
      <c r="O591" s="38" t="s">
        <v>35586</v>
      </c>
      <c r="P591" s="34">
        <v>578</v>
      </c>
      <c r="Q591" s="34">
        <v>125</v>
      </c>
      <c r="R591" s="34">
        <f t="shared" si="108"/>
        <v>72250</v>
      </c>
      <c r="S591" s="34">
        <f t="shared" si="109"/>
        <v>77307.5</v>
      </c>
      <c r="T591" s="34">
        <f t="shared" si="109"/>
        <v>82719.025000000009</v>
      </c>
      <c r="U591" s="79" t="s">
        <v>32646</v>
      </c>
      <c r="V591" s="38" t="s">
        <v>39030</v>
      </c>
      <c r="W591" s="102" t="s">
        <v>9568</v>
      </c>
      <c r="X591" s="38">
        <v>0</v>
      </c>
    </row>
    <row r="592" spans="1:24" ht="36">
      <c r="A592" s="32">
        <v>581</v>
      </c>
      <c r="B592" s="60" t="s">
        <v>35818</v>
      </c>
      <c r="C592" s="31">
        <v>256</v>
      </c>
      <c r="D592" s="31" t="s">
        <v>3055</v>
      </c>
      <c r="E592" s="110" t="s">
        <v>3055</v>
      </c>
      <c r="F592" s="38" t="s">
        <v>33445</v>
      </c>
      <c r="G592" s="38" t="s">
        <v>33502</v>
      </c>
      <c r="H592" s="38" t="s">
        <v>35477</v>
      </c>
      <c r="I592" s="38" t="s">
        <v>39924</v>
      </c>
      <c r="J592" s="38" t="s">
        <v>38981</v>
      </c>
      <c r="K592" s="38" t="s">
        <v>39925</v>
      </c>
      <c r="L592" s="38" t="s">
        <v>39026</v>
      </c>
      <c r="M592" s="38" t="s">
        <v>35823</v>
      </c>
      <c r="N592" s="98" t="s">
        <v>34005</v>
      </c>
      <c r="O592" s="38" t="s">
        <v>32593</v>
      </c>
      <c r="P592" s="34">
        <v>2908</v>
      </c>
      <c r="Q592" s="34">
        <v>14</v>
      </c>
      <c r="R592" s="34">
        <f t="shared" si="108"/>
        <v>40712</v>
      </c>
      <c r="S592" s="34">
        <f t="shared" si="109"/>
        <v>43561.840000000004</v>
      </c>
      <c r="T592" s="34">
        <f t="shared" si="109"/>
        <v>46611.168800000007</v>
      </c>
      <c r="U592" s="79" t="s">
        <v>32646</v>
      </c>
      <c r="V592" s="38" t="s">
        <v>39030</v>
      </c>
      <c r="W592" s="102" t="s">
        <v>9568</v>
      </c>
      <c r="X592" s="38">
        <v>0</v>
      </c>
    </row>
    <row r="593" spans="1:24" ht="36">
      <c r="A593" s="32">
        <v>582</v>
      </c>
      <c r="B593" s="60" t="s">
        <v>35818</v>
      </c>
      <c r="C593" s="31">
        <v>256</v>
      </c>
      <c r="D593" s="31" t="s">
        <v>3055</v>
      </c>
      <c r="E593" s="110" t="s">
        <v>3055</v>
      </c>
      <c r="F593" s="38" t="s">
        <v>33445</v>
      </c>
      <c r="G593" s="38" t="s">
        <v>33502</v>
      </c>
      <c r="H593" s="38" t="s">
        <v>32263</v>
      </c>
      <c r="I593" s="38" t="s">
        <v>39841</v>
      </c>
      <c r="J593" s="38" t="s">
        <v>38901</v>
      </c>
      <c r="K593" s="38" t="s">
        <v>39842</v>
      </c>
      <c r="L593" s="38" t="s">
        <v>38914</v>
      </c>
      <c r="M593" s="38" t="s">
        <v>35823</v>
      </c>
      <c r="N593" s="98" t="s">
        <v>34005</v>
      </c>
      <c r="O593" s="38" t="s">
        <v>35586</v>
      </c>
      <c r="P593" s="34">
        <v>162</v>
      </c>
      <c r="Q593" s="34">
        <v>261</v>
      </c>
      <c r="R593" s="34">
        <f t="shared" si="108"/>
        <v>42282</v>
      </c>
      <c r="S593" s="34">
        <f t="shared" ref="S593:T593" si="110">R593*1.07</f>
        <v>45241.740000000005</v>
      </c>
      <c r="T593" s="34">
        <f t="shared" si="110"/>
        <v>48408.661800000009</v>
      </c>
      <c r="U593" s="79" t="s">
        <v>32646</v>
      </c>
      <c r="V593" s="38" t="s">
        <v>39030</v>
      </c>
      <c r="W593" s="102" t="s">
        <v>9568</v>
      </c>
      <c r="X593" s="38">
        <v>0</v>
      </c>
    </row>
    <row r="594" spans="1:24" ht="36">
      <c r="A594" s="32">
        <v>583</v>
      </c>
      <c r="B594" s="60" t="s">
        <v>35818</v>
      </c>
      <c r="C594" s="31">
        <v>256</v>
      </c>
      <c r="D594" s="31" t="s">
        <v>3055</v>
      </c>
      <c r="E594" s="110" t="s">
        <v>3055</v>
      </c>
      <c r="F594" s="38" t="s">
        <v>33445</v>
      </c>
      <c r="G594" s="38" t="s">
        <v>33502</v>
      </c>
      <c r="H594" s="38" t="s">
        <v>34083</v>
      </c>
      <c r="I594" s="38" t="s">
        <v>39843</v>
      </c>
      <c r="J594" s="38" t="s">
        <v>38905</v>
      </c>
      <c r="K594" s="38" t="s">
        <v>38914</v>
      </c>
      <c r="L594" s="38" t="s">
        <v>38914</v>
      </c>
      <c r="M594" s="38" t="s">
        <v>35823</v>
      </c>
      <c r="N594" s="98" t="s">
        <v>34005</v>
      </c>
      <c r="O594" s="38" t="s">
        <v>35586</v>
      </c>
      <c r="P594" s="34">
        <v>484</v>
      </c>
      <c r="Q594" s="34">
        <v>230</v>
      </c>
      <c r="R594" s="34">
        <f t="shared" si="108"/>
        <v>111320</v>
      </c>
      <c r="S594" s="34">
        <f t="shared" ref="S594:T594" si="111">R594*1.07</f>
        <v>119112.40000000001</v>
      </c>
      <c r="T594" s="34">
        <f t="shared" si="111"/>
        <v>127450.26800000001</v>
      </c>
      <c r="U594" s="79" t="s">
        <v>32646</v>
      </c>
      <c r="V594" s="38" t="s">
        <v>39030</v>
      </c>
      <c r="W594" s="102" t="s">
        <v>9568</v>
      </c>
      <c r="X594" s="38">
        <v>0</v>
      </c>
    </row>
    <row r="595" spans="1:24" ht="36">
      <c r="A595" s="32">
        <v>584</v>
      </c>
      <c r="B595" s="60" t="s">
        <v>35818</v>
      </c>
      <c r="C595" s="31">
        <v>256</v>
      </c>
      <c r="D595" s="31" t="s">
        <v>3055</v>
      </c>
      <c r="E595" s="110" t="s">
        <v>3055</v>
      </c>
      <c r="F595" s="38" t="s">
        <v>33445</v>
      </c>
      <c r="G595" s="38" t="s">
        <v>33502</v>
      </c>
      <c r="H595" s="38" t="s">
        <v>36128</v>
      </c>
      <c r="I595" s="38" t="s">
        <v>39847</v>
      </c>
      <c r="J595" s="38" t="s">
        <v>38945</v>
      </c>
      <c r="K595" s="38" t="s">
        <v>39842</v>
      </c>
      <c r="L595" s="38" t="s">
        <v>38914</v>
      </c>
      <c r="M595" s="38" t="s">
        <v>35823</v>
      </c>
      <c r="N595" s="98" t="s">
        <v>34005</v>
      </c>
      <c r="O595" s="38" t="s">
        <v>35586</v>
      </c>
      <c r="P595" s="34">
        <v>31</v>
      </c>
      <c r="Q595" s="34">
        <v>990</v>
      </c>
      <c r="R595" s="34">
        <f t="shared" si="108"/>
        <v>30690</v>
      </c>
      <c r="S595" s="34">
        <f t="shared" ref="S595:T595" si="112">R595*1.07</f>
        <v>32838.300000000003</v>
      </c>
      <c r="T595" s="34">
        <f t="shared" si="112"/>
        <v>35136.981000000007</v>
      </c>
      <c r="U595" s="79" t="s">
        <v>32646</v>
      </c>
      <c r="V595" s="38" t="s">
        <v>39030</v>
      </c>
      <c r="W595" s="102" t="s">
        <v>9568</v>
      </c>
      <c r="X595" s="38">
        <v>0</v>
      </c>
    </row>
    <row r="596" spans="1:24" ht="36">
      <c r="A596" s="32">
        <v>585</v>
      </c>
      <c r="B596" s="60" t="s">
        <v>35818</v>
      </c>
      <c r="C596" s="31">
        <v>256</v>
      </c>
      <c r="D596" s="31" t="s">
        <v>3055</v>
      </c>
      <c r="E596" s="110" t="s">
        <v>3055</v>
      </c>
      <c r="F596" s="38" t="s">
        <v>33445</v>
      </c>
      <c r="G596" s="38" t="s">
        <v>33502</v>
      </c>
      <c r="H596" s="38" t="s">
        <v>36128</v>
      </c>
      <c r="I596" s="38" t="s">
        <v>38946</v>
      </c>
      <c r="J596" s="38" t="s">
        <v>38946</v>
      </c>
      <c r="K596" s="38" t="s">
        <v>38914</v>
      </c>
      <c r="L596" s="38" t="s">
        <v>38914</v>
      </c>
      <c r="M596" s="38" t="s">
        <v>35823</v>
      </c>
      <c r="N596" s="98" t="s">
        <v>34005</v>
      </c>
      <c r="O596" s="38" t="s">
        <v>35586</v>
      </c>
      <c r="P596" s="34">
        <v>31</v>
      </c>
      <c r="Q596" s="34">
        <v>1180</v>
      </c>
      <c r="R596" s="34">
        <f t="shared" si="108"/>
        <v>36580</v>
      </c>
      <c r="S596" s="34">
        <f t="shared" ref="S596:T596" si="113">R596*1.07</f>
        <v>39140.600000000006</v>
      </c>
      <c r="T596" s="34">
        <f t="shared" si="113"/>
        <v>41880.44200000001</v>
      </c>
      <c r="U596" s="79" t="s">
        <v>32646</v>
      </c>
      <c r="V596" s="38" t="s">
        <v>39030</v>
      </c>
      <c r="W596" s="102" t="s">
        <v>9568</v>
      </c>
      <c r="X596" s="38">
        <v>0</v>
      </c>
    </row>
    <row r="597" spans="1:24" ht="36">
      <c r="A597" s="32">
        <v>586</v>
      </c>
      <c r="B597" s="60" t="s">
        <v>35818</v>
      </c>
      <c r="C597" s="31">
        <v>256</v>
      </c>
      <c r="D597" s="31" t="s">
        <v>3055</v>
      </c>
      <c r="E597" s="110" t="s">
        <v>3055</v>
      </c>
      <c r="F597" s="38" t="s">
        <v>33445</v>
      </c>
      <c r="G597" s="38" t="s">
        <v>33502</v>
      </c>
      <c r="H597" s="38" t="s">
        <v>36128</v>
      </c>
      <c r="I597" s="38" t="s">
        <v>38947</v>
      </c>
      <c r="J597" s="38" t="s">
        <v>38947</v>
      </c>
      <c r="K597" s="38" t="s">
        <v>38914</v>
      </c>
      <c r="L597" s="38" t="s">
        <v>38914</v>
      </c>
      <c r="M597" s="38" t="s">
        <v>35823</v>
      </c>
      <c r="N597" s="98" t="s">
        <v>34005</v>
      </c>
      <c r="O597" s="38" t="s">
        <v>35586</v>
      </c>
      <c r="P597" s="34">
        <v>31</v>
      </c>
      <c r="Q597" s="34">
        <v>1180</v>
      </c>
      <c r="R597" s="34">
        <f t="shared" si="108"/>
        <v>36580</v>
      </c>
      <c r="S597" s="34">
        <f t="shared" ref="S597:T597" si="114">R597*1.07</f>
        <v>39140.600000000006</v>
      </c>
      <c r="T597" s="34">
        <f t="shared" si="114"/>
        <v>41880.44200000001</v>
      </c>
      <c r="U597" s="79" t="s">
        <v>32646</v>
      </c>
      <c r="V597" s="38" t="s">
        <v>39030</v>
      </c>
      <c r="W597" s="102" t="s">
        <v>9568</v>
      </c>
      <c r="X597" s="38">
        <v>0</v>
      </c>
    </row>
    <row r="598" spans="1:24" ht="36">
      <c r="A598" s="32">
        <v>587</v>
      </c>
      <c r="B598" s="60" t="s">
        <v>35818</v>
      </c>
      <c r="C598" s="31">
        <v>256</v>
      </c>
      <c r="D598" s="31" t="s">
        <v>3055</v>
      </c>
      <c r="E598" s="110" t="s">
        <v>3055</v>
      </c>
      <c r="F598" s="38" t="s">
        <v>33445</v>
      </c>
      <c r="G598" s="38" t="s">
        <v>33502</v>
      </c>
      <c r="H598" s="38" t="s">
        <v>38573</v>
      </c>
      <c r="I598" s="38" t="s">
        <v>38995</v>
      </c>
      <c r="J598" s="38" t="s">
        <v>38995</v>
      </c>
      <c r="K598" s="38" t="s">
        <v>39855</v>
      </c>
      <c r="L598" s="38" t="s">
        <v>38996</v>
      </c>
      <c r="M598" s="38" t="s">
        <v>35823</v>
      </c>
      <c r="N598" s="98" t="s">
        <v>34005</v>
      </c>
      <c r="O598" s="38" t="s">
        <v>35586</v>
      </c>
      <c r="P598" s="34">
        <v>8</v>
      </c>
      <c r="Q598" s="34">
        <v>937</v>
      </c>
      <c r="R598" s="34">
        <f t="shared" si="108"/>
        <v>7496</v>
      </c>
      <c r="S598" s="34">
        <f t="shared" ref="S598:T598" si="115">R598*1.07</f>
        <v>8020.72</v>
      </c>
      <c r="T598" s="34">
        <f t="shared" si="115"/>
        <v>8582.1704000000009</v>
      </c>
      <c r="U598" s="79" t="s">
        <v>32646</v>
      </c>
      <c r="V598" s="38" t="s">
        <v>39030</v>
      </c>
      <c r="W598" s="102" t="s">
        <v>9568</v>
      </c>
      <c r="X598" s="38">
        <v>0</v>
      </c>
    </row>
    <row r="599" spans="1:24" ht="36">
      <c r="A599" s="32">
        <v>588</v>
      </c>
      <c r="B599" s="60" t="s">
        <v>35818</v>
      </c>
      <c r="C599" s="31">
        <v>256</v>
      </c>
      <c r="D599" s="31" t="s">
        <v>3055</v>
      </c>
      <c r="E599" s="110" t="s">
        <v>3055</v>
      </c>
      <c r="F599" s="38" t="s">
        <v>33445</v>
      </c>
      <c r="G599" s="38" t="s">
        <v>33502</v>
      </c>
      <c r="H599" s="38" t="s">
        <v>36134</v>
      </c>
      <c r="I599" s="38" t="s">
        <v>39889</v>
      </c>
      <c r="J599" s="38" t="s">
        <v>40579</v>
      </c>
      <c r="K599" s="38" t="s">
        <v>39842</v>
      </c>
      <c r="L599" s="38" t="s">
        <v>39022</v>
      </c>
      <c r="M599" s="38" t="s">
        <v>35823</v>
      </c>
      <c r="N599" s="98" t="s">
        <v>34005</v>
      </c>
      <c r="O599" s="38" t="s">
        <v>35586</v>
      </c>
      <c r="P599" s="34">
        <v>70</v>
      </c>
      <c r="Q599" s="34">
        <v>788</v>
      </c>
      <c r="R599" s="34">
        <f t="shared" si="108"/>
        <v>55160</v>
      </c>
      <c r="S599" s="34">
        <f t="shared" ref="S599:T599" si="116">R599*1.07</f>
        <v>59021.200000000004</v>
      </c>
      <c r="T599" s="34">
        <f t="shared" si="116"/>
        <v>63152.684000000008</v>
      </c>
      <c r="U599" s="79" t="s">
        <v>32646</v>
      </c>
      <c r="V599" s="38" t="s">
        <v>39030</v>
      </c>
      <c r="W599" s="102" t="s">
        <v>9568</v>
      </c>
      <c r="X599" s="38">
        <v>0</v>
      </c>
    </row>
    <row r="600" spans="1:24" ht="36">
      <c r="A600" s="32">
        <v>589</v>
      </c>
      <c r="B600" s="60" t="s">
        <v>35818</v>
      </c>
      <c r="C600" s="31">
        <v>256</v>
      </c>
      <c r="D600" s="31" t="s">
        <v>3055</v>
      </c>
      <c r="E600" s="110" t="s">
        <v>3055</v>
      </c>
      <c r="F600" s="38" t="s">
        <v>33445</v>
      </c>
      <c r="G600" s="38" t="s">
        <v>33502</v>
      </c>
      <c r="H600" s="38" t="s">
        <v>38074</v>
      </c>
      <c r="I600" s="38" t="s">
        <v>38942</v>
      </c>
      <c r="J600" s="38" t="s">
        <v>38942</v>
      </c>
      <c r="K600" s="38" t="s">
        <v>38994</v>
      </c>
      <c r="L600" s="38" t="s">
        <v>38994</v>
      </c>
      <c r="M600" s="38" t="s">
        <v>35823</v>
      </c>
      <c r="N600" s="98" t="s">
        <v>34005</v>
      </c>
      <c r="O600" s="38" t="s">
        <v>35586</v>
      </c>
      <c r="P600" s="34">
        <v>3</v>
      </c>
      <c r="Q600" s="34">
        <v>860</v>
      </c>
      <c r="R600" s="34">
        <f t="shared" si="108"/>
        <v>2580</v>
      </c>
      <c r="S600" s="34">
        <f t="shared" ref="S600:T600" si="117">R600*1.07</f>
        <v>2760.6000000000004</v>
      </c>
      <c r="T600" s="34">
        <f t="shared" si="117"/>
        <v>2953.8420000000006</v>
      </c>
      <c r="U600" s="79" t="s">
        <v>32646</v>
      </c>
      <c r="V600" s="38" t="s">
        <v>39030</v>
      </c>
      <c r="W600" s="102" t="s">
        <v>9568</v>
      </c>
      <c r="X600" s="38">
        <v>0</v>
      </c>
    </row>
    <row r="601" spans="1:24" ht="36">
      <c r="A601" s="32">
        <v>590</v>
      </c>
      <c r="B601" s="60" t="s">
        <v>35818</v>
      </c>
      <c r="C601" s="31">
        <v>256</v>
      </c>
      <c r="D601" s="31" t="s">
        <v>3055</v>
      </c>
      <c r="E601" s="110" t="s">
        <v>3055</v>
      </c>
      <c r="F601" s="38" t="s">
        <v>33445</v>
      </c>
      <c r="G601" s="38" t="s">
        <v>33502</v>
      </c>
      <c r="H601" s="38" t="s">
        <v>37614</v>
      </c>
      <c r="I601" s="38" t="s">
        <v>38907</v>
      </c>
      <c r="J601" s="38" t="s">
        <v>38907</v>
      </c>
      <c r="K601" s="38" t="s">
        <v>39842</v>
      </c>
      <c r="L601" s="38" t="s">
        <v>38921</v>
      </c>
      <c r="M601" s="38" t="s">
        <v>35823</v>
      </c>
      <c r="N601" s="98" t="s">
        <v>34005</v>
      </c>
      <c r="O601" s="38" t="s">
        <v>35586</v>
      </c>
      <c r="P601" s="34">
        <v>65</v>
      </c>
      <c r="Q601" s="34">
        <v>420</v>
      </c>
      <c r="R601" s="34">
        <f t="shared" si="108"/>
        <v>27300</v>
      </c>
      <c r="S601" s="34">
        <f t="shared" ref="S601:T601" si="118">R601*1.07</f>
        <v>29211</v>
      </c>
      <c r="T601" s="34">
        <f t="shared" si="118"/>
        <v>31255.77</v>
      </c>
      <c r="U601" s="79" t="s">
        <v>32646</v>
      </c>
      <c r="V601" s="38" t="s">
        <v>39030</v>
      </c>
      <c r="W601" s="102" t="s">
        <v>9568</v>
      </c>
      <c r="X601" s="38">
        <v>0</v>
      </c>
    </row>
    <row r="602" spans="1:24" ht="36">
      <c r="A602" s="32">
        <v>591</v>
      </c>
      <c r="B602" s="60" t="s">
        <v>35818</v>
      </c>
      <c r="C602" s="31">
        <v>256</v>
      </c>
      <c r="D602" s="31" t="s">
        <v>3055</v>
      </c>
      <c r="E602" s="110" t="s">
        <v>3055</v>
      </c>
      <c r="F602" s="38" t="s">
        <v>33445</v>
      </c>
      <c r="G602" s="38" t="s">
        <v>33502</v>
      </c>
      <c r="H602" s="38" t="s">
        <v>32261</v>
      </c>
      <c r="I602" s="38" t="s">
        <v>39871</v>
      </c>
      <c r="J602" s="38" t="s">
        <v>38941</v>
      </c>
      <c r="K602" s="38" t="s">
        <v>39842</v>
      </c>
      <c r="L602" s="38" t="s">
        <v>38914</v>
      </c>
      <c r="M602" s="38" t="s">
        <v>35823</v>
      </c>
      <c r="N602" s="98" t="s">
        <v>34005</v>
      </c>
      <c r="O602" s="38" t="s">
        <v>35586</v>
      </c>
      <c r="P602" s="34">
        <v>15</v>
      </c>
      <c r="Q602" s="34">
        <v>380</v>
      </c>
      <c r="R602" s="34">
        <f t="shared" si="108"/>
        <v>5700</v>
      </c>
      <c r="S602" s="34">
        <f t="shared" ref="S602:T602" si="119">R602*1.07</f>
        <v>6099</v>
      </c>
      <c r="T602" s="34">
        <f t="shared" si="119"/>
        <v>6525.93</v>
      </c>
      <c r="U602" s="79" t="s">
        <v>32646</v>
      </c>
      <c r="V602" s="38" t="s">
        <v>39030</v>
      </c>
      <c r="W602" s="102" t="s">
        <v>9568</v>
      </c>
      <c r="X602" s="38">
        <v>0</v>
      </c>
    </row>
    <row r="603" spans="1:24" ht="36">
      <c r="A603" s="32">
        <v>592</v>
      </c>
      <c r="B603" s="60" t="s">
        <v>35818</v>
      </c>
      <c r="C603" s="31">
        <v>256</v>
      </c>
      <c r="D603" s="31" t="s">
        <v>3055</v>
      </c>
      <c r="E603" s="110" t="s">
        <v>3055</v>
      </c>
      <c r="F603" s="38" t="s">
        <v>33445</v>
      </c>
      <c r="G603" s="38" t="s">
        <v>33502</v>
      </c>
      <c r="H603" s="38" t="s">
        <v>36386</v>
      </c>
      <c r="I603" s="38" t="s">
        <v>39897</v>
      </c>
      <c r="J603" s="38" t="s">
        <v>40580</v>
      </c>
      <c r="K603" s="38" t="s">
        <v>39898</v>
      </c>
      <c r="L603" s="38" t="s">
        <v>38910</v>
      </c>
      <c r="M603" s="38" t="s">
        <v>35823</v>
      </c>
      <c r="N603" s="98" t="s">
        <v>34005</v>
      </c>
      <c r="O603" s="38" t="s">
        <v>35586</v>
      </c>
      <c r="P603" s="34">
        <v>353</v>
      </c>
      <c r="Q603" s="34">
        <v>300</v>
      </c>
      <c r="R603" s="34">
        <f t="shared" si="108"/>
        <v>105900</v>
      </c>
      <c r="S603" s="34">
        <f t="shared" ref="S603:T603" si="120">R603*1.07</f>
        <v>113313</v>
      </c>
      <c r="T603" s="34">
        <f t="shared" si="120"/>
        <v>121244.91</v>
      </c>
      <c r="U603" s="79" t="s">
        <v>32646</v>
      </c>
      <c r="V603" s="38" t="s">
        <v>39030</v>
      </c>
      <c r="W603" s="102" t="s">
        <v>9568</v>
      </c>
      <c r="X603" s="38">
        <v>0</v>
      </c>
    </row>
    <row r="604" spans="1:24" ht="36">
      <c r="A604" s="32">
        <v>593</v>
      </c>
      <c r="B604" s="60" t="s">
        <v>35818</v>
      </c>
      <c r="C604" s="31">
        <v>256</v>
      </c>
      <c r="D604" s="31" t="s">
        <v>3055</v>
      </c>
      <c r="E604" s="110" t="s">
        <v>3055</v>
      </c>
      <c r="F604" s="38" t="s">
        <v>33445</v>
      </c>
      <c r="G604" s="38" t="s">
        <v>33502</v>
      </c>
      <c r="H604" s="38" t="s">
        <v>36395</v>
      </c>
      <c r="I604" s="38" t="s">
        <v>38932</v>
      </c>
      <c r="J604" s="38" t="s">
        <v>38932</v>
      </c>
      <c r="K604" s="38" t="s">
        <v>39896</v>
      </c>
      <c r="L604" s="38" t="s">
        <v>38971</v>
      </c>
      <c r="M604" s="38" t="s">
        <v>35823</v>
      </c>
      <c r="N604" s="98" t="s">
        <v>34005</v>
      </c>
      <c r="O604" s="38" t="s">
        <v>35586</v>
      </c>
      <c r="P604" s="34">
        <v>27</v>
      </c>
      <c r="Q604" s="34">
        <v>330</v>
      </c>
      <c r="R604" s="34">
        <f t="shared" si="108"/>
        <v>8910</v>
      </c>
      <c r="S604" s="34">
        <f t="shared" ref="S604:T604" si="121">R604*1.07</f>
        <v>9533.7000000000007</v>
      </c>
      <c r="T604" s="34">
        <f t="shared" si="121"/>
        <v>10201.059000000001</v>
      </c>
      <c r="U604" s="79" t="s">
        <v>32646</v>
      </c>
      <c r="V604" s="38" t="s">
        <v>39030</v>
      </c>
      <c r="W604" s="102" t="s">
        <v>9568</v>
      </c>
      <c r="X604" s="38">
        <v>0</v>
      </c>
    </row>
    <row r="605" spans="1:24" ht="36">
      <c r="A605" s="32">
        <v>594</v>
      </c>
      <c r="B605" s="60" t="s">
        <v>35818</v>
      </c>
      <c r="C605" s="31">
        <v>256</v>
      </c>
      <c r="D605" s="31" t="s">
        <v>3055</v>
      </c>
      <c r="E605" s="110" t="s">
        <v>3055</v>
      </c>
      <c r="F605" s="38" t="s">
        <v>33445</v>
      </c>
      <c r="G605" s="38" t="s">
        <v>33502</v>
      </c>
      <c r="H605" s="38" t="s">
        <v>36150</v>
      </c>
      <c r="I605" s="38" t="s">
        <v>39891</v>
      </c>
      <c r="J605" s="38" t="s">
        <v>39012</v>
      </c>
      <c r="K605" s="38" t="s">
        <v>39957</v>
      </c>
      <c r="L605" s="38" t="s">
        <v>39011</v>
      </c>
      <c r="M605" s="38" t="s">
        <v>35823</v>
      </c>
      <c r="N605" s="98" t="s">
        <v>34005</v>
      </c>
      <c r="O605" s="38" t="s">
        <v>35586</v>
      </c>
      <c r="P605" s="34">
        <v>253</v>
      </c>
      <c r="Q605" s="34">
        <v>52</v>
      </c>
      <c r="R605" s="34">
        <f t="shared" si="108"/>
        <v>13156</v>
      </c>
      <c r="S605" s="34">
        <f t="shared" ref="S605:T605" si="122">R605*1.07</f>
        <v>14076.92</v>
      </c>
      <c r="T605" s="34">
        <f t="shared" si="122"/>
        <v>15062.304400000001</v>
      </c>
      <c r="U605" s="79" t="s">
        <v>32646</v>
      </c>
      <c r="V605" s="38" t="s">
        <v>39030</v>
      </c>
      <c r="W605" s="102" t="s">
        <v>9568</v>
      </c>
      <c r="X605" s="38">
        <v>0</v>
      </c>
    </row>
    <row r="606" spans="1:24" ht="36">
      <c r="A606" s="32">
        <v>595</v>
      </c>
      <c r="B606" s="60" t="s">
        <v>35818</v>
      </c>
      <c r="C606" s="31">
        <v>256</v>
      </c>
      <c r="D606" s="31" t="s">
        <v>3055</v>
      </c>
      <c r="E606" s="110" t="s">
        <v>3055</v>
      </c>
      <c r="F606" s="38" t="s">
        <v>33445</v>
      </c>
      <c r="G606" s="38" t="s">
        <v>33502</v>
      </c>
      <c r="H606" s="38" t="s">
        <v>38620</v>
      </c>
      <c r="I606" s="38" t="s">
        <v>39928</v>
      </c>
      <c r="J606" s="38" t="s">
        <v>38924</v>
      </c>
      <c r="K606" s="38" t="s">
        <v>39929</v>
      </c>
      <c r="L606" s="38" t="s">
        <v>38912</v>
      </c>
      <c r="M606" s="38" t="s">
        <v>35823</v>
      </c>
      <c r="N606" s="98" t="s">
        <v>34005</v>
      </c>
      <c r="O606" s="38" t="s">
        <v>35586</v>
      </c>
      <c r="P606" s="34">
        <v>181</v>
      </c>
      <c r="Q606" s="34">
        <v>920</v>
      </c>
      <c r="R606" s="34">
        <f t="shared" si="108"/>
        <v>166520</v>
      </c>
      <c r="S606" s="34">
        <f t="shared" ref="S606:T606" si="123">R606*1.07</f>
        <v>178176.40000000002</v>
      </c>
      <c r="T606" s="34">
        <f t="shared" si="123"/>
        <v>190648.74800000005</v>
      </c>
      <c r="U606" s="79" t="s">
        <v>32646</v>
      </c>
      <c r="V606" s="38" t="s">
        <v>39030</v>
      </c>
      <c r="W606" s="102" t="s">
        <v>9568</v>
      </c>
      <c r="X606" s="38">
        <v>0</v>
      </c>
    </row>
    <row r="607" spans="1:24" ht="36">
      <c r="A607" s="32">
        <v>596</v>
      </c>
      <c r="B607" s="60" t="s">
        <v>35818</v>
      </c>
      <c r="C607" s="31">
        <v>256</v>
      </c>
      <c r="D607" s="31" t="s">
        <v>3055</v>
      </c>
      <c r="E607" s="110" t="s">
        <v>3055</v>
      </c>
      <c r="F607" s="38" t="s">
        <v>33445</v>
      </c>
      <c r="G607" s="38" t="s">
        <v>33502</v>
      </c>
      <c r="H607" s="38" t="s">
        <v>34676</v>
      </c>
      <c r="I607" s="38" t="s">
        <v>40577</v>
      </c>
      <c r="J607" s="38" t="s">
        <v>40581</v>
      </c>
      <c r="K607" s="38" t="s">
        <v>39961</v>
      </c>
      <c r="L607" s="38" t="s">
        <v>40179</v>
      </c>
      <c r="M607" s="38" t="s">
        <v>35823</v>
      </c>
      <c r="N607" s="98" t="s">
        <v>34005</v>
      </c>
      <c r="O607" s="38" t="s">
        <v>31567</v>
      </c>
      <c r="P607" s="34">
        <v>350</v>
      </c>
      <c r="Q607" s="34">
        <v>820</v>
      </c>
      <c r="R607" s="34">
        <f t="shared" si="108"/>
        <v>287000</v>
      </c>
      <c r="S607" s="34">
        <f t="shared" ref="S607:T607" si="124">R607*1.07</f>
        <v>307090</v>
      </c>
      <c r="T607" s="34">
        <f t="shared" si="124"/>
        <v>328586.30000000005</v>
      </c>
      <c r="U607" s="79" t="s">
        <v>32646</v>
      </c>
      <c r="V607" s="38" t="s">
        <v>39030</v>
      </c>
      <c r="W607" s="102" t="s">
        <v>9568</v>
      </c>
      <c r="X607" s="38">
        <v>0</v>
      </c>
    </row>
    <row r="608" spans="1:24" ht="36">
      <c r="A608" s="32">
        <v>597</v>
      </c>
      <c r="B608" s="60" t="s">
        <v>35818</v>
      </c>
      <c r="C608" s="31">
        <v>256</v>
      </c>
      <c r="D608" s="31" t="s">
        <v>3055</v>
      </c>
      <c r="E608" s="110" t="s">
        <v>3055</v>
      </c>
      <c r="F608" s="38" t="s">
        <v>33445</v>
      </c>
      <c r="G608" s="38" t="s">
        <v>33502</v>
      </c>
      <c r="H608" s="38" t="s">
        <v>34676</v>
      </c>
      <c r="I608" s="38" t="s">
        <v>40578</v>
      </c>
      <c r="J608" s="38" t="s">
        <v>40582</v>
      </c>
      <c r="K608" s="38" t="s">
        <v>40245</v>
      </c>
      <c r="L608" s="38" t="s">
        <v>40244</v>
      </c>
      <c r="M608" s="38" t="s">
        <v>35823</v>
      </c>
      <c r="N608" s="98" t="s">
        <v>34005</v>
      </c>
      <c r="O608" s="38" t="s">
        <v>32586</v>
      </c>
      <c r="P608" s="34">
        <v>100</v>
      </c>
      <c r="Q608" s="34">
        <v>698</v>
      </c>
      <c r="R608" s="34">
        <f t="shared" si="108"/>
        <v>69800</v>
      </c>
      <c r="S608" s="34">
        <f t="shared" ref="S608:T608" si="125">R608*1.07</f>
        <v>74686</v>
      </c>
      <c r="T608" s="34">
        <f t="shared" si="125"/>
        <v>79914.02</v>
      </c>
      <c r="U608" s="79" t="s">
        <v>32646</v>
      </c>
      <c r="V608" s="38" t="s">
        <v>39030</v>
      </c>
      <c r="W608" s="102" t="s">
        <v>9568</v>
      </c>
      <c r="X608" s="38">
        <v>0</v>
      </c>
    </row>
    <row r="609" spans="1:24" ht="15.75">
      <c r="A609" s="32">
        <v>598</v>
      </c>
      <c r="B609" s="60"/>
      <c r="C609" s="31"/>
      <c r="D609" s="31"/>
      <c r="E609" s="110"/>
      <c r="F609" s="38"/>
      <c r="G609" s="38"/>
      <c r="H609" s="38"/>
      <c r="I609" s="38"/>
      <c r="J609" s="38"/>
      <c r="K609" s="38"/>
      <c r="L609" s="38"/>
      <c r="M609" s="38"/>
      <c r="N609" s="98"/>
      <c r="O609" s="38"/>
      <c r="P609" s="34"/>
      <c r="Q609" s="34"/>
      <c r="R609" s="161">
        <f>576866.02+1971203.4-93730+773000+329341+396000-1925047-1154887+367260+188030-46704-8500+1000</f>
        <v>1373832.42</v>
      </c>
      <c r="S609" s="34"/>
      <c r="T609" s="34"/>
      <c r="U609" s="79"/>
      <c r="V609" s="38"/>
      <c r="W609" s="102"/>
      <c r="X609" s="38"/>
    </row>
    <row r="610" spans="1:24" s="166" customFormat="1">
      <c r="A610" s="32">
        <v>599</v>
      </c>
      <c r="B610" s="60"/>
      <c r="C610" s="38"/>
      <c r="D610" s="38"/>
      <c r="E610" s="165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4"/>
      <c r="Q610" s="34"/>
      <c r="R610" s="161">
        <f>SUM(R509:R609)</f>
        <v>9632633.0199999996</v>
      </c>
      <c r="S610" s="34"/>
      <c r="T610" s="34"/>
      <c r="U610" s="38"/>
      <c r="V610" s="38"/>
      <c r="W610" s="38"/>
      <c r="X610" s="39"/>
    </row>
    <row r="611" spans="1:24" s="166" customFormat="1">
      <c r="A611" s="32">
        <v>600</v>
      </c>
      <c r="B611" s="60"/>
      <c r="C611" s="38"/>
      <c r="D611" s="38"/>
      <c r="E611" s="165"/>
      <c r="F611" s="48"/>
      <c r="G611" s="48"/>
      <c r="H611" s="48"/>
      <c r="I611" s="48"/>
      <c r="J611" s="48"/>
      <c r="K611" s="48"/>
      <c r="L611" s="48"/>
      <c r="M611" s="48"/>
      <c r="N611" s="38"/>
      <c r="O611" s="48"/>
      <c r="P611" s="47"/>
      <c r="Q611" s="47" t="s">
        <v>40183</v>
      </c>
      <c r="R611" s="177">
        <f>R610+R508+R471+R432+R86</f>
        <v>26905000</v>
      </c>
      <c r="S611" s="47"/>
      <c r="T611" s="47"/>
      <c r="U611" s="48"/>
      <c r="V611" s="48"/>
      <c r="W611" s="38"/>
      <c r="X611" s="50"/>
    </row>
    <row r="612" spans="1:24" ht="57">
      <c r="A612" s="32">
        <v>601</v>
      </c>
      <c r="B612" s="60" t="s">
        <v>35818</v>
      </c>
      <c r="C612" s="96" t="s">
        <v>39428</v>
      </c>
      <c r="D612" s="96" t="s">
        <v>3055</v>
      </c>
      <c r="E612" s="96" t="s">
        <v>3055</v>
      </c>
      <c r="F612" s="97" t="s">
        <v>33446</v>
      </c>
      <c r="G612" s="98" t="s">
        <v>33502</v>
      </c>
      <c r="H612" s="90" t="s">
        <v>34095</v>
      </c>
      <c r="I612" s="68" t="s">
        <v>39483</v>
      </c>
      <c r="J612" s="68" t="s">
        <v>39483</v>
      </c>
      <c r="K612" s="68" t="s">
        <v>39483</v>
      </c>
      <c r="L612" s="68" t="s">
        <v>39483</v>
      </c>
      <c r="M612" s="97" t="s">
        <v>35823</v>
      </c>
      <c r="N612" s="98" t="s">
        <v>34005</v>
      </c>
      <c r="O612" s="98" t="s">
        <v>31567</v>
      </c>
      <c r="P612" s="63">
        <v>200</v>
      </c>
      <c r="Q612" s="63">
        <v>195</v>
      </c>
      <c r="R612" s="63">
        <f>P612*Q612</f>
        <v>39000</v>
      </c>
      <c r="S612" s="63">
        <f t="shared" ref="S612:S619" si="126">R612*1.07</f>
        <v>41730</v>
      </c>
      <c r="T612" s="63">
        <f t="shared" ref="T612:T619" si="127">S612*1.07</f>
        <v>44651.100000000006</v>
      </c>
      <c r="U612" s="96" t="s">
        <v>40310</v>
      </c>
      <c r="V612" s="98" t="s">
        <v>39020</v>
      </c>
      <c r="W612" s="102" t="s">
        <v>9568</v>
      </c>
      <c r="X612" s="98">
        <v>0</v>
      </c>
    </row>
    <row r="613" spans="1:24" ht="57">
      <c r="A613" s="32">
        <v>602</v>
      </c>
      <c r="B613" s="60" t="s">
        <v>35818</v>
      </c>
      <c r="C613" s="96" t="s">
        <v>39428</v>
      </c>
      <c r="D613" s="96" t="s">
        <v>3055</v>
      </c>
      <c r="E613" s="96" t="s">
        <v>3055</v>
      </c>
      <c r="F613" s="97" t="s">
        <v>33446</v>
      </c>
      <c r="G613" s="98" t="s">
        <v>33502</v>
      </c>
      <c r="H613" s="110" t="s">
        <v>34095</v>
      </c>
      <c r="I613" s="68" t="s">
        <v>39483</v>
      </c>
      <c r="J613" s="68" t="s">
        <v>39483</v>
      </c>
      <c r="K613" s="68" t="s">
        <v>39483</v>
      </c>
      <c r="L613" s="68" t="s">
        <v>39483</v>
      </c>
      <c r="M613" s="97" t="s">
        <v>35823</v>
      </c>
      <c r="N613" s="98" t="s">
        <v>34005</v>
      </c>
      <c r="O613" s="98" t="s">
        <v>31567</v>
      </c>
      <c r="P613" s="63">
        <v>200</v>
      </c>
      <c r="Q613" s="63">
        <v>225</v>
      </c>
      <c r="R613" s="63">
        <f>P613*Q613</f>
        <v>45000</v>
      </c>
      <c r="S613" s="63">
        <f t="shared" si="126"/>
        <v>48150</v>
      </c>
      <c r="T613" s="63">
        <f t="shared" si="127"/>
        <v>51520.5</v>
      </c>
      <c r="U613" s="96" t="s">
        <v>32648</v>
      </c>
      <c r="V613" s="98" t="s">
        <v>39435</v>
      </c>
      <c r="W613" s="102" t="s">
        <v>9568</v>
      </c>
      <c r="X613" s="98">
        <v>0</v>
      </c>
    </row>
    <row r="614" spans="1:24" ht="57">
      <c r="A614" s="32">
        <v>603</v>
      </c>
      <c r="B614" s="60" t="s">
        <v>35818</v>
      </c>
      <c r="C614" s="96" t="s">
        <v>39428</v>
      </c>
      <c r="D614" s="96" t="s">
        <v>3055</v>
      </c>
      <c r="E614" s="96" t="s">
        <v>3055</v>
      </c>
      <c r="F614" s="97" t="s">
        <v>33446</v>
      </c>
      <c r="G614" s="98" t="s">
        <v>33502</v>
      </c>
      <c r="H614" s="90" t="s">
        <v>34095</v>
      </c>
      <c r="I614" s="68" t="s">
        <v>39484</v>
      </c>
      <c r="J614" s="68" t="s">
        <v>39484</v>
      </c>
      <c r="K614" s="68" t="s">
        <v>39484</v>
      </c>
      <c r="L614" s="68" t="s">
        <v>39484</v>
      </c>
      <c r="M614" s="97" t="s">
        <v>35823</v>
      </c>
      <c r="N614" s="98" t="s">
        <v>34005</v>
      </c>
      <c r="O614" s="98" t="s">
        <v>31567</v>
      </c>
      <c r="P614" s="63">
        <v>300</v>
      </c>
      <c r="Q614" s="63">
        <v>247</v>
      </c>
      <c r="R614" s="63">
        <f>P614*Q614</f>
        <v>74100</v>
      </c>
      <c r="S614" s="63">
        <f t="shared" si="126"/>
        <v>79287</v>
      </c>
      <c r="T614" s="63">
        <f t="shared" si="127"/>
        <v>84837.090000000011</v>
      </c>
      <c r="U614" s="96" t="s">
        <v>32642</v>
      </c>
      <c r="V614" s="98" t="s">
        <v>39045</v>
      </c>
      <c r="W614" s="102" t="s">
        <v>9568</v>
      </c>
      <c r="X614" s="98">
        <v>0</v>
      </c>
    </row>
    <row r="615" spans="1:24" ht="57">
      <c r="A615" s="32">
        <v>604</v>
      </c>
      <c r="B615" s="60" t="s">
        <v>35818</v>
      </c>
      <c r="C615" s="96" t="s">
        <v>39428</v>
      </c>
      <c r="D615" s="96" t="s">
        <v>3055</v>
      </c>
      <c r="E615" s="96" t="s">
        <v>3055</v>
      </c>
      <c r="F615" s="97" t="s">
        <v>33446</v>
      </c>
      <c r="G615" s="98" t="s">
        <v>33502</v>
      </c>
      <c r="H615" s="90" t="s">
        <v>34095</v>
      </c>
      <c r="I615" s="68" t="s">
        <v>39484</v>
      </c>
      <c r="J615" s="68" t="s">
        <v>39484</v>
      </c>
      <c r="K615" s="68" t="s">
        <v>39484</v>
      </c>
      <c r="L615" s="68" t="s">
        <v>39484</v>
      </c>
      <c r="M615" s="97" t="s">
        <v>35823</v>
      </c>
      <c r="N615" s="98" t="s">
        <v>34005</v>
      </c>
      <c r="O615" s="98" t="s">
        <v>31567</v>
      </c>
      <c r="P615" s="63">
        <v>300</v>
      </c>
      <c r="Q615" s="63">
        <v>244</v>
      </c>
      <c r="R615" s="63">
        <f>P615*Q615</f>
        <v>73200</v>
      </c>
      <c r="S615" s="63">
        <f t="shared" si="126"/>
        <v>78324</v>
      </c>
      <c r="T615" s="63">
        <f t="shared" si="127"/>
        <v>83806.680000000008</v>
      </c>
      <c r="U615" s="96" t="s">
        <v>40310</v>
      </c>
      <c r="V615" s="98" t="s">
        <v>39020</v>
      </c>
      <c r="W615" s="102" t="s">
        <v>9568</v>
      </c>
      <c r="X615" s="98">
        <v>0</v>
      </c>
    </row>
    <row r="616" spans="1:24" ht="57">
      <c r="A616" s="32">
        <v>605</v>
      </c>
      <c r="B616" s="60" t="s">
        <v>35818</v>
      </c>
      <c r="C616" s="96" t="s">
        <v>39428</v>
      </c>
      <c r="D616" s="96" t="s">
        <v>3055</v>
      </c>
      <c r="E616" s="96" t="s">
        <v>3055</v>
      </c>
      <c r="F616" s="97" t="s">
        <v>33446</v>
      </c>
      <c r="G616" s="98" t="s">
        <v>33502</v>
      </c>
      <c r="H616" s="90" t="s">
        <v>34095</v>
      </c>
      <c r="I616" s="68" t="s">
        <v>39485</v>
      </c>
      <c r="J616" s="68" t="s">
        <v>39485</v>
      </c>
      <c r="K616" s="68" t="s">
        <v>39485</v>
      </c>
      <c r="L616" s="68" t="s">
        <v>39485</v>
      </c>
      <c r="M616" s="97" t="s">
        <v>35823</v>
      </c>
      <c r="N616" s="98" t="s">
        <v>34005</v>
      </c>
      <c r="O616" s="98" t="s">
        <v>31567</v>
      </c>
      <c r="P616" s="63">
        <v>200</v>
      </c>
      <c r="Q616" s="63">
        <v>274</v>
      </c>
      <c r="R616" s="63">
        <f>P616*Q616</f>
        <v>54800</v>
      </c>
      <c r="S616" s="63">
        <f t="shared" si="126"/>
        <v>58636</v>
      </c>
      <c r="T616" s="63">
        <f t="shared" si="127"/>
        <v>62740.520000000004</v>
      </c>
      <c r="U616" s="96" t="s">
        <v>39036</v>
      </c>
      <c r="V616" s="98" t="s">
        <v>39033</v>
      </c>
      <c r="W616" s="102" t="s">
        <v>9568</v>
      </c>
      <c r="X616" s="98">
        <v>0</v>
      </c>
    </row>
    <row r="617" spans="1:24" ht="57">
      <c r="A617" s="32">
        <v>606</v>
      </c>
      <c r="B617" s="60" t="s">
        <v>35818</v>
      </c>
      <c r="C617" s="96" t="s">
        <v>39428</v>
      </c>
      <c r="D617" s="96" t="s">
        <v>3055</v>
      </c>
      <c r="E617" s="96" t="s">
        <v>3055</v>
      </c>
      <c r="F617" s="97" t="s">
        <v>33446</v>
      </c>
      <c r="G617" s="98" t="s">
        <v>33502</v>
      </c>
      <c r="H617" s="90" t="s">
        <v>34095</v>
      </c>
      <c r="I617" s="68" t="s">
        <v>39485</v>
      </c>
      <c r="J617" s="68" t="s">
        <v>39485</v>
      </c>
      <c r="K617" s="68" t="s">
        <v>39485</v>
      </c>
      <c r="L617" s="68" t="s">
        <v>39485</v>
      </c>
      <c r="M617" s="97" t="s">
        <v>35823</v>
      </c>
      <c r="N617" s="98" t="s">
        <v>34005</v>
      </c>
      <c r="O617" s="98" t="s">
        <v>31567</v>
      </c>
      <c r="P617" s="63">
        <v>200</v>
      </c>
      <c r="Q617" s="63">
        <v>320</v>
      </c>
      <c r="R617" s="63">
        <f t="shared" ref="R617:R619" si="128">P617*Q617</f>
        <v>64000</v>
      </c>
      <c r="S617" s="63">
        <f t="shared" si="126"/>
        <v>68480</v>
      </c>
      <c r="T617" s="63">
        <f t="shared" si="127"/>
        <v>73273.600000000006</v>
      </c>
      <c r="U617" s="96" t="s">
        <v>32642</v>
      </c>
      <c r="V617" s="98" t="s">
        <v>39045</v>
      </c>
      <c r="W617" s="102" t="s">
        <v>9568</v>
      </c>
      <c r="X617" s="98">
        <v>0</v>
      </c>
    </row>
    <row r="618" spans="1:24" ht="57">
      <c r="A618" s="32">
        <v>607</v>
      </c>
      <c r="B618" s="60" t="s">
        <v>35818</v>
      </c>
      <c r="C618" s="96" t="s">
        <v>39428</v>
      </c>
      <c r="D618" s="96" t="s">
        <v>3055</v>
      </c>
      <c r="E618" s="96" t="s">
        <v>3055</v>
      </c>
      <c r="F618" s="97" t="s">
        <v>33446</v>
      </c>
      <c r="G618" s="98" t="s">
        <v>33502</v>
      </c>
      <c r="H618" s="90" t="s">
        <v>34095</v>
      </c>
      <c r="I618" s="68" t="s">
        <v>39485</v>
      </c>
      <c r="J618" s="68" t="s">
        <v>39485</v>
      </c>
      <c r="K618" s="68" t="s">
        <v>39485</v>
      </c>
      <c r="L618" s="68" t="s">
        <v>39485</v>
      </c>
      <c r="M618" s="97" t="s">
        <v>35823</v>
      </c>
      <c r="N618" s="98" t="s">
        <v>34005</v>
      </c>
      <c r="O618" s="98" t="s">
        <v>31567</v>
      </c>
      <c r="P618" s="63">
        <v>200</v>
      </c>
      <c r="Q618" s="63">
        <v>278</v>
      </c>
      <c r="R618" s="63">
        <f t="shared" si="128"/>
        <v>55600</v>
      </c>
      <c r="S618" s="63">
        <f t="shared" si="126"/>
        <v>59492</v>
      </c>
      <c r="T618" s="63">
        <f t="shared" si="127"/>
        <v>63656.44</v>
      </c>
      <c r="U618" s="96" t="s">
        <v>40310</v>
      </c>
      <c r="V618" s="98" t="s">
        <v>39020</v>
      </c>
      <c r="W618" s="102" t="s">
        <v>9568</v>
      </c>
      <c r="X618" s="98">
        <v>0</v>
      </c>
    </row>
    <row r="619" spans="1:24" ht="57">
      <c r="A619" s="32">
        <v>608</v>
      </c>
      <c r="B619" s="60" t="s">
        <v>35818</v>
      </c>
      <c r="C619" s="96" t="s">
        <v>39428</v>
      </c>
      <c r="D619" s="96" t="s">
        <v>3055</v>
      </c>
      <c r="E619" s="96" t="s">
        <v>3055</v>
      </c>
      <c r="F619" s="97" t="s">
        <v>33446</v>
      </c>
      <c r="G619" s="98" t="s">
        <v>33502</v>
      </c>
      <c r="H619" s="90" t="s">
        <v>34095</v>
      </c>
      <c r="I619" s="68" t="s">
        <v>39485</v>
      </c>
      <c r="J619" s="68" t="s">
        <v>39485</v>
      </c>
      <c r="K619" s="68" t="s">
        <v>39485</v>
      </c>
      <c r="L619" s="68" t="s">
        <v>39485</v>
      </c>
      <c r="M619" s="97" t="s">
        <v>35823</v>
      </c>
      <c r="N619" s="98" t="s">
        <v>34005</v>
      </c>
      <c r="O619" s="98" t="s">
        <v>31567</v>
      </c>
      <c r="P619" s="63">
        <v>100</v>
      </c>
      <c r="Q619" s="63">
        <v>307</v>
      </c>
      <c r="R619" s="63">
        <f t="shared" si="128"/>
        <v>30700</v>
      </c>
      <c r="S619" s="63">
        <f t="shared" si="126"/>
        <v>32849</v>
      </c>
      <c r="T619" s="63">
        <f t="shared" si="127"/>
        <v>35148.43</v>
      </c>
      <c r="U619" s="96" t="s">
        <v>32648</v>
      </c>
      <c r="V619" s="98" t="s">
        <v>39435</v>
      </c>
      <c r="W619" s="102" t="s">
        <v>9568</v>
      </c>
      <c r="X619" s="98">
        <v>0</v>
      </c>
    </row>
    <row r="620" spans="1:24" ht="57">
      <c r="A620" s="32">
        <v>609</v>
      </c>
      <c r="B620" s="60" t="s">
        <v>35818</v>
      </c>
      <c r="C620" s="96" t="s">
        <v>39428</v>
      </c>
      <c r="D620" s="96" t="s">
        <v>3055</v>
      </c>
      <c r="E620" s="96" t="s">
        <v>3055</v>
      </c>
      <c r="F620" s="97" t="s">
        <v>33446</v>
      </c>
      <c r="G620" s="98" t="s">
        <v>33502</v>
      </c>
      <c r="H620" s="90" t="s">
        <v>34095</v>
      </c>
      <c r="I620" s="68" t="s">
        <v>39486</v>
      </c>
      <c r="J620" s="68" t="s">
        <v>39486</v>
      </c>
      <c r="K620" s="68" t="s">
        <v>39486</v>
      </c>
      <c r="L620" s="68" t="s">
        <v>39486</v>
      </c>
      <c r="M620" s="97" t="s">
        <v>35823</v>
      </c>
      <c r="N620" s="98" t="s">
        <v>34005</v>
      </c>
      <c r="O620" s="98" t="s">
        <v>31567</v>
      </c>
      <c r="P620" s="63">
        <v>7</v>
      </c>
      <c r="Q620" s="63">
        <v>124</v>
      </c>
      <c r="R620" s="63">
        <f>P620*Q620</f>
        <v>868</v>
      </c>
      <c r="S620" s="63">
        <f>R620*1.07</f>
        <v>928.7600000000001</v>
      </c>
      <c r="T620" s="63">
        <f>S620*1.07</f>
        <v>993.7732000000002</v>
      </c>
      <c r="U620" s="96" t="s">
        <v>32642</v>
      </c>
      <c r="V620" s="98" t="s">
        <v>39045</v>
      </c>
      <c r="W620" s="102" t="s">
        <v>9568</v>
      </c>
      <c r="X620" s="98">
        <v>0</v>
      </c>
    </row>
    <row r="621" spans="1:24" ht="57">
      <c r="A621" s="32">
        <v>610</v>
      </c>
      <c r="B621" s="60" t="s">
        <v>35818</v>
      </c>
      <c r="C621" s="96" t="s">
        <v>39428</v>
      </c>
      <c r="D621" s="96" t="s">
        <v>3055</v>
      </c>
      <c r="E621" s="96" t="s">
        <v>3055</v>
      </c>
      <c r="F621" s="97" t="s">
        <v>33446</v>
      </c>
      <c r="G621" s="98" t="s">
        <v>33502</v>
      </c>
      <c r="H621" s="90" t="s">
        <v>34095</v>
      </c>
      <c r="I621" s="68" t="s">
        <v>39487</v>
      </c>
      <c r="J621" s="68" t="s">
        <v>39487</v>
      </c>
      <c r="K621" s="68" t="s">
        <v>39487</v>
      </c>
      <c r="L621" s="68" t="s">
        <v>39487</v>
      </c>
      <c r="M621" s="97" t="s">
        <v>35823</v>
      </c>
      <c r="N621" s="98" t="s">
        <v>34005</v>
      </c>
      <c r="O621" s="98" t="s">
        <v>31567</v>
      </c>
      <c r="P621" s="63">
        <v>10</v>
      </c>
      <c r="Q621" s="63">
        <v>208</v>
      </c>
      <c r="R621" s="63">
        <f>Q621*P621</f>
        <v>2080</v>
      </c>
      <c r="S621" s="63">
        <f>R621*1.07</f>
        <v>2225.6</v>
      </c>
      <c r="T621" s="63">
        <f>S621*1.07</f>
        <v>2381.3919999999998</v>
      </c>
      <c r="U621" s="96" t="s">
        <v>32642</v>
      </c>
      <c r="V621" s="98" t="s">
        <v>39045</v>
      </c>
      <c r="W621" s="102" t="s">
        <v>9568</v>
      </c>
      <c r="X621" s="98">
        <v>0</v>
      </c>
    </row>
    <row r="622" spans="1:24" ht="57">
      <c r="A622" s="32">
        <v>611</v>
      </c>
      <c r="B622" s="60" t="s">
        <v>35818</v>
      </c>
      <c r="C622" s="96" t="s">
        <v>39428</v>
      </c>
      <c r="D622" s="96" t="s">
        <v>3055</v>
      </c>
      <c r="E622" s="96" t="s">
        <v>3055</v>
      </c>
      <c r="F622" s="97" t="s">
        <v>33446</v>
      </c>
      <c r="G622" s="98" t="s">
        <v>33502</v>
      </c>
      <c r="H622" s="90" t="s">
        <v>34095</v>
      </c>
      <c r="I622" s="124" t="s">
        <v>39488</v>
      </c>
      <c r="J622" s="124" t="s">
        <v>39488</v>
      </c>
      <c r="K622" s="124" t="s">
        <v>39488</v>
      </c>
      <c r="L622" s="124" t="s">
        <v>39488</v>
      </c>
      <c r="M622" s="97" t="s">
        <v>35823</v>
      </c>
      <c r="N622" s="98" t="s">
        <v>34005</v>
      </c>
      <c r="O622" s="98" t="s">
        <v>31567</v>
      </c>
      <c r="P622" s="63">
        <v>20</v>
      </c>
      <c r="Q622" s="63">
        <v>5279</v>
      </c>
      <c r="R622" s="63">
        <f t="shared" ref="R622:R628" si="129">P622*Q622</f>
        <v>105580</v>
      </c>
      <c r="S622" s="63">
        <f t="shared" ref="S622:S639" si="130">R622*1.07</f>
        <v>112970.6</v>
      </c>
      <c r="T622" s="63">
        <f t="shared" ref="T622:T639" si="131">S622*1.07</f>
        <v>120878.54200000002</v>
      </c>
      <c r="U622" s="96" t="s">
        <v>39036</v>
      </c>
      <c r="V622" s="98" t="s">
        <v>39033</v>
      </c>
      <c r="W622" s="102" t="s">
        <v>9568</v>
      </c>
      <c r="X622" s="98">
        <v>0</v>
      </c>
    </row>
    <row r="623" spans="1:24" ht="57">
      <c r="A623" s="32">
        <v>612</v>
      </c>
      <c r="B623" s="60" t="s">
        <v>35818</v>
      </c>
      <c r="C623" s="96" t="s">
        <v>39428</v>
      </c>
      <c r="D623" s="96" t="s">
        <v>3055</v>
      </c>
      <c r="E623" s="96" t="s">
        <v>3055</v>
      </c>
      <c r="F623" s="97" t="s">
        <v>33446</v>
      </c>
      <c r="G623" s="98" t="s">
        <v>33502</v>
      </c>
      <c r="H623" s="90" t="s">
        <v>34095</v>
      </c>
      <c r="I623" s="124" t="s">
        <v>39488</v>
      </c>
      <c r="J623" s="124" t="s">
        <v>39488</v>
      </c>
      <c r="K623" s="124" t="s">
        <v>39488</v>
      </c>
      <c r="L623" s="124" t="s">
        <v>39488</v>
      </c>
      <c r="M623" s="97" t="s">
        <v>35823</v>
      </c>
      <c r="N623" s="98" t="s">
        <v>34005</v>
      </c>
      <c r="O623" s="98" t="s">
        <v>31567</v>
      </c>
      <c r="P623" s="63">
        <v>20</v>
      </c>
      <c r="Q623" s="63">
        <v>5200</v>
      </c>
      <c r="R623" s="63">
        <f t="shared" si="129"/>
        <v>104000</v>
      </c>
      <c r="S623" s="63">
        <f t="shared" si="130"/>
        <v>111280</v>
      </c>
      <c r="T623" s="63">
        <f t="shared" si="131"/>
        <v>119069.6</v>
      </c>
      <c r="U623" s="96" t="s">
        <v>32642</v>
      </c>
      <c r="V623" s="98" t="s">
        <v>39045</v>
      </c>
      <c r="W623" s="102" t="s">
        <v>9568</v>
      </c>
      <c r="X623" s="98">
        <v>0</v>
      </c>
    </row>
    <row r="624" spans="1:24" ht="57">
      <c r="A624" s="32">
        <v>613</v>
      </c>
      <c r="B624" s="60" t="s">
        <v>35818</v>
      </c>
      <c r="C624" s="96" t="s">
        <v>39428</v>
      </c>
      <c r="D624" s="96" t="s">
        <v>3055</v>
      </c>
      <c r="E624" s="96" t="s">
        <v>3055</v>
      </c>
      <c r="F624" s="97" t="s">
        <v>33446</v>
      </c>
      <c r="G624" s="98" t="s">
        <v>33502</v>
      </c>
      <c r="H624" s="90" t="s">
        <v>34095</v>
      </c>
      <c r="I624" s="124" t="s">
        <v>39488</v>
      </c>
      <c r="J624" s="124" t="s">
        <v>39488</v>
      </c>
      <c r="K624" s="124" t="s">
        <v>39488</v>
      </c>
      <c r="L624" s="124" t="s">
        <v>39488</v>
      </c>
      <c r="M624" s="97" t="s">
        <v>35823</v>
      </c>
      <c r="N624" s="98" t="s">
        <v>34005</v>
      </c>
      <c r="O624" s="98" t="s">
        <v>31567</v>
      </c>
      <c r="P624" s="63">
        <v>14</v>
      </c>
      <c r="Q624" s="63">
        <v>4500</v>
      </c>
      <c r="R624" s="63">
        <f t="shared" ref="R624" si="132">P624*Q624</f>
        <v>63000</v>
      </c>
      <c r="S624" s="63">
        <f t="shared" ref="S624" si="133">R624*1.07</f>
        <v>67410</v>
      </c>
      <c r="T624" s="63">
        <f t="shared" ref="T624" si="134">S624*1.07</f>
        <v>72128.7</v>
      </c>
      <c r="U624" s="96" t="s">
        <v>32648</v>
      </c>
      <c r="V624" s="98" t="s">
        <v>39435</v>
      </c>
      <c r="W624" s="102" t="s">
        <v>9568</v>
      </c>
      <c r="X624" s="98">
        <v>0</v>
      </c>
    </row>
    <row r="625" spans="1:24" ht="57">
      <c r="A625" s="32">
        <v>614</v>
      </c>
      <c r="B625" s="60" t="s">
        <v>35818</v>
      </c>
      <c r="C625" s="96" t="s">
        <v>39428</v>
      </c>
      <c r="D625" s="96" t="s">
        <v>3055</v>
      </c>
      <c r="E625" s="96" t="s">
        <v>3055</v>
      </c>
      <c r="F625" s="97" t="s">
        <v>33446</v>
      </c>
      <c r="G625" s="98" t="s">
        <v>33502</v>
      </c>
      <c r="H625" s="90" t="s">
        <v>34095</v>
      </c>
      <c r="I625" s="68" t="s">
        <v>39489</v>
      </c>
      <c r="J625" s="68" t="s">
        <v>39489</v>
      </c>
      <c r="K625" s="68" t="s">
        <v>39489</v>
      </c>
      <c r="L625" s="68" t="s">
        <v>39489</v>
      </c>
      <c r="M625" s="97" t="s">
        <v>35823</v>
      </c>
      <c r="N625" s="98" t="s">
        <v>34005</v>
      </c>
      <c r="O625" s="98"/>
      <c r="P625" s="63">
        <v>15</v>
      </c>
      <c r="Q625" s="63">
        <v>3800</v>
      </c>
      <c r="R625" s="63">
        <f t="shared" si="129"/>
        <v>57000</v>
      </c>
      <c r="S625" s="63">
        <f t="shared" si="130"/>
        <v>60990</v>
      </c>
      <c r="T625" s="63">
        <f t="shared" si="131"/>
        <v>65259.3</v>
      </c>
      <c r="U625" s="96" t="s">
        <v>39036</v>
      </c>
      <c r="V625" s="98" t="s">
        <v>39033</v>
      </c>
      <c r="W625" s="102" t="s">
        <v>9568</v>
      </c>
      <c r="X625" s="98">
        <v>0</v>
      </c>
    </row>
    <row r="626" spans="1:24" ht="57">
      <c r="A626" s="32">
        <v>615</v>
      </c>
      <c r="B626" s="60" t="s">
        <v>35818</v>
      </c>
      <c r="C626" s="96" t="s">
        <v>39428</v>
      </c>
      <c r="D626" s="96" t="s">
        <v>3055</v>
      </c>
      <c r="E626" s="96" t="s">
        <v>3055</v>
      </c>
      <c r="F626" s="97" t="s">
        <v>33446</v>
      </c>
      <c r="G626" s="98" t="s">
        <v>33502</v>
      </c>
      <c r="H626" s="90" t="s">
        <v>34095</v>
      </c>
      <c r="I626" s="124" t="s">
        <v>39490</v>
      </c>
      <c r="J626" s="124" t="s">
        <v>39490</v>
      </c>
      <c r="K626" s="124" t="s">
        <v>39490</v>
      </c>
      <c r="L626" s="124" t="s">
        <v>39490</v>
      </c>
      <c r="M626" s="97" t="s">
        <v>35823</v>
      </c>
      <c r="N626" s="98" t="s">
        <v>34005</v>
      </c>
      <c r="O626" s="98" t="s">
        <v>31567</v>
      </c>
      <c r="P626" s="63">
        <v>20</v>
      </c>
      <c r="Q626" s="63">
        <v>500</v>
      </c>
      <c r="R626" s="63">
        <f t="shared" si="129"/>
        <v>10000</v>
      </c>
      <c r="S626" s="63">
        <f t="shared" si="130"/>
        <v>10700</v>
      </c>
      <c r="T626" s="63">
        <f t="shared" si="131"/>
        <v>11449</v>
      </c>
      <c r="U626" s="96" t="s">
        <v>32642</v>
      </c>
      <c r="V626" s="98" t="s">
        <v>39045</v>
      </c>
      <c r="W626" s="102" t="s">
        <v>9568</v>
      </c>
      <c r="X626" s="98">
        <v>0</v>
      </c>
    </row>
    <row r="627" spans="1:24" ht="57">
      <c r="A627" s="32">
        <v>616</v>
      </c>
      <c r="B627" s="60" t="s">
        <v>35818</v>
      </c>
      <c r="C627" s="96" t="s">
        <v>39428</v>
      </c>
      <c r="D627" s="96" t="s">
        <v>3055</v>
      </c>
      <c r="E627" s="96" t="s">
        <v>3055</v>
      </c>
      <c r="F627" s="97" t="s">
        <v>33446</v>
      </c>
      <c r="G627" s="98" t="s">
        <v>33502</v>
      </c>
      <c r="H627" s="90" t="s">
        <v>34095</v>
      </c>
      <c r="I627" s="124" t="s">
        <v>39490</v>
      </c>
      <c r="J627" s="124" t="s">
        <v>39490</v>
      </c>
      <c r="K627" s="124" t="s">
        <v>39490</v>
      </c>
      <c r="L627" s="124" t="s">
        <v>39490</v>
      </c>
      <c r="M627" s="97" t="s">
        <v>35823</v>
      </c>
      <c r="N627" s="98" t="s">
        <v>34005</v>
      </c>
      <c r="O627" s="98" t="s">
        <v>31567</v>
      </c>
      <c r="P627" s="63">
        <v>20</v>
      </c>
      <c r="Q627" s="63">
        <v>500</v>
      </c>
      <c r="R627" s="63">
        <f t="shared" si="129"/>
        <v>10000</v>
      </c>
      <c r="S627" s="63">
        <f t="shared" si="130"/>
        <v>10700</v>
      </c>
      <c r="T627" s="63">
        <f t="shared" si="131"/>
        <v>11449</v>
      </c>
      <c r="U627" s="96" t="s">
        <v>32648</v>
      </c>
      <c r="V627" s="98" t="s">
        <v>39435</v>
      </c>
      <c r="W627" s="102" t="s">
        <v>9568</v>
      </c>
      <c r="X627" s="98">
        <v>0</v>
      </c>
    </row>
    <row r="628" spans="1:24" ht="57">
      <c r="A628" s="32">
        <v>617</v>
      </c>
      <c r="B628" s="60" t="s">
        <v>35818</v>
      </c>
      <c r="C628" s="96" t="s">
        <v>39428</v>
      </c>
      <c r="D628" s="96" t="s">
        <v>3055</v>
      </c>
      <c r="E628" s="96" t="s">
        <v>3055</v>
      </c>
      <c r="F628" s="97" t="s">
        <v>33446</v>
      </c>
      <c r="G628" s="98" t="s">
        <v>33502</v>
      </c>
      <c r="H628" s="90" t="s">
        <v>34095</v>
      </c>
      <c r="I628" s="124" t="s">
        <v>39491</v>
      </c>
      <c r="J628" s="124" t="s">
        <v>39491</v>
      </c>
      <c r="K628" s="124" t="s">
        <v>39491</v>
      </c>
      <c r="L628" s="124" t="s">
        <v>39491</v>
      </c>
      <c r="M628" s="97" t="s">
        <v>35823</v>
      </c>
      <c r="N628" s="98" t="s">
        <v>34005</v>
      </c>
      <c r="O628" s="98" t="s">
        <v>31567</v>
      </c>
      <c r="P628" s="63">
        <v>20</v>
      </c>
      <c r="Q628" s="63">
        <v>1350</v>
      </c>
      <c r="R628" s="63">
        <f t="shared" si="129"/>
        <v>27000</v>
      </c>
      <c r="S628" s="63">
        <f t="shared" si="130"/>
        <v>28890</v>
      </c>
      <c r="T628" s="63">
        <f t="shared" si="131"/>
        <v>30912.300000000003</v>
      </c>
      <c r="U628" s="96" t="s">
        <v>39036</v>
      </c>
      <c r="V628" s="98" t="s">
        <v>39033</v>
      </c>
      <c r="W628" s="102" t="s">
        <v>9568</v>
      </c>
      <c r="X628" s="98">
        <v>0</v>
      </c>
    </row>
    <row r="629" spans="1:24" ht="57">
      <c r="A629" s="32">
        <v>618</v>
      </c>
      <c r="B629" s="60" t="s">
        <v>35818</v>
      </c>
      <c r="C629" s="96" t="s">
        <v>39428</v>
      </c>
      <c r="D629" s="96" t="s">
        <v>3055</v>
      </c>
      <c r="E629" s="96" t="s">
        <v>3055</v>
      </c>
      <c r="F629" s="97" t="s">
        <v>33446</v>
      </c>
      <c r="G629" s="98" t="s">
        <v>33502</v>
      </c>
      <c r="H629" s="90" t="s">
        <v>34095</v>
      </c>
      <c r="I629" s="124" t="s">
        <v>39491</v>
      </c>
      <c r="J629" s="124" t="s">
        <v>39491</v>
      </c>
      <c r="K629" s="124" t="s">
        <v>39491</v>
      </c>
      <c r="L629" s="124" t="s">
        <v>39491</v>
      </c>
      <c r="M629" s="97" t="s">
        <v>35823</v>
      </c>
      <c r="N629" s="98" t="s">
        <v>34005</v>
      </c>
      <c r="O629" s="98" t="s">
        <v>31567</v>
      </c>
      <c r="P629" s="63">
        <v>40</v>
      </c>
      <c r="Q629" s="63">
        <v>1365</v>
      </c>
      <c r="R629" s="63">
        <f>P629*Q629</f>
        <v>54600</v>
      </c>
      <c r="S629" s="63">
        <f t="shared" si="130"/>
        <v>58422</v>
      </c>
      <c r="T629" s="63">
        <f t="shared" si="131"/>
        <v>62511.54</v>
      </c>
      <c r="U629" s="96" t="s">
        <v>40310</v>
      </c>
      <c r="V629" s="98" t="s">
        <v>39020</v>
      </c>
      <c r="W629" s="102" t="s">
        <v>9568</v>
      </c>
      <c r="X629" s="98">
        <v>0</v>
      </c>
    </row>
    <row r="630" spans="1:24" ht="57">
      <c r="A630" s="32">
        <v>619</v>
      </c>
      <c r="B630" s="60" t="s">
        <v>35818</v>
      </c>
      <c r="C630" s="96" t="s">
        <v>39428</v>
      </c>
      <c r="D630" s="96" t="s">
        <v>3055</v>
      </c>
      <c r="E630" s="96" t="s">
        <v>3055</v>
      </c>
      <c r="F630" s="97" t="s">
        <v>33446</v>
      </c>
      <c r="G630" s="98" t="s">
        <v>33502</v>
      </c>
      <c r="H630" s="90" t="s">
        <v>34095</v>
      </c>
      <c r="I630" s="124" t="s">
        <v>40287</v>
      </c>
      <c r="J630" s="124" t="s">
        <v>40287</v>
      </c>
      <c r="K630" s="124" t="s">
        <v>40287</v>
      </c>
      <c r="L630" s="124" t="s">
        <v>40285</v>
      </c>
      <c r="M630" s="97" t="s">
        <v>35823</v>
      </c>
      <c r="N630" s="98" t="s">
        <v>34005</v>
      </c>
      <c r="O630" s="98" t="s">
        <v>32586</v>
      </c>
      <c r="P630" s="63">
        <v>10</v>
      </c>
      <c r="Q630" s="63">
        <v>1165</v>
      </c>
      <c r="R630" s="63">
        <f>P630*Q630</f>
        <v>11650</v>
      </c>
      <c r="S630" s="63">
        <f t="shared" si="130"/>
        <v>12465.5</v>
      </c>
      <c r="T630" s="63">
        <f t="shared" si="131"/>
        <v>13338.085000000001</v>
      </c>
      <c r="U630" s="96" t="s">
        <v>32648</v>
      </c>
      <c r="V630" s="98" t="s">
        <v>39479</v>
      </c>
      <c r="W630" s="102" t="s">
        <v>9568</v>
      </c>
      <c r="X630" s="98">
        <v>0</v>
      </c>
    </row>
    <row r="631" spans="1:24" ht="57">
      <c r="A631" s="32">
        <v>620</v>
      </c>
      <c r="B631" s="60" t="s">
        <v>35818</v>
      </c>
      <c r="C631" s="96" t="s">
        <v>39428</v>
      </c>
      <c r="D631" s="96" t="s">
        <v>3055</v>
      </c>
      <c r="E631" s="96" t="s">
        <v>3055</v>
      </c>
      <c r="F631" s="97" t="s">
        <v>33446</v>
      </c>
      <c r="G631" s="98" t="s">
        <v>33502</v>
      </c>
      <c r="H631" s="90" t="s">
        <v>34095</v>
      </c>
      <c r="I631" s="124" t="s">
        <v>40287</v>
      </c>
      <c r="J631" s="124" t="s">
        <v>40287</v>
      </c>
      <c r="K631" s="124" t="s">
        <v>40287</v>
      </c>
      <c r="L631" s="124" t="s">
        <v>40285</v>
      </c>
      <c r="M631" s="97" t="s">
        <v>35823</v>
      </c>
      <c r="N631" s="98" t="s">
        <v>34005</v>
      </c>
      <c r="O631" s="98" t="s">
        <v>32586</v>
      </c>
      <c r="P631" s="63">
        <v>10</v>
      </c>
      <c r="Q631" s="63">
        <v>900</v>
      </c>
      <c r="R631" s="63">
        <f>P631*Q631</f>
        <v>9000</v>
      </c>
      <c r="S631" s="63">
        <f t="shared" si="130"/>
        <v>9630</v>
      </c>
      <c r="T631" s="63">
        <f t="shared" si="131"/>
        <v>10304.1</v>
      </c>
      <c r="U631" s="96" t="s">
        <v>32642</v>
      </c>
      <c r="V631" s="98" t="s">
        <v>39482</v>
      </c>
      <c r="W631" s="102" t="s">
        <v>9568</v>
      </c>
      <c r="X631" s="98">
        <v>0</v>
      </c>
    </row>
    <row r="632" spans="1:24" ht="57">
      <c r="A632" s="32">
        <v>621</v>
      </c>
      <c r="B632" s="60" t="s">
        <v>35818</v>
      </c>
      <c r="C632" s="96" t="s">
        <v>39428</v>
      </c>
      <c r="D632" s="96" t="s">
        <v>3055</v>
      </c>
      <c r="E632" s="96" t="s">
        <v>3055</v>
      </c>
      <c r="F632" s="97" t="s">
        <v>33446</v>
      </c>
      <c r="G632" s="98" t="s">
        <v>33502</v>
      </c>
      <c r="H632" s="90" t="s">
        <v>34095</v>
      </c>
      <c r="I632" s="124" t="s">
        <v>39492</v>
      </c>
      <c r="J632" s="124" t="s">
        <v>39492</v>
      </c>
      <c r="K632" s="124" t="s">
        <v>39492</v>
      </c>
      <c r="L632" s="124" t="s">
        <v>39492</v>
      </c>
      <c r="M632" s="97" t="s">
        <v>35823</v>
      </c>
      <c r="N632" s="98" t="s">
        <v>34005</v>
      </c>
      <c r="O632" s="98" t="s">
        <v>31567</v>
      </c>
      <c r="P632" s="63">
        <v>24</v>
      </c>
      <c r="Q632" s="63">
        <v>2699</v>
      </c>
      <c r="R632" s="63">
        <f t="shared" ref="R632:R639" si="135">P632*Q632</f>
        <v>64776</v>
      </c>
      <c r="S632" s="63">
        <f t="shared" si="130"/>
        <v>69310.320000000007</v>
      </c>
      <c r="T632" s="63">
        <f t="shared" si="131"/>
        <v>74162.042400000006</v>
      </c>
      <c r="U632" s="96" t="s">
        <v>39036</v>
      </c>
      <c r="V632" s="98" t="s">
        <v>39033</v>
      </c>
      <c r="W632" s="102" t="s">
        <v>9568</v>
      </c>
      <c r="X632" s="98">
        <v>0</v>
      </c>
    </row>
    <row r="633" spans="1:24" ht="57">
      <c r="A633" s="32">
        <v>622</v>
      </c>
      <c r="B633" s="60" t="s">
        <v>35818</v>
      </c>
      <c r="C633" s="96" t="s">
        <v>39428</v>
      </c>
      <c r="D633" s="96" t="s">
        <v>3055</v>
      </c>
      <c r="E633" s="96" t="s">
        <v>3055</v>
      </c>
      <c r="F633" s="97" t="s">
        <v>33446</v>
      </c>
      <c r="G633" s="98" t="s">
        <v>33502</v>
      </c>
      <c r="H633" s="90" t="s">
        <v>34095</v>
      </c>
      <c r="I633" s="124" t="s">
        <v>39492</v>
      </c>
      <c r="J633" s="124" t="s">
        <v>39492</v>
      </c>
      <c r="K633" s="124" t="s">
        <v>39492</v>
      </c>
      <c r="L633" s="124" t="s">
        <v>39492</v>
      </c>
      <c r="M633" s="97" t="s">
        <v>35823</v>
      </c>
      <c r="N633" s="98" t="s">
        <v>34005</v>
      </c>
      <c r="O633" s="98" t="s">
        <v>31567</v>
      </c>
      <c r="P633" s="63">
        <v>24</v>
      </c>
      <c r="Q633" s="63">
        <v>2698</v>
      </c>
      <c r="R633" s="63">
        <f t="shared" si="135"/>
        <v>64752</v>
      </c>
      <c r="S633" s="63">
        <f t="shared" si="130"/>
        <v>69284.639999999999</v>
      </c>
      <c r="T633" s="63">
        <f t="shared" si="131"/>
        <v>74134.564800000007</v>
      </c>
      <c r="U633" s="96" t="s">
        <v>40310</v>
      </c>
      <c r="V633" s="98" t="s">
        <v>39020</v>
      </c>
      <c r="W633" s="102" t="s">
        <v>9568</v>
      </c>
      <c r="X633" s="98">
        <v>0</v>
      </c>
    </row>
    <row r="634" spans="1:24" ht="57">
      <c r="A634" s="32">
        <v>623</v>
      </c>
      <c r="B634" s="60" t="s">
        <v>35818</v>
      </c>
      <c r="C634" s="96" t="s">
        <v>39428</v>
      </c>
      <c r="D634" s="96" t="s">
        <v>3055</v>
      </c>
      <c r="E634" s="96" t="s">
        <v>3055</v>
      </c>
      <c r="F634" s="97" t="s">
        <v>33446</v>
      </c>
      <c r="G634" s="98" t="s">
        <v>33502</v>
      </c>
      <c r="H634" s="90" t="s">
        <v>34095</v>
      </c>
      <c r="I634" s="124" t="s">
        <v>39493</v>
      </c>
      <c r="J634" s="124" t="s">
        <v>39493</v>
      </c>
      <c r="K634" s="124" t="s">
        <v>39493</v>
      </c>
      <c r="L634" s="124" t="s">
        <v>39493</v>
      </c>
      <c r="M634" s="97" t="s">
        <v>35823</v>
      </c>
      <c r="N634" s="98" t="s">
        <v>34005</v>
      </c>
      <c r="O634" s="98" t="s">
        <v>31567</v>
      </c>
      <c r="P634" s="63">
        <v>10</v>
      </c>
      <c r="Q634" s="63">
        <v>300</v>
      </c>
      <c r="R634" s="63">
        <f t="shared" si="135"/>
        <v>3000</v>
      </c>
      <c r="S634" s="63">
        <f t="shared" si="130"/>
        <v>3210</v>
      </c>
      <c r="T634" s="63">
        <f t="shared" si="131"/>
        <v>3434.7000000000003</v>
      </c>
      <c r="U634" s="96" t="s">
        <v>40310</v>
      </c>
      <c r="V634" s="98" t="s">
        <v>39020</v>
      </c>
      <c r="W634" s="102" t="s">
        <v>9568</v>
      </c>
      <c r="X634" s="98">
        <v>0</v>
      </c>
    </row>
    <row r="635" spans="1:24" ht="57">
      <c r="A635" s="32">
        <v>624</v>
      </c>
      <c r="B635" s="60" t="s">
        <v>35818</v>
      </c>
      <c r="C635" s="96" t="s">
        <v>39428</v>
      </c>
      <c r="D635" s="96" t="s">
        <v>3055</v>
      </c>
      <c r="E635" s="96" t="s">
        <v>3055</v>
      </c>
      <c r="F635" s="97" t="s">
        <v>33446</v>
      </c>
      <c r="G635" s="98" t="s">
        <v>33502</v>
      </c>
      <c r="H635" s="90" t="s">
        <v>34095</v>
      </c>
      <c r="I635" s="124" t="s">
        <v>39494</v>
      </c>
      <c r="J635" s="124" t="s">
        <v>39494</v>
      </c>
      <c r="K635" s="124" t="s">
        <v>39494</v>
      </c>
      <c r="L635" s="124" t="s">
        <v>39494</v>
      </c>
      <c r="M635" s="97" t="s">
        <v>35823</v>
      </c>
      <c r="N635" s="98" t="s">
        <v>34005</v>
      </c>
      <c r="O635" s="98" t="s">
        <v>32584</v>
      </c>
      <c r="P635" s="63">
        <v>20</v>
      </c>
      <c r="Q635" s="63">
        <v>150</v>
      </c>
      <c r="R635" s="63">
        <f t="shared" si="135"/>
        <v>3000</v>
      </c>
      <c r="S635" s="63">
        <f t="shared" si="130"/>
        <v>3210</v>
      </c>
      <c r="T635" s="63">
        <f t="shared" si="131"/>
        <v>3434.7000000000003</v>
      </c>
      <c r="U635" s="96" t="s">
        <v>40286</v>
      </c>
      <c r="V635" s="98" t="s">
        <v>39481</v>
      </c>
      <c r="W635" s="102" t="s">
        <v>9568</v>
      </c>
      <c r="X635" s="98">
        <v>0</v>
      </c>
    </row>
    <row r="636" spans="1:24" ht="57">
      <c r="A636" s="32">
        <v>625</v>
      </c>
      <c r="B636" s="60" t="s">
        <v>35818</v>
      </c>
      <c r="C636" s="96" t="s">
        <v>39428</v>
      </c>
      <c r="D636" s="96" t="s">
        <v>3055</v>
      </c>
      <c r="E636" s="96" t="s">
        <v>3055</v>
      </c>
      <c r="F636" s="97" t="s">
        <v>33446</v>
      </c>
      <c r="G636" s="98" t="s">
        <v>33502</v>
      </c>
      <c r="H636" s="90" t="s">
        <v>34095</v>
      </c>
      <c r="I636" s="124" t="s">
        <v>39494</v>
      </c>
      <c r="J636" s="124" t="s">
        <v>39494</v>
      </c>
      <c r="K636" s="124" t="s">
        <v>39494</v>
      </c>
      <c r="L636" s="124" t="s">
        <v>39494</v>
      </c>
      <c r="M636" s="97" t="s">
        <v>35823</v>
      </c>
      <c r="N636" s="98" t="s">
        <v>34005</v>
      </c>
      <c r="O636" s="98" t="s">
        <v>32584</v>
      </c>
      <c r="P636" s="63">
        <v>20</v>
      </c>
      <c r="Q636" s="63">
        <v>150</v>
      </c>
      <c r="R636" s="63">
        <f t="shared" si="135"/>
        <v>3000</v>
      </c>
      <c r="S636" s="63">
        <f t="shared" si="130"/>
        <v>3210</v>
      </c>
      <c r="T636" s="63">
        <f t="shared" si="131"/>
        <v>3434.7000000000003</v>
      </c>
      <c r="U636" s="96" t="s">
        <v>32642</v>
      </c>
      <c r="V636" s="98" t="s">
        <v>39482</v>
      </c>
      <c r="W636" s="102" t="s">
        <v>9568</v>
      </c>
      <c r="X636" s="98">
        <v>0</v>
      </c>
    </row>
    <row r="637" spans="1:24" ht="57">
      <c r="A637" s="32">
        <v>626</v>
      </c>
      <c r="B637" s="60" t="s">
        <v>35818</v>
      </c>
      <c r="C637" s="96" t="s">
        <v>39428</v>
      </c>
      <c r="D637" s="96" t="s">
        <v>3055</v>
      </c>
      <c r="E637" s="96" t="s">
        <v>3055</v>
      </c>
      <c r="F637" s="97" t="s">
        <v>33446</v>
      </c>
      <c r="G637" s="98" t="s">
        <v>33502</v>
      </c>
      <c r="H637" s="90" t="s">
        <v>34095</v>
      </c>
      <c r="I637" s="124" t="s">
        <v>39494</v>
      </c>
      <c r="J637" s="124" t="s">
        <v>39494</v>
      </c>
      <c r="K637" s="124" t="s">
        <v>39494</v>
      </c>
      <c r="L637" s="124" t="s">
        <v>39494</v>
      </c>
      <c r="M637" s="97" t="s">
        <v>35823</v>
      </c>
      <c r="N637" s="98" t="s">
        <v>34005</v>
      </c>
      <c r="O637" s="98" t="s">
        <v>32584</v>
      </c>
      <c r="P637" s="63">
        <v>20</v>
      </c>
      <c r="Q637" s="63">
        <v>150</v>
      </c>
      <c r="R637" s="63">
        <f t="shared" si="135"/>
        <v>3000</v>
      </c>
      <c r="S637" s="63">
        <f t="shared" si="130"/>
        <v>3210</v>
      </c>
      <c r="T637" s="63">
        <f t="shared" si="131"/>
        <v>3434.7000000000003</v>
      </c>
      <c r="U637" s="96" t="s">
        <v>32645</v>
      </c>
      <c r="V637" s="98" t="s">
        <v>39480</v>
      </c>
      <c r="W637" s="102" t="s">
        <v>9568</v>
      </c>
      <c r="X637" s="98">
        <v>0</v>
      </c>
    </row>
    <row r="638" spans="1:24" ht="57">
      <c r="A638" s="32">
        <v>627</v>
      </c>
      <c r="B638" s="60" t="s">
        <v>35818</v>
      </c>
      <c r="C638" s="96" t="s">
        <v>39428</v>
      </c>
      <c r="D638" s="96" t="s">
        <v>3055</v>
      </c>
      <c r="E638" s="96" t="s">
        <v>3055</v>
      </c>
      <c r="F638" s="97" t="s">
        <v>33446</v>
      </c>
      <c r="G638" s="98" t="s">
        <v>33502</v>
      </c>
      <c r="H638" s="90" t="s">
        <v>34095</v>
      </c>
      <c r="I638" s="124" t="s">
        <v>39494</v>
      </c>
      <c r="J638" s="124" t="s">
        <v>39494</v>
      </c>
      <c r="K638" s="124" t="s">
        <v>39494</v>
      </c>
      <c r="L638" s="124" t="s">
        <v>39494</v>
      </c>
      <c r="M638" s="97" t="s">
        <v>35823</v>
      </c>
      <c r="N638" s="98" t="s">
        <v>34005</v>
      </c>
      <c r="O638" s="98" t="s">
        <v>32584</v>
      </c>
      <c r="P638" s="63">
        <v>20</v>
      </c>
      <c r="Q638" s="63">
        <v>150</v>
      </c>
      <c r="R638" s="63">
        <f t="shared" si="135"/>
        <v>3000</v>
      </c>
      <c r="S638" s="63">
        <f t="shared" si="130"/>
        <v>3210</v>
      </c>
      <c r="T638" s="63">
        <f t="shared" si="131"/>
        <v>3434.7000000000003</v>
      </c>
      <c r="U638" s="96" t="s">
        <v>32648</v>
      </c>
      <c r="V638" s="98" t="s">
        <v>39435</v>
      </c>
      <c r="W638" s="102" t="s">
        <v>9568</v>
      </c>
      <c r="X638" s="98">
        <v>0</v>
      </c>
    </row>
    <row r="639" spans="1:24" ht="57">
      <c r="A639" s="32">
        <v>628</v>
      </c>
      <c r="B639" s="60" t="s">
        <v>35818</v>
      </c>
      <c r="C639" s="96" t="s">
        <v>39428</v>
      </c>
      <c r="D639" s="96" t="s">
        <v>3055</v>
      </c>
      <c r="E639" s="96" t="s">
        <v>3055</v>
      </c>
      <c r="F639" s="97" t="s">
        <v>33446</v>
      </c>
      <c r="G639" s="98" t="s">
        <v>33502</v>
      </c>
      <c r="H639" s="90" t="s">
        <v>34095</v>
      </c>
      <c r="I639" s="124" t="s">
        <v>39495</v>
      </c>
      <c r="J639" s="124" t="s">
        <v>39495</v>
      </c>
      <c r="K639" s="124" t="s">
        <v>39495</v>
      </c>
      <c r="L639" s="124" t="s">
        <v>39495</v>
      </c>
      <c r="M639" s="97" t="s">
        <v>35823</v>
      </c>
      <c r="N639" s="98" t="s">
        <v>34005</v>
      </c>
      <c r="O639" s="98" t="s">
        <v>32586</v>
      </c>
      <c r="P639" s="63">
        <v>30</v>
      </c>
      <c r="Q639" s="63">
        <v>10990</v>
      </c>
      <c r="R639" s="63">
        <f t="shared" si="135"/>
        <v>329700</v>
      </c>
      <c r="S639" s="63">
        <f t="shared" si="130"/>
        <v>352779</v>
      </c>
      <c r="T639" s="63">
        <f t="shared" si="131"/>
        <v>377473.53</v>
      </c>
      <c r="U639" s="96" t="s">
        <v>39036</v>
      </c>
      <c r="V639" s="98" t="s">
        <v>39481</v>
      </c>
      <c r="W639" s="102" t="s">
        <v>9568</v>
      </c>
      <c r="X639" s="98">
        <v>0</v>
      </c>
    </row>
    <row r="640" spans="1:24" ht="57">
      <c r="A640" s="32">
        <v>629</v>
      </c>
      <c r="B640" s="60" t="s">
        <v>35818</v>
      </c>
      <c r="C640" s="96" t="s">
        <v>39428</v>
      </c>
      <c r="D640" s="96" t="s">
        <v>3055</v>
      </c>
      <c r="E640" s="96" t="s">
        <v>3055</v>
      </c>
      <c r="F640" s="97" t="s">
        <v>33446</v>
      </c>
      <c r="G640" s="98" t="s">
        <v>33502</v>
      </c>
      <c r="H640" s="90" t="s">
        <v>34095</v>
      </c>
      <c r="I640" s="124" t="s">
        <v>39495</v>
      </c>
      <c r="J640" s="124" t="s">
        <v>39495</v>
      </c>
      <c r="K640" s="124" t="s">
        <v>39495</v>
      </c>
      <c r="L640" s="124" t="s">
        <v>39495</v>
      </c>
      <c r="M640" s="97" t="s">
        <v>35823</v>
      </c>
      <c r="N640" s="98" t="s">
        <v>34005</v>
      </c>
      <c r="O640" s="98" t="s">
        <v>32586</v>
      </c>
      <c r="P640" s="63">
        <v>30</v>
      </c>
      <c r="Q640" s="63">
        <v>10990</v>
      </c>
      <c r="R640" s="63">
        <f>P640*Q640</f>
        <v>329700</v>
      </c>
      <c r="S640" s="63">
        <f>R640*1.07</f>
        <v>352779</v>
      </c>
      <c r="T640" s="63">
        <f>S640*1.07</f>
        <v>377473.53</v>
      </c>
      <c r="U640" s="96" t="s">
        <v>32642</v>
      </c>
      <c r="V640" s="98" t="s">
        <v>39482</v>
      </c>
      <c r="W640" s="102" t="s">
        <v>9568</v>
      </c>
      <c r="X640" s="98">
        <v>0</v>
      </c>
    </row>
    <row r="641" spans="1:24" ht="57">
      <c r="A641" s="32">
        <v>630</v>
      </c>
      <c r="B641" s="60" t="s">
        <v>35818</v>
      </c>
      <c r="C641" s="96" t="s">
        <v>39428</v>
      </c>
      <c r="D641" s="96" t="s">
        <v>3055</v>
      </c>
      <c r="E641" s="96" t="s">
        <v>3055</v>
      </c>
      <c r="F641" s="97" t="s">
        <v>33446</v>
      </c>
      <c r="G641" s="98" t="s">
        <v>33502</v>
      </c>
      <c r="H641" s="90" t="s">
        <v>34095</v>
      </c>
      <c r="I641" s="124" t="s">
        <v>39496</v>
      </c>
      <c r="J641" s="124" t="s">
        <v>39496</v>
      </c>
      <c r="K641" s="124" t="s">
        <v>39496</v>
      </c>
      <c r="L641" s="124" t="s">
        <v>39496</v>
      </c>
      <c r="M641" s="97" t="s">
        <v>35823</v>
      </c>
      <c r="N641" s="98" t="s">
        <v>34005</v>
      </c>
      <c r="O641" s="98" t="s">
        <v>32586</v>
      </c>
      <c r="P641" s="63">
        <v>20</v>
      </c>
      <c r="Q641" s="63">
        <v>570</v>
      </c>
      <c r="R641" s="63">
        <f t="shared" ref="R641:R648" si="136">P641*Q641</f>
        <v>11400</v>
      </c>
      <c r="S641" s="63">
        <f t="shared" ref="S641:S703" si="137">R641*1.07</f>
        <v>12198</v>
      </c>
      <c r="T641" s="63">
        <f t="shared" ref="T641:T703" si="138">S641*1.07</f>
        <v>13051.86</v>
      </c>
      <c r="U641" s="96" t="s">
        <v>32648</v>
      </c>
      <c r="V641" s="98" t="s">
        <v>39479</v>
      </c>
      <c r="W641" s="102" t="s">
        <v>9568</v>
      </c>
      <c r="X641" s="98">
        <v>0</v>
      </c>
    </row>
    <row r="642" spans="1:24" ht="57">
      <c r="A642" s="32">
        <v>631</v>
      </c>
      <c r="B642" s="60" t="s">
        <v>35818</v>
      </c>
      <c r="C642" s="96" t="s">
        <v>39428</v>
      </c>
      <c r="D642" s="96" t="s">
        <v>3055</v>
      </c>
      <c r="E642" s="96" t="s">
        <v>3055</v>
      </c>
      <c r="F642" s="97" t="s">
        <v>33446</v>
      </c>
      <c r="G642" s="98" t="s">
        <v>33502</v>
      </c>
      <c r="H642" s="90" t="s">
        <v>34095</v>
      </c>
      <c r="I642" s="124" t="s">
        <v>39497</v>
      </c>
      <c r="J642" s="124" t="s">
        <v>39497</v>
      </c>
      <c r="K642" s="124" t="s">
        <v>39497</v>
      </c>
      <c r="L642" s="124" t="s">
        <v>39497</v>
      </c>
      <c r="M642" s="97" t="s">
        <v>35823</v>
      </c>
      <c r="N642" s="98" t="s">
        <v>34005</v>
      </c>
      <c r="O642" s="98" t="s">
        <v>31567</v>
      </c>
      <c r="P642" s="63">
        <v>40</v>
      </c>
      <c r="Q642" s="63">
        <v>876</v>
      </c>
      <c r="R642" s="63">
        <f t="shared" si="136"/>
        <v>35040</v>
      </c>
      <c r="S642" s="63">
        <f t="shared" si="137"/>
        <v>37492.800000000003</v>
      </c>
      <c r="T642" s="63">
        <f t="shared" si="138"/>
        <v>40117.296000000002</v>
      </c>
      <c r="U642" s="96" t="s">
        <v>39036</v>
      </c>
      <c r="V642" s="98" t="s">
        <v>39481</v>
      </c>
      <c r="W642" s="102" t="s">
        <v>9568</v>
      </c>
      <c r="X642" s="98">
        <v>0</v>
      </c>
    </row>
    <row r="643" spans="1:24" ht="57">
      <c r="A643" s="32">
        <v>632</v>
      </c>
      <c r="B643" s="60" t="s">
        <v>35818</v>
      </c>
      <c r="C643" s="96" t="s">
        <v>39428</v>
      </c>
      <c r="D643" s="96" t="s">
        <v>3055</v>
      </c>
      <c r="E643" s="96" t="s">
        <v>3055</v>
      </c>
      <c r="F643" s="97" t="s">
        <v>33446</v>
      </c>
      <c r="G643" s="98" t="s">
        <v>33502</v>
      </c>
      <c r="H643" s="90" t="s">
        <v>34095</v>
      </c>
      <c r="I643" s="124" t="s">
        <v>39497</v>
      </c>
      <c r="J643" s="124" t="s">
        <v>39497</v>
      </c>
      <c r="K643" s="124" t="s">
        <v>39497</v>
      </c>
      <c r="L643" s="124" t="s">
        <v>39497</v>
      </c>
      <c r="M643" s="97" t="s">
        <v>35823</v>
      </c>
      <c r="N643" s="98" t="s">
        <v>34005</v>
      </c>
      <c r="O643" s="98" t="s">
        <v>31567</v>
      </c>
      <c r="P643" s="63">
        <v>40</v>
      </c>
      <c r="Q643" s="63">
        <v>999</v>
      </c>
      <c r="R643" s="63">
        <f t="shared" si="136"/>
        <v>39960</v>
      </c>
      <c r="S643" s="63">
        <f t="shared" si="137"/>
        <v>42757.200000000004</v>
      </c>
      <c r="T643" s="63">
        <f t="shared" si="138"/>
        <v>45750.204000000005</v>
      </c>
      <c r="U643" s="96" t="s">
        <v>32642</v>
      </c>
      <c r="V643" s="98" t="s">
        <v>39482</v>
      </c>
      <c r="W643" s="102" t="s">
        <v>9568</v>
      </c>
      <c r="X643" s="98">
        <v>0</v>
      </c>
    </row>
    <row r="644" spans="1:24" ht="57">
      <c r="A644" s="32">
        <v>633</v>
      </c>
      <c r="B644" s="60" t="s">
        <v>35818</v>
      </c>
      <c r="C644" s="96" t="s">
        <v>39428</v>
      </c>
      <c r="D644" s="96" t="s">
        <v>3055</v>
      </c>
      <c r="E644" s="96" t="s">
        <v>3055</v>
      </c>
      <c r="F644" s="97" t="s">
        <v>33446</v>
      </c>
      <c r="G644" s="98" t="s">
        <v>33502</v>
      </c>
      <c r="H644" s="90" t="s">
        <v>34095</v>
      </c>
      <c r="I644" s="124" t="s">
        <v>39497</v>
      </c>
      <c r="J644" s="124" t="s">
        <v>39497</v>
      </c>
      <c r="K644" s="124" t="s">
        <v>39497</v>
      </c>
      <c r="L644" s="124" t="s">
        <v>39497</v>
      </c>
      <c r="M644" s="97" t="s">
        <v>35823</v>
      </c>
      <c r="N644" s="98" t="s">
        <v>34005</v>
      </c>
      <c r="O644" s="98" t="s">
        <v>31567</v>
      </c>
      <c r="P644" s="63">
        <v>40</v>
      </c>
      <c r="Q644" s="63">
        <v>1020</v>
      </c>
      <c r="R644" s="63">
        <f t="shared" si="136"/>
        <v>40800</v>
      </c>
      <c r="S644" s="63">
        <f t="shared" si="137"/>
        <v>43656</v>
      </c>
      <c r="T644" s="63">
        <f t="shared" si="138"/>
        <v>46711.920000000006</v>
      </c>
      <c r="U644" s="96" t="s">
        <v>40310</v>
      </c>
      <c r="V644" s="98" t="s">
        <v>39020</v>
      </c>
      <c r="W644" s="102" t="s">
        <v>9568</v>
      </c>
      <c r="X644" s="98"/>
    </row>
    <row r="645" spans="1:24" ht="57">
      <c r="A645" s="32">
        <v>634</v>
      </c>
      <c r="B645" s="60" t="s">
        <v>35818</v>
      </c>
      <c r="C645" s="96" t="s">
        <v>39428</v>
      </c>
      <c r="D645" s="96" t="s">
        <v>3055</v>
      </c>
      <c r="E645" s="96" t="s">
        <v>3055</v>
      </c>
      <c r="F645" s="97" t="s">
        <v>33446</v>
      </c>
      <c r="G645" s="98" t="s">
        <v>33502</v>
      </c>
      <c r="H645" s="90" t="s">
        <v>34095</v>
      </c>
      <c r="I645" s="68" t="s">
        <v>39498</v>
      </c>
      <c r="J645" s="68" t="s">
        <v>39498</v>
      </c>
      <c r="K645" s="68" t="s">
        <v>39498</v>
      </c>
      <c r="L645" s="68" t="s">
        <v>39498</v>
      </c>
      <c r="M645" s="97" t="s">
        <v>35823</v>
      </c>
      <c r="N645" s="98" t="s">
        <v>34005</v>
      </c>
      <c r="O645" s="98" t="s">
        <v>31567</v>
      </c>
      <c r="P645" s="63">
        <v>7</v>
      </c>
      <c r="Q645" s="63">
        <v>16000</v>
      </c>
      <c r="R645" s="63">
        <f t="shared" si="136"/>
        <v>112000</v>
      </c>
      <c r="S645" s="63">
        <f t="shared" si="137"/>
        <v>119840</v>
      </c>
      <c r="T645" s="63">
        <f t="shared" si="138"/>
        <v>128228.8</v>
      </c>
      <c r="U645" s="96" t="s">
        <v>32642</v>
      </c>
      <c r="V645" s="98" t="s">
        <v>39482</v>
      </c>
      <c r="W645" s="102" t="s">
        <v>9568</v>
      </c>
      <c r="X645" s="98">
        <v>0</v>
      </c>
    </row>
    <row r="646" spans="1:24" ht="57">
      <c r="A646" s="32">
        <v>635</v>
      </c>
      <c r="B646" s="60" t="s">
        <v>35818</v>
      </c>
      <c r="C646" s="96" t="s">
        <v>39428</v>
      </c>
      <c r="D646" s="96" t="s">
        <v>3055</v>
      </c>
      <c r="E646" s="96" t="s">
        <v>3055</v>
      </c>
      <c r="F646" s="97" t="s">
        <v>33446</v>
      </c>
      <c r="G646" s="98" t="s">
        <v>33502</v>
      </c>
      <c r="H646" s="90" t="s">
        <v>34095</v>
      </c>
      <c r="I646" s="124" t="s">
        <v>39499</v>
      </c>
      <c r="J646" s="124" t="s">
        <v>39499</v>
      </c>
      <c r="K646" s="124" t="s">
        <v>39499</v>
      </c>
      <c r="L646" s="124" t="s">
        <v>39499</v>
      </c>
      <c r="M646" s="97" t="s">
        <v>35823</v>
      </c>
      <c r="N646" s="98" t="s">
        <v>34005</v>
      </c>
      <c r="O646" s="98" t="s">
        <v>31567</v>
      </c>
      <c r="P646" s="63">
        <v>30</v>
      </c>
      <c r="Q646" s="63">
        <v>435</v>
      </c>
      <c r="R646" s="63">
        <f t="shared" si="136"/>
        <v>13050</v>
      </c>
      <c r="S646" s="63">
        <f t="shared" si="137"/>
        <v>13963.5</v>
      </c>
      <c r="T646" s="63">
        <f t="shared" si="138"/>
        <v>14940.945000000002</v>
      </c>
      <c r="U646" s="96" t="s">
        <v>39036</v>
      </c>
      <c r="V646" s="98" t="s">
        <v>39481</v>
      </c>
      <c r="W646" s="102" t="s">
        <v>9568</v>
      </c>
      <c r="X646" s="98">
        <v>0</v>
      </c>
    </row>
    <row r="647" spans="1:24" ht="57">
      <c r="A647" s="32">
        <v>636</v>
      </c>
      <c r="B647" s="60" t="s">
        <v>35818</v>
      </c>
      <c r="C647" s="96" t="s">
        <v>39428</v>
      </c>
      <c r="D647" s="96" t="s">
        <v>3055</v>
      </c>
      <c r="E647" s="96" t="s">
        <v>3055</v>
      </c>
      <c r="F647" s="97" t="s">
        <v>33446</v>
      </c>
      <c r="G647" s="98" t="s">
        <v>33502</v>
      </c>
      <c r="H647" s="90" t="s">
        <v>34095</v>
      </c>
      <c r="I647" s="124" t="s">
        <v>39499</v>
      </c>
      <c r="J647" s="124" t="s">
        <v>39499</v>
      </c>
      <c r="K647" s="124" t="s">
        <v>39499</v>
      </c>
      <c r="L647" s="124" t="s">
        <v>39499</v>
      </c>
      <c r="M647" s="97" t="s">
        <v>35823</v>
      </c>
      <c r="N647" s="98" t="s">
        <v>34005</v>
      </c>
      <c r="O647" s="98" t="s">
        <v>31567</v>
      </c>
      <c r="P647" s="63">
        <v>30</v>
      </c>
      <c r="Q647" s="63">
        <v>425</v>
      </c>
      <c r="R647" s="63">
        <f t="shared" si="136"/>
        <v>12750</v>
      </c>
      <c r="S647" s="63">
        <f t="shared" si="137"/>
        <v>13642.5</v>
      </c>
      <c r="T647" s="63">
        <f t="shared" si="138"/>
        <v>14597.475</v>
      </c>
      <c r="U647" s="96" t="s">
        <v>32642</v>
      </c>
      <c r="V647" s="98" t="s">
        <v>39482</v>
      </c>
      <c r="W647" s="102" t="s">
        <v>9568</v>
      </c>
      <c r="X647" s="98">
        <v>0</v>
      </c>
    </row>
    <row r="648" spans="1:24" ht="57">
      <c r="A648" s="32">
        <v>637</v>
      </c>
      <c r="B648" s="60" t="s">
        <v>35818</v>
      </c>
      <c r="C648" s="96" t="s">
        <v>39428</v>
      </c>
      <c r="D648" s="96" t="s">
        <v>3055</v>
      </c>
      <c r="E648" s="96" t="s">
        <v>3055</v>
      </c>
      <c r="F648" s="97" t="s">
        <v>33446</v>
      </c>
      <c r="G648" s="98" t="s">
        <v>33502</v>
      </c>
      <c r="H648" s="90" t="s">
        <v>34095</v>
      </c>
      <c r="I648" s="124" t="s">
        <v>39499</v>
      </c>
      <c r="J648" s="124" t="s">
        <v>39499</v>
      </c>
      <c r="K648" s="124" t="s">
        <v>39499</v>
      </c>
      <c r="L648" s="124" t="s">
        <v>39499</v>
      </c>
      <c r="M648" s="97" t="s">
        <v>35823</v>
      </c>
      <c r="N648" s="98" t="s">
        <v>34005</v>
      </c>
      <c r="O648" s="98" t="s">
        <v>31567</v>
      </c>
      <c r="P648" s="63">
        <v>30</v>
      </c>
      <c r="Q648" s="63">
        <v>425</v>
      </c>
      <c r="R648" s="63">
        <f t="shared" si="136"/>
        <v>12750</v>
      </c>
      <c r="S648" s="63">
        <f t="shared" si="137"/>
        <v>13642.5</v>
      </c>
      <c r="T648" s="63">
        <f t="shared" si="138"/>
        <v>14597.475</v>
      </c>
      <c r="U648" s="96" t="s">
        <v>40310</v>
      </c>
      <c r="V648" s="98" t="s">
        <v>39020</v>
      </c>
      <c r="W648" s="102" t="s">
        <v>9568</v>
      </c>
      <c r="X648" s="98">
        <v>0</v>
      </c>
    </row>
    <row r="649" spans="1:24" ht="57">
      <c r="A649" s="32">
        <v>638</v>
      </c>
      <c r="B649" s="60" t="s">
        <v>35818</v>
      </c>
      <c r="C649" s="96" t="s">
        <v>39428</v>
      </c>
      <c r="D649" s="96" t="s">
        <v>3055</v>
      </c>
      <c r="E649" s="96" t="s">
        <v>3055</v>
      </c>
      <c r="F649" s="97" t="s">
        <v>33446</v>
      </c>
      <c r="G649" s="98" t="s">
        <v>33502</v>
      </c>
      <c r="H649" s="90" t="s">
        <v>34095</v>
      </c>
      <c r="I649" s="124" t="s">
        <v>39499</v>
      </c>
      <c r="J649" s="124" t="s">
        <v>39499</v>
      </c>
      <c r="K649" s="124" t="s">
        <v>39499</v>
      </c>
      <c r="L649" s="124" t="s">
        <v>39499</v>
      </c>
      <c r="M649" s="97" t="s">
        <v>35823</v>
      </c>
      <c r="N649" s="98" t="s">
        <v>34005</v>
      </c>
      <c r="O649" s="98" t="s">
        <v>31567</v>
      </c>
      <c r="P649" s="63">
        <v>20</v>
      </c>
      <c r="Q649" s="63">
        <v>500</v>
      </c>
      <c r="R649" s="63">
        <f>P649*Q649</f>
        <v>10000</v>
      </c>
      <c r="S649" s="63">
        <f t="shared" si="137"/>
        <v>10700</v>
      </c>
      <c r="T649" s="63">
        <f t="shared" si="138"/>
        <v>11449</v>
      </c>
      <c r="U649" s="96" t="s">
        <v>32648</v>
      </c>
      <c r="V649" s="98" t="s">
        <v>39435</v>
      </c>
      <c r="W649" s="102" t="s">
        <v>9568</v>
      </c>
      <c r="X649" s="98">
        <v>0</v>
      </c>
    </row>
    <row r="650" spans="1:24" ht="57">
      <c r="A650" s="32">
        <v>639</v>
      </c>
      <c r="B650" s="60" t="s">
        <v>35818</v>
      </c>
      <c r="C650" s="96" t="s">
        <v>39428</v>
      </c>
      <c r="D650" s="96" t="s">
        <v>3055</v>
      </c>
      <c r="E650" s="96" t="s">
        <v>3055</v>
      </c>
      <c r="F650" s="97" t="s">
        <v>33446</v>
      </c>
      <c r="G650" s="98" t="s">
        <v>33502</v>
      </c>
      <c r="H650" s="90" t="s">
        <v>34095</v>
      </c>
      <c r="I650" s="124" t="s">
        <v>39500</v>
      </c>
      <c r="J650" s="124" t="s">
        <v>39500</v>
      </c>
      <c r="K650" s="124" t="s">
        <v>39500</v>
      </c>
      <c r="L650" s="124" t="s">
        <v>39500</v>
      </c>
      <c r="M650" s="97" t="s">
        <v>35823</v>
      </c>
      <c r="N650" s="98" t="s">
        <v>34005</v>
      </c>
      <c r="O650" s="98" t="s">
        <v>31567</v>
      </c>
      <c r="P650" s="63">
        <v>15</v>
      </c>
      <c r="Q650" s="63">
        <v>153</v>
      </c>
      <c r="R650" s="63">
        <f t="shared" ref="R650:R711" si="139">P650*Q650</f>
        <v>2295</v>
      </c>
      <c r="S650" s="63">
        <f t="shared" si="137"/>
        <v>2455.65</v>
      </c>
      <c r="T650" s="63">
        <f t="shared" si="138"/>
        <v>2627.5455000000002</v>
      </c>
      <c r="U650" s="96" t="s">
        <v>32642</v>
      </c>
      <c r="V650" s="98" t="s">
        <v>39482</v>
      </c>
      <c r="W650" s="102" t="s">
        <v>9568</v>
      </c>
      <c r="X650" s="98">
        <v>0</v>
      </c>
    </row>
    <row r="651" spans="1:24" ht="57">
      <c r="A651" s="32">
        <v>640</v>
      </c>
      <c r="B651" s="60" t="s">
        <v>35818</v>
      </c>
      <c r="C651" s="96" t="s">
        <v>39428</v>
      </c>
      <c r="D651" s="96" t="s">
        <v>3055</v>
      </c>
      <c r="E651" s="96" t="s">
        <v>3055</v>
      </c>
      <c r="F651" s="97" t="s">
        <v>33446</v>
      </c>
      <c r="G651" s="98" t="s">
        <v>33502</v>
      </c>
      <c r="H651" s="90" t="s">
        <v>34095</v>
      </c>
      <c r="I651" s="124" t="s">
        <v>39500</v>
      </c>
      <c r="J651" s="124" t="s">
        <v>39500</v>
      </c>
      <c r="K651" s="124" t="s">
        <v>39500</v>
      </c>
      <c r="L651" s="124" t="s">
        <v>39500</v>
      </c>
      <c r="M651" s="97" t="s">
        <v>35823</v>
      </c>
      <c r="N651" s="98" t="s">
        <v>34005</v>
      </c>
      <c r="O651" s="98" t="s">
        <v>31567</v>
      </c>
      <c r="P651" s="63">
        <v>15</v>
      </c>
      <c r="Q651" s="63">
        <v>140</v>
      </c>
      <c r="R651" s="63">
        <f t="shared" ref="R651" si="140">P651*Q651</f>
        <v>2100</v>
      </c>
      <c r="S651" s="63">
        <f t="shared" ref="S651" si="141">R651*1.07</f>
        <v>2247</v>
      </c>
      <c r="T651" s="63">
        <f t="shared" ref="T651" si="142">S651*1.07</f>
        <v>2404.29</v>
      </c>
      <c r="U651" s="96" t="s">
        <v>32648</v>
      </c>
      <c r="V651" s="98" t="s">
        <v>39479</v>
      </c>
      <c r="W651" s="102" t="s">
        <v>9568</v>
      </c>
      <c r="X651" s="98">
        <v>0</v>
      </c>
    </row>
    <row r="652" spans="1:24" ht="57">
      <c r="A652" s="32">
        <v>641</v>
      </c>
      <c r="B652" s="60" t="s">
        <v>35818</v>
      </c>
      <c r="C652" s="96" t="s">
        <v>39428</v>
      </c>
      <c r="D652" s="96" t="s">
        <v>3055</v>
      </c>
      <c r="E652" s="96" t="s">
        <v>3055</v>
      </c>
      <c r="F652" s="97" t="s">
        <v>33446</v>
      </c>
      <c r="G652" s="98" t="s">
        <v>33502</v>
      </c>
      <c r="H652" s="90" t="s">
        <v>34095</v>
      </c>
      <c r="I652" s="68" t="s">
        <v>39736</v>
      </c>
      <c r="J652" s="68" t="s">
        <v>39501</v>
      </c>
      <c r="K652" s="68" t="s">
        <v>39736</v>
      </c>
      <c r="L652" s="68" t="s">
        <v>39501</v>
      </c>
      <c r="M652" s="97" t="s">
        <v>35823</v>
      </c>
      <c r="N652" s="98" t="s">
        <v>34005</v>
      </c>
      <c r="O652" s="98" t="s">
        <v>31567</v>
      </c>
      <c r="P652" s="63">
        <v>2</v>
      </c>
      <c r="Q652" s="63">
        <v>400</v>
      </c>
      <c r="R652" s="63">
        <f t="shared" si="139"/>
        <v>800</v>
      </c>
      <c r="S652" s="63">
        <f t="shared" si="137"/>
        <v>856</v>
      </c>
      <c r="T652" s="63">
        <f t="shared" si="138"/>
        <v>915.92000000000007</v>
      </c>
      <c r="U652" s="96" t="s">
        <v>39036</v>
      </c>
      <c r="V652" s="98" t="s">
        <v>39481</v>
      </c>
      <c r="W652" s="102" t="s">
        <v>9568</v>
      </c>
      <c r="X652" s="98">
        <v>0</v>
      </c>
    </row>
    <row r="653" spans="1:24" ht="57">
      <c r="A653" s="32">
        <v>642</v>
      </c>
      <c r="B653" s="60" t="s">
        <v>35818</v>
      </c>
      <c r="C653" s="96" t="s">
        <v>39428</v>
      </c>
      <c r="D653" s="96" t="s">
        <v>3055</v>
      </c>
      <c r="E653" s="96" t="s">
        <v>3055</v>
      </c>
      <c r="F653" s="97" t="s">
        <v>33446</v>
      </c>
      <c r="G653" s="98" t="s">
        <v>33502</v>
      </c>
      <c r="H653" s="90" t="s">
        <v>34095</v>
      </c>
      <c r="I653" s="125" t="s">
        <v>39737</v>
      </c>
      <c r="J653" s="125" t="s">
        <v>39502</v>
      </c>
      <c r="K653" s="125" t="s">
        <v>39737</v>
      </c>
      <c r="L653" s="125" t="s">
        <v>39502</v>
      </c>
      <c r="M653" s="97" t="s">
        <v>35823</v>
      </c>
      <c r="N653" s="98" t="s">
        <v>34005</v>
      </c>
      <c r="O653" s="98" t="s">
        <v>31567</v>
      </c>
      <c r="P653" s="63">
        <v>10</v>
      </c>
      <c r="Q653" s="63">
        <v>650</v>
      </c>
      <c r="R653" s="63">
        <f t="shared" si="139"/>
        <v>6500</v>
      </c>
      <c r="S653" s="63">
        <f t="shared" si="137"/>
        <v>6955</v>
      </c>
      <c r="T653" s="63">
        <f t="shared" si="138"/>
        <v>7441.85</v>
      </c>
      <c r="U653" s="96" t="s">
        <v>39036</v>
      </c>
      <c r="V653" s="98" t="s">
        <v>39481</v>
      </c>
      <c r="W653" s="102" t="s">
        <v>9568</v>
      </c>
      <c r="X653" s="98">
        <v>0</v>
      </c>
    </row>
    <row r="654" spans="1:24" ht="57">
      <c r="A654" s="32">
        <v>643</v>
      </c>
      <c r="B654" s="60" t="s">
        <v>35818</v>
      </c>
      <c r="C654" s="96" t="s">
        <v>39428</v>
      </c>
      <c r="D654" s="96" t="s">
        <v>3055</v>
      </c>
      <c r="E654" s="96" t="s">
        <v>3055</v>
      </c>
      <c r="F654" s="97" t="s">
        <v>33446</v>
      </c>
      <c r="G654" s="98" t="s">
        <v>33502</v>
      </c>
      <c r="H654" s="90" t="s">
        <v>34095</v>
      </c>
      <c r="I654" s="125" t="s">
        <v>39737</v>
      </c>
      <c r="J654" s="125" t="s">
        <v>39502</v>
      </c>
      <c r="K654" s="125" t="s">
        <v>39737</v>
      </c>
      <c r="L654" s="125" t="s">
        <v>39502</v>
      </c>
      <c r="M654" s="97" t="s">
        <v>35823</v>
      </c>
      <c r="N654" s="98" t="s">
        <v>34005</v>
      </c>
      <c r="O654" s="98" t="s">
        <v>31567</v>
      </c>
      <c r="P654" s="63">
        <v>10</v>
      </c>
      <c r="Q654" s="63">
        <v>670</v>
      </c>
      <c r="R654" s="63">
        <f t="shared" si="139"/>
        <v>6700</v>
      </c>
      <c r="S654" s="63">
        <f t="shared" si="137"/>
        <v>7169</v>
      </c>
      <c r="T654" s="63">
        <f t="shared" si="138"/>
        <v>7670.8300000000008</v>
      </c>
      <c r="U654" s="96" t="s">
        <v>32642</v>
      </c>
      <c r="V654" s="98" t="s">
        <v>39482</v>
      </c>
      <c r="W654" s="102" t="s">
        <v>9568</v>
      </c>
      <c r="X654" s="98">
        <v>0</v>
      </c>
    </row>
    <row r="655" spans="1:24" ht="57">
      <c r="A655" s="32">
        <v>644</v>
      </c>
      <c r="B655" s="60" t="s">
        <v>35818</v>
      </c>
      <c r="C655" s="96" t="s">
        <v>39428</v>
      </c>
      <c r="D655" s="96" t="s">
        <v>3055</v>
      </c>
      <c r="E655" s="96" t="s">
        <v>3055</v>
      </c>
      <c r="F655" s="97" t="s">
        <v>33446</v>
      </c>
      <c r="G655" s="98" t="s">
        <v>33502</v>
      </c>
      <c r="H655" s="90" t="s">
        <v>34095</v>
      </c>
      <c r="I655" s="68" t="s">
        <v>39503</v>
      </c>
      <c r="J655" s="68" t="s">
        <v>39503</v>
      </c>
      <c r="K655" s="68" t="s">
        <v>39503</v>
      </c>
      <c r="L655" s="68" t="s">
        <v>39503</v>
      </c>
      <c r="M655" s="97" t="s">
        <v>35823</v>
      </c>
      <c r="N655" s="98" t="s">
        <v>34005</v>
      </c>
      <c r="O655" s="98" t="s">
        <v>31567</v>
      </c>
      <c r="P655" s="63">
        <v>3</v>
      </c>
      <c r="Q655" s="63">
        <v>560</v>
      </c>
      <c r="R655" s="63">
        <f t="shared" si="139"/>
        <v>1680</v>
      </c>
      <c r="S655" s="63">
        <f t="shared" si="137"/>
        <v>1797.6000000000001</v>
      </c>
      <c r="T655" s="63">
        <f t="shared" si="138"/>
        <v>1923.4320000000002</v>
      </c>
      <c r="U655" s="96" t="s">
        <v>39036</v>
      </c>
      <c r="V655" s="98" t="s">
        <v>39481</v>
      </c>
      <c r="W655" s="102" t="s">
        <v>9568</v>
      </c>
      <c r="X655" s="98">
        <v>0</v>
      </c>
    </row>
    <row r="656" spans="1:24" ht="57">
      <c r="A656" s="32">
        <v>645</v>
      </c>
      <c r="B656" s="60" t="s">
        <v>35818</v>
      </c>
      <c r="C656" s="96" t="s">
        <v>39428</v>
      </c>
      <c r="D656" s="96" t="s">
        <v>3055</v>
      </c>
      <c r="E656" s="96" t="s">
        <v>3055</v>
      </c>
      <c r="F656" s="97" t="s">
        <v>33446</v>
      </c>
      <c r="G656" s="98" t="s">
        <v>33502</v>
      </c>
      <c r="H656" s="90" t="s">
        <v>34095</v>
      </c>
      <c r="I656" s="68" t="s">
        <v>39504</v>
      </c>
      <c r="J656" s="68" t="s">
        <v>39504</v>
      </c>
      <c r="K656" s="68" t="s">
        <v>39504</v>
      </c>
      <c r="L656" s="68" t="s">
        <v>39504</v>
      </c>
      <c r="M656" s="97" t="s">
        <v>35823</v>
      </c>
      <c r="N656" s="98" t="s">
        <v>34005</v>
      </c>
      <c r="O656" s="98" t="s">
        <v>31567</v>
      </c>
      <c r="P656" s="63">
        <v>2</v>
      </c>
      <c r="Q656" s="63">
        <v>1050</v>
      </c>
      <c r="R656" s="63">
        <f t="shared" si="139"/>
        <v>2100</v>
      </c>
      <c r="S656" s="63">
        <f t="shared" si="137"/>
        <v>2247</v>
      </c>
      <c r="T656" s="63">
        <f t="shared" si="138"/>
        <v>2404.29</v>
      </c>
      <c r="U656" s="96" t="s">
        <v>32642</v>
      </c>
      <c r="V656" s="98" t="s">
        <v>39482</v>
      </c>
      <c r="W656" s="102" t="s">
        <v>9568</v>
      </c>
      <c r="X656" s="98">
        <v>0</v>
      </c>
    </row>
    <row r="657" spans="1:24" ht="57">
      <c r="A657" s="32">
        <v>646</v>
      </c>
      <c r="B657" s="60" t="s">
        <v>35818</v>
      </c>
      <c r="C657" s="96" t="s">
        <v>39428</v>
      </c>
      <c r="D657" s="96" t="s">
        <v>3055</v>
      </c>
      <c r="E657" s="96" t="s">
        <v>3055</v>
      </c>
      <c r="F657" s="97" t="s">
        <v>33446</v>
      </c>
      <c r="G657" s="98" t="s">
        <v>33502</v>
      </c>
      <c r="H657" s="90" t="s">
        <v>34095</v>
      </c>
      <c r="I657" s="68" t="s">
        <v>39505</v>
      </c>
      <c r="J657" s="68" t="s">
        <v>39505</v>
      </c>
      <c r="K657" s="68" t="s">
        <v>39505</v>
      </c>
      <c r="L657" s="68" t="s">
        <v>39505</v>
      </c>
      <c r="M657" s="97" t="s">
        <v>35823</v>
      </c>
      <c r="N657" s="98" t="s">
        <v>34005</v>
      </c>
      <c r="O657" s="98" t="s">
        <v>31567</v>
      </c>
      <c r="P657" s="63">
        <v>10</v>
      </c>
      <c r="Q657" s="63">
        <v>230</v>
      </c>
      <c r="R657" s="63">
        <f t="shared" si="139"/>
        <v>2300</v>
      </c>
      <c r="S657" s="63">
        <f t="shared" si="137"/>
        <v>2461</v>
      </c>
      <c r="T657" s="63">
        <f t="shared" si="138"/>
        <v>2633.27</v>
      </c>
      <c r="U657" s="96" t="s">
        <v>32642</v>
      </c>
      <c r="V657" s="98" t="s">
        <v>39482</v>
      </c>
      <c r="W657" s="102" t="s">
        <v>9568</v>
      </c>
      <c r="X657" s="98">
        <v>0</v>
      </c>
    </row>
    <row r="658" spans="1:24" ht="57">
      <c r="A658" s="32">
        <v>647</v>
      </c>
      <c r="B658" s="60" t="s">
        <v>35818</v>
      </c>
      <c r="C658" s="96" t="s">
        <v>39428</v>
      </c>
      <c r="D658" s="96" t="s">
        <v>3055</v>
      </c>
      <c r="E658" s="96" t="s">
        <v>3055</v>
      </c>
      <c r="F658" s="97" t="s">
        <v>33446</v>
      </c>
      <c r="G658" s="98" t="s">
        <v>33502</v>
      </c>
      <c r="H658" s="90" t="s">
        <v>34095</v>
      </c>
      <c r="I658" s="68" t="s">
        <v>39738</v>
      </c>
      <c r="J658" s="68" t="s">
        <v>39506</v>
      </c>
      <c r="K658" s="68" t="s">
        <v>39738</v>
      </c>
      <c r="L658" s="68" t="s">
        <v>39506</v>
      </c>
      <c r="M658" s="97" t="s">
        <v>35823</v>
      </c>
      <c r="N658" s="98" t="s">
        <v>34005</v>
      </c>
      <c r="O658" s="98" t="s">
        <v>32586</v>
      </c>
      <c r="P658" s="63">
        <v>6</v>
      </c>
      <c r="Q658" s="63">
        <v>520</v>
      </c>
      <c r="R658" s="63">
        <f t="shared" si="139"/>
        <v>3120</v>
      </c>
      <c r="S658" s="63">
        <f t="shared" si="137"/>
        <v>3338.4</v>
      </c>
      <c r="T658" s="63">
        <f t="shared" si="138"/>
        <v>3572.0880000000002</v>
      </c>
      <c r="U658" s="96" t="s">
        <v>32645</v>
      </c>
      <c r="V658" s="98" t="s">
        <v>39480</v>
      </c>
      <c r="W658" s="102" t="s">
        <v>9568</v>
      </c>
      <c r="X658" s="98">
        <v>0</v>
      </c>
    </row>
    <row r="659" spans="1:24" ht="57">
      <c r="A659" s="32">
        <v>648</v>
      </c>
      <c r="B659" s="60" t="s">
        <v>35818</v>
      </c>
      <c r="C659" s="96" t="s">
        <v>39428</v>
      </c>
      <c r="D659" s="96" t="s">
        <v>3055</v>
      </c>
      <c r="E659" s="96" t="s">
        <v>3055</v>
      </c>
      <c r="F659" s="97" t="s">
        <v>33446</v>
      </c>
      <c r="G659" s="98" t="s">
        <v>33502</v>
      </c>
      <c r="H659" s="90" t="s">
        <v>34095</v>
      </c>
      <c r="I659" s="68" t="s">
        <v>39507</v>
      </c>
      <c r="J659" s="68" t="s">
        <v>39507</v>
      </c>
      <c r="K659" s="68" t="s">
        <v>39507</v>
      </c>
      <c r="L659" s="68" t="s">
        <v>39507</v>
      </c>
      <c r="M659" s="97" t="s">
        <v>35823</v>
      </c>
      <c r="N659" s="98" t="s">
        <v>34005</v>
      </c>
      <c r="O659" s="98" t="s">
        <v>31567</v>
      </c>
      <c r="P659" s="63">
        <v>2</v>
      </c>
      <c r="Q659" s="63">
        <v>570</v>
      </c>
      <c r="R659" s="63">
        <f t="shared" si="139"/>
        <v>1140</v>
      </c>
      <c r="S659" s="63">
        <f t="shared" si="137"/>
        <v>1219.8000000000002</v>
      </c>
      <c r="T659" s="63">
        <f t="shared" si="138"/>
        <v>1305.1860000000004</v>
      </c>
      <c r="U659" s="96" t="s">
        <v>39036</v>
      </c>
      <c r="V659" s="98" t="s">
        <v>39481</v>
      </c>
      <c r="W659" s="102" t="s">
        <v>9568</v>
      </c>
      <c r="X659" s="98">
        <v>0</v>
      </c>
    </row>
    <row r="660" spans="1:24" ht="57">
      <c r="A660" s="32">
        <v>649</v>
      </c>
      <c r="B660" s="60" t="s">
        <v>35818</v>
      </c>
      <c r="C660" s="96" t="s">
        <v>39428</v>
      </c>
      <c r="D660" s="96" t="s">
        <v>3055</v>
      </c>
      <c r="E660" s="96" t="s">
        <v>3055</v>
      </c>
      <c r="F660" s="97" t="s">
        <v>33446</v>
      </c>
      <c r="G660" s="98" t="s">
        <v>33502</v>
      </c>
      <c r="H660" s="90" t="s">
        <v>34095</v>
      </c>
      <c r="I660" s="68" t="s">
        <v>39508</v>
      </c>
      <c r="J660" s="68" t="s">
        <v>39508</v>
      </c>
      <c r="K660" s="68" t="s">
        <v>39508</v>
      </c>
      <c r="L660" s="68" t="s">
        <v>39508</v>
      </c>
      <c r="M660" s="97" t="s">
        <v>35823</v>
      </c>
      <c r="N660" s="98" t="s">
        <v>34005</v>
      </c>
      <c r="O660" s="98" t="s">
        <v>31567</v>
      </c>
      <c r="P660" s="63">
        <v>6</v>
      </c>
      <c r="Q660" s="63">
        <v>590</v>
      </c>
      <c r="R660" s="63">
        <f t="shared" si="139"/>
        <v>3540</v>
      </c>
      <c r="S660" s="63">
        <f t="shared" si="137"/>
        <v>3787.8</v>
      </c>
      <c r="T660" s="63">
        <f t="shared" si="138"/>
        <v>4052.9460000000004</v>
      </c>
      <c r="U660" s="96" t="s">
        <v>32645</v>
      </c>
      <c r="V660" s="98" t="s">
        <v>39480</v>
      </c>
      <c r="W660" s="102" t="s">
        <v>9568</v>
      </c>
      <c r="X660" s="98">
        <v>0</v>
      </c>
    </row>
    <row r="661" spans="1:24" ht="57">
      <c r="A661" s="32">
        <v>650</v>
      </c>
      <c r="B661" s="60" t="s">
        <v>35818</v>
      </c>
      <c r="C661" s="96" t="s">
        <v>39428</v>
      </c>
      <c r="D661" s="96" t="s">
        <v>3055</v>
      </c>
      <c r="E661" s="96" t="s">
        <v>3055</v>
      </c>
      <c r="F661" s="97" t="s">
        <v>33446</v>
      </c>
      <c r="G661" s="98" t="s">
        <v>33502</v>
      </c>
      <c r="H661" s="90" t="s">
        <v>34095</v>
      </c>
      <c r="I661" s="68" t="s">
        <v>39509</v>
      </c>
      <c r="J661" s="68" t="s">
        <v>39509</v>
      </c>
      <c r="K661" s="68" t="s">
        <v>39509</v>
      </c>
      <c r="L661" s="68" t="s">
        <v>39509</v>
      </c>
      <c r="M661" s="97" t="s">
        <v>35823</v>
      </c>
      <c r="N661" s="98" t="s">
        <v>34005</v>
      </c>
      <c r="O661" s="98" t="s">
        <v>31567</v>
      </c>
      <c r="P661" s="63">
        <v>6</v>
      </c>
      <c r="Q661" s="63">
        <v>145</v>
      </c>
      <c r="R661" s="63">
        <f t="shared" si="139"/>
        <v>870</v>
      </c>
      <c r="S661" s="63">
        <f t="shared" si="137"/>
        <v>930.90000000000009</v>
      </c>
      <c r="T661" s="63">
        <f t="shared" si="138"/>
        <v>996.0630000000001</v>
      </c>
      <c r="U661" s="96" t="s">
        <v>32642</v>
      </c>
      <c r="V661" s="98" t="s">
        <v>39482</v>
      </c>
      <c r="W661" s="102" t="s">
        <v>9568</v>
      </c>
      <c r="X661" s="98">
        <v>0</v>
      </c>
    </row>
    <row r="662" spans="1:24" ht="57">
      <c r="A662" s="32">
        <v>651</v>
      </c>
      <c r="B662" s="60" t="s">
        <v>35818</v>
      </c>
      <c r="C662" s="96" t="s">
        <v>39428</v>
      </c>
      <c r="D662" s="96" t="s">
        <v>3055</v>
      </c>
      <c r="E662" s="96" t="s">
        <v>3055</v>
      </c>
      <c r="F662" s="97" t="s">
        <v>33446</v>
      </c>
      <c r="G662" s="98" t="s">
        <v>33502</v>
      </c>
      <c r="H662" s="90" t="s">
        <v>34095</v>
      </c>
      <c r="I662" s="68" t="s">
        <v>39510</v>
      </c>
      <c r="J662" s="68" t="s">
        <v>39510</v>
      </c>
      <c r="K662" s="68" t="s">
        <v>39510</v>
      </c>
      <c r="L662" s="68" t="s">
        <v>39510</v>
      </c>
      <c r="M662" s="97" t="s">
        <v>35823</v>
      </c>
      <c r="N662" s="98" t="s">
        <v>34005</v>
      </c>
      <c r="O662" s="98" t="s">
        <v>31567</v>
      </c>
      <c r="P662" s="63">
        <v>3</v>
      </c>
      <c r="Q662" s="63">
        <v>1100</v>
      </c>
      <c r="R662" s="63">
        <f t="shared" si="139"/>
        <v>3300</v>
      </c>
      <c r="S662" s="63">
        <f t="shared" si="137"/>
        <v>3531</v>
      </c>
      <c r="T662" s="63">
        <f t="shared" si="138"/>
        <v>3778.17</v>
      </c>
      <c r="U662" s="96" t="s">
        <v>32642</v>
      </c>
      <c r="V662" s="98" t="s">
        <v>39482</v>
      </c>
      <c r="W662" s="102" t="s">
        <v>9568</v>
      </c>
      <c r="X662" s="98">
        <v>0</v>
      </c>
    </row>
    <row r="663" spans="1:24" ht="57">
      <c r="A663" s="32">
        <v>652</v>
      </c>
      <c r="B663" s="60" t="s">
        <v>35818</v>
      </c>
      <c r="C663" s="96" t="s">
        <v>39428</v>
      </c>
      <c r="D663" s="96" t="s">
        <v>3055</v>
      </c>
      <c r="E663" s="96" t="s">
        <v>3055</v>
      </c>
      <c r="F663" s="97" t="s">
        <v>33446</v>
      </c>
      <c r="G663" s="98" t="s">
        <v>33502</v>
      </c>
      <c r="H663" s="90" t="s">
        <v>34095</v>
      </c>
      <c r="I663" s="68" t="s">
        <v>39739</v>
      </c>
      <c r="J663" s="68" t="s">
        <v>39511</v>
      </c>
      <c r="K663" s="68" t="s">
        <v>39739</v>
      </c>
      <c r="L663" s="68" t="s">
        <v>39511</v>
      </c>
      <c r="M663" s="97" t="s">
        <v>35823</v>
      </c>
      <c r="N663" s="98" t="s">
        <v>34005</v>
      </c>
      <c r="O663" s="98" t="s">
        <v>31567</v>
      </c>
      <c r="P663" s="63">
        <v>4</v>
      </c>
      <c r="Q663" s="63">
        <v>900</v>
      </c>
      <c r="R663" s="63">
        <f t="shared" si="139"/>
        <v>3600</v>
      </c>
      <c r="S663" s="63">
        <f t="shared" si="137"/>
        <v>3852</v>
      </c>
      <c r="T663" s="63">
        <f t="shared" si="138"/>
        <v>4121.6400000000003</v>
      </c>
      <c r="U663" s="96" t="s">
        <v>39036</v>
      </c>
      <c r="V663" s="98" t="s">
        <v>39481</v>
      </c>
      <c r="W663" s="102" t="s">
        <v>9568</v>
      </c>
      <c r="X663" s="98">
        <v>0</v>
      </c>
    </row>
    <row r="664" spans="1:24" ht="57">
      <c r="A664" s="32">
        <v>653</v>
      </c>
      <c r="B664" s="60" t="s">
        <v>35818</v>
      </c>
      <c r="C664" s="96" t="s">
        <v>39428</v>
      </c>
      <c r="D664" s="96" t="s">
        <v>3055</v>
      </c>
      <c r="E664" s="96" t="s">
        <v>3055</v>
      </c>
      <c r="F664" s="97" t="s">
        <v>33446</v>
      </c>
      <c r="G664" s="98" t="s">
        <v>33502</v>
      </c>
      <c r="H664" s="90" t="s">
        <v>34095</v>
      </c>
      <c r="I664" s="68" t="s">
        <v>39740</v>
      </c>
      <c r="J664" s="68" t="s">
        <v>39512</v>
      </c>
      <c r="K664" s="68" t="s">
        <v>39740</v>
      </c>
      <c r="L664" s="68" t="s">
        <v>39512</v>
      </c>
      <c r="M664" s="97" t="s">
        <v>35823</v>
      </c>
      <c r="N664" s="98" t="s">
        <v>34005</v>
      </c>
      <c r="O664" s="98" t="s">
        <v>31567</v>
      </c>
      <c r="P664" s="63">
        <v>5</v>
      </c>
      <c r="Q664" s="63">
        <v>830</v>
      </c>
      <c r="R664" s="63">
        <f t="shared" si="139"/>
        <v>4150</v>
      </c>
      <c r="S664" s="63">
        <f t="shared" si="137"/>
        <v>4440.5</v>
      </c>
      <c r="T664" s="63">
        <f t="shared" si="138"/>
        <v>4751.335</v>
      </c>
      <c r="U664" s="96" t="s">
        <v>39036</v>
      </c>
      <c r="V664" s="98" t="s">
        <v>39033</v>
      </c>
      <c r="W664" s="102" t="s">
        <v>9568</v>
      </c>
      <c r="X664" s="98">
        <v>0</v>
      </c>
    </row>
    <row r="665" spans="1:24" ht="57">
      <c r="A665" s="32">
        <v>654</v>
      </c>
      <c r="B665" s="60" t="s">
        <v>35818</v>
      </c>
      <c r="C665" s="96" t="s">
        <v>39428</v>
      </c>
      <c r="D665" s="96" t="s">
        <v>3055</v>
      </c>
      <c r="E665" s="96" t="s">
        <v>3055</v>
      </c>
      <c r="F665" s="97" t="s">
        <v>33446</v>
      </c>
      <c r="G665" s="98" t="s">
        <v>33502</v>
      </c>
      <c r="H665" s="90" t="s">
        <v>34095</v>
      </c>
      <c r="I665" s="68" t="s">
        <v>39513</v>
      </c>
      <c r="J665" s="68" t="s">
        <v>39513</v>
      </c>
      <c r="K665" s="68" t="s">
        <v>39513</v>
      </c>
      <c r="L665" s="68" t="s">
        <v>39513</v>
      </c>
      <c r="M665" s="97" t="s">
        <v>35823</v>
      </c>
      <c r="N665" s="98" t="s">
        <v>34005</v>
      </c>
      <c r="O665" s="98" t="s">
        <v>31567</v>
      </c>
      <c r="P665" s="63">
        <v>5</v>
      </c>
      <c r="Q665" s="63">
        <v>280</v>
      </c>
      <c r="R665" s="63">
        <f t="shared" si="139"/>
        <v>1400</v>
      </c>
      <c r="S665" s="63">
        <f t="shared" si="137"/>
        <v>1498</v>
      </c>
      <c r="T665" s="63">
        <f t="shared" si="138"/>
        <v>1602.8600000000001</v>
      </c>
      <c r="U665" s="96" t="s">
        <v>32642</v>
      </c>
      <c r="V665" s="98" t="s">
        <v>39045</v>
      </c>
      <c r="W665" s="102" t="s">
        <v>9568</v>
      </c>
      <c r="X665" s="98">
        <v>0</v>
      </c>
    </row>
    <row r="666" spans="1:24" ht="57">
      <c r="A666" s="32">
        <v>655</v>
      </c>
      <c r="B666" s="60" t="s">
        <v>35818</v>
      </c>
      <c r="C666" s="96" t="s">
        <v>39428</v>
      </c>
      <c r="D666" s="96" t="s">
        <v>3055</v>
      </c>
      <c r="E666" s="96" t="s">
        <v>3055</v>
      </c>
      <c r="F666" s="97" t="s">
        <v>33446</v>
      </c>
      <c r="G666" s="98" t="s">
        <v>33502</v>
      </c>
      <c r="H666" s="90" t="s">
        <v>34095</v>
      </c>
      <c r="I666" s="68" t="s">
        <v>39514</v>
      </c>
      <c r="J666" s="68" t="s">
        <v>39514</v>
      </c>
      <c r="K666" s="68" t="s">
        <v>39514</v>
      </c>
      <c r="L666" s="68" t="s">
        <v>39514</v>
      </c>
      <c r="M666" s="97" t="s">
        <v>35823</v>
      </c>
      <c r="N666" s="98" t="s">
        <v>34005</v>
      </c>
      <c r="O666" s="98" t="s">
        <v>31567</v>
      </c>
      <c r="P666" s="63">
        <v>3</v>
      </c>
      <c r="Q666" s="63">
        <v>345</v>
      </c>
      <c r="R666" s="63">
        <f t="shared" si="139"/>
        <v>1035</v>
      </c>
      <c r="S666" s="63">
        <f t="shared" si="137"/>
        <v>1107.45</v>
      </c>
      <c r="T666" s="63">
        <f t="shared" si="138"/>
        <v>1184.9715000000001</v>
      </c>
      <c r="U666" s="96" t="s">
        <v>32642</v>
      </c>
      <c r="V666" s="98" t="s">
        <v>39482</v>
      </c>
      <c r="W666" s="102" t="s">
        <v>9568</v>
      </c>
      <c r="X666" s="98">
        <v>0</v>
      </c>
    </row>
    <row r="667" spans="1:24" ht="57">
      <c r="A667" s="32">
        <v>656</v>
      </c>
      <c r="B667" s="60" t="s">
        <v>35818</v>
      </c>
      <c r="C667" s="96" t="s">
        <v>39428</v>
      </c>
      <c r="D667" s="96" t="s">
        <v>3055</v>
      </c>
      <c r="E667" s="96" t="s">
        <v>3055</v>
      </c>
      <c r="F667" s="97" t="s">
        <v>33446</v>
      </c>
      <c r="G667" s="98" t="s">
        <v>33502</v>
      </c>
      <c r="H667" s="90" t="s">
        <v>34095</v>
      </c>
      <c r="I667" s="68" t="s">
        <v>39515</v>
      </c>
      <c r="J667" s="68" t="s">
        <v>39515</v>
      </c>
      <c r="K667" s="68" t="s">
        <v>39515</v>
      </c>
      <c r="L667" s="68" t="s">
        <v>39515</v>
      </c>
      <c r="M667" s="97" t="s">
        <v>35823</v>
      </c>
      <c r="N667" s="98" t="s">
        <v>34005</v>
      </c>
      <c r="O667" s="98" t="s">
        <v>31567</v>
      </c>
      <c r="P667" s="63">
        <v>3</v>
      </c>
      <c r="Q667" s="63">
        <v>690</v>
      </c>
      <c r="R667" s="63">
        <f t="shared" si="139"/>
        <v>2070</v>
      </c>
      <c r="S667" s="63">
        <f t="shared" si="137"/>
        <v>2214.9</v>
      </c>
      <c r="T667" s="63">
        <f t="shared" si="138"/>
        <v>2369.9430000000002</v>
      </c>
      <c r="U667" s="96" t="s">
        <v>32642</v>
      </c>
      <c r="V667" s="98" t="s">
        <v>39482</v>
      </c>
      <c r="W667" s="102" t="s">
        <v>9568</v>
      </c>
      <c r="X667" s="98">
        <v>0</v>
      </c>
    </row>
    <row r="668" spans="1:24" ht="57">
      <c r="A668" s="32">
        <v>657</v>
      </c>
      <c r="B668" s="60" t="s">
        <v>35818</v>
      </c>
      <c r="C668" s="96" t="s">
        <v>39428</v>
      </c>
      <c r="D668" s="96" t="s">
        <v>3055</v>
      </c>
      <c r="E668" s="96" t="s">
        <v>3055</v>
      </c>
      <c r="F668" s="97" t="s">
        <v>33446</v>
      </c>
      <c r="G668" s="98" t="s">
        <v>33502</v>
      </c>
      <c r="H668" s="90" t="s">
        <v>34095</v>
      </c>
      <c r="I668" s="68" t="s">
        <v>39516</v>
      </c>
      <c r="J668" s="68" t="s">
        <v>39516</v>
      </c>
      <c r="K668" s="68" t="s">
        <v>39516</v>
      </c>
      <c r="L668" s="68" t="s">
        <v>39516</v>
      </c>
      <c r="M668" s="97" t="s">
        <v>35823</v>
      </c>
      <c r="N668" s="98" t="s">
        <v>34005</v>
      </c>
      <c r="O668" s="98" t="s">
        <v>31567</v>
      </c>
      <c r="P668" s="63">
        <v>3</v>
      </c>
      <c r="Q668" s="63">
        <v>650</v>
      </c>
      <c r="R668" s="63">
        <f t="shared" si="139"/>
        <v>1950</v>
      </c>
      <c r="S668" s="63">
        <f t="shared" si="137"/>
        <v>2086.5</v>
      </c>
      <c r="T668" s="63">
        <f t="shared" si="138"/>
        <v>2232.5550000000003</v>
      </c>
      <c r="U668" s="96" t="s">
        <v>39036</v>
      </c>
      <c r="V668" s="98" t="s">
        <v>39481</v>
      </c>
      <c r="W668" s="102" t="s">
        <v>9568</v>
      </c>
      <c r="X668" s="98">
        <v>0</v>
      </c>
    </row>
    <row r="669" spans="1:24" ht="57">
      <c r="A669" s="32">
        <v>658</v>
      </c>
      <c r="B669" s="60" t="s">
        <v>35818</v>
      </c>
      <c r="C669" s="96" t="s">
        <v>39428</v>
      </c>
      <c r="D669" s="96" t="s">
        <v>3055</v>
      </c>
      <c r="E669" s="96" t="s">
        <v>3055</v>
      </c>
      <c r="F669" s="97" t="s">
        <v>33446</v>
      </c>
      <c r="G669" s="98" t="s">
        <v>33502</v>
      </c>
      <c r="H669" s="90" t="s">
        <v>34095</v>
      </c>
      <c r="I669" s="68" t="s">
        <v>39517</v>
      </c>
      <c r="J669" s="68" t="s">
        <v>39517</v>
      </c>
      <c r="K669" s="68" t="s">
        <v>39517</v>
      </c>
      <c r="L669" s="68" t="s">
        <v>39517</v>
      </c>
      <c r="M669" s="97" t="s">
        <v>35823</v>
      </c>
      <c r="N669" s="98" t="s">
        <v>34005</v>
      </c>
      <c r="O669" s="98" t="s">
        <v>31567</v>
      </c>
      <c r="P669" s="63">
        <v>3</v>
      </c>
      <c r="Q669" s="63">
        <v>400</v>
      </c>
      <c r="R669" s="63">
        <f t="shared" si="139"/>
        <v>1200</v>
      </c>
      <c r="S669" s="63">
        <f t="shared" si="137"/>
        <v>1284</v>
      </c>
      <c r="T669" s="63">
        <f t="shared" si="138"/>
        <v>1373.88</v>
      </c>
      <c r="U669" s="96" t="s">
        <v>39036</v>
      </c>
      <c r="V669" s="98" t="s">
        <v>39033</v>
      </c>
      <c r="W669" s="102" t="s">
        <v>9568</v>
      </c>
      <c r="X669" s="98">
        <v>0</v>
      </c>
    </row>
    <row r="670" spans="1:24" ht="57">
      <c r="A670" s="32">
        <v>659</v>
      </c>
      <c r="B670" s="60" t="s">
        <v>35818</v>
      </c>
      <c r="C670" s="96" t="s">
        <v>39428</v>
      </c>
      <c r="D670" s="96" t="s">
        <v>3055</v>
      </c>
      <c r="E670" s="96" t="s">
        <v>3055</v>
      </c>
      <c r="F670" s="97" t="s">
        <v>33446</v>
      </c>
      <c r="G670" s="98" t="s">
        <v>33502</v>
      </c>
      <c r="H670" s="90" t="s">
        <v>34095</v>
      </c>
      <c r="I670" s="68" t="s">
        <v>39517</v>
      </c>
      <c r="J670" s="68" t="s">
        <v>39517</v>
      </c>
      <c r="K670" s="68" t="s">
        <v>39517</v>
      </c>
      <c r="L670" s="68" t="s">
        <v>39517</v>
      </c>
      <c r="M670" s="97" t="s">
        <v>35823</v>
      </c>
      <c r="N670" s="98" t="s">
        <v>34005</v>
      </c>
      <c r="O670" s="98" t="s">
        <v>31567</v>
      </c>
      <c r="P670" s="63">
        <v>3</v>
      </c>
      <c r="Q670" s="63">
        <v>450</v>
      </c>
      <c r="R670" s="63">
        <f t="shared" si="139"/>
        <v>1350</v>
      </c>
      <c r="S670" s="63">
        <f t="shared" si="137"/>
        <v>1444.5</v>
      </c>
      <c r="T670" s="63">
        <f t="shared" si="138"/>
        <v>1545.615</v>
      </c>
      <c r="U670" s="96" t="s">
        <v>32645</v>
      </c>
      <c r="V670" s="98" t="s">
        <v>39480</v>
      </c>
      <c r="W670" s="102" t="s">
        <v>9568</v>
      </c>
      <c r="X670" s="98">
        <v>0</v>
      </c>
    </row>
    <row r="671" spans="1:24" ht="57">
      <c r="A671" s="32">
        <v>660</v>
      </c>
      <c r="B671" s="60" t="s">
        <v>35818</v>
      </c>
      <c r="C671" s="96" t="s">
        <v>39428</v>
      </c>
      <c r="D671" s="96" t="s">
        <v>3055</v>
      </c>
      <c r="E671" s="96" t="s">
        <v>3055</v>
      </c>
      <c r="F671" s="97" t="s">
        <v>33446</v>
      </c>
      <c r="G671" s="98" t="s">
        <v>33502</v>
      </c>
      <c r="H671" s="90" t="s">
        <v>34954</v>
      </c>
      <c r="I671" s="68" t="s">
        <v>39741</v>
      </c>
      <c r="J671" s="68" t="s">
        <v>39518</v>
      </c>
      <c r="K671" s="68" t="s">
        <v>39741</v>
      </c>
      <c r="L671" s="68" t="s">
        <v>39518</v>
      </c>
      <c r="M671" s="97" t="s">
        <v>35823</v>
      </c>
      <c r="N671" s="98" t="s">
        <v>34005</v>
      </c>
      <c r="O671" s="98" t="s">
        <v>31567</v>
      </c>
      <c r="P671" s="63">
        <v>10</v>
      </c>
      <c r="Q671" s="63">
        <v>680</v>
      </c>
      <c r="R671" s="63">
        <f t="shared" si="139"/>
        <v>6800</v>
      </c>
      <c r="S671" s="63">
        <f t="shared" si="137"/>
        <v>7276</v>
      </c>
      <c r="T671" s="63">
        <f t="shared" si="138"/>
        <v>7785.3200000000006</v>
      </c>
      <c r="U671" s="96" t="s">
        <v>32645</v>
      </c>
      <c r="V671" s="98" t="s">
        <v>39480</v>
      </c>
      <c r="W671" s="102" t="s">
        <v>9568</v>
      </c>
      <c r="X671" s="98">
        <v>0</v>
      </c>
    </row>
    <row r="672" spans="1:24" ht="57">
      <c r="A672" s="32">
        <v>661</v>
      </c>
      <c r="B672" s="60" t="s">
        <v>35818</v>
      </c>
      <c r="C672" s="96" t="s">
        <v>39428</v>
      </c>
      <c r="D672" s="96" t="s">
        <v>3055</v>
      </c>
      <c r="E672" s="96" t="s">
        <v>3055</v>
      </c>
      <c r="F672" s="97" t="s">
        <v>33446</v>
      </c>
      <c r="G672" s="98" t="s">
        <v>33502</v>
      </c>
      <c r="H672" s="90" t="s">
        <v>34954</v>
      </c>
      <c r="I672" s="68" t="s">
        <v>39519</v>
      </c>
      <c r="J672" s="68" t="s">
        <v>39519</v>
      </c>
      <c r="K672" s="68" t="s">
        <v>39519</v>
      </c>
      <c r="L672" s="68" t="s">
        <v>39519</v>
      </c>
      <c r="M672" s="97" t="s">
        <v>35823</v>
      </c>
      <c r="N672" s="98" t="s">
        <v>34005</v>
      </c>
      <c r="O672" s="98" t="s">
        <v>31567</v>
      </c>
      <c r="P672" s="63">
        <v>5</v>
      </c>
      <c r="Q672" s="63">
        <v>240</v>
      </c>
      <c r="R672" s="63">
        <f t="shared" si="139"/>
        <v>1200</v>
      </c>
      <c r="S672" s="63">
        <f t="shared" si="137"/>
        <v>1284</v>
      </c>
      <c r="T672" s="63">
        <f t="shared" si="138"/>
        <v>1373.88</v>
      </c>
      <c r="U672" s="96" t="s">
        <v>39036</v>
      </c>
      <c r="V672" s="98" t="s">
        <v>39481</v>
      </c>
      <c r="W672" s="102" t="s">
        <v>9568</v>
      </c>
      <c r="X672" s="98">
        <v>0</v>
      </c>
    </row>
    <row r="673" spans="1:24" ht="57">
      <c r="A673" s="32">
        <v>662</v>
      </c>
      <c r="B673" s="60" t="s">
        <v>35818</v>
      </c>
      <c r="C673" s="96" t="s">
        <v>39428</v>
      </c>
      <c r="D673" s="96" t="s">
        <v>3055</v>
      </c>
      <c r="E673" s="96" t="s">
        <v>3055</v>
      </c>
      <c r="F673" s="97" t="s">
        <v>33446</v>
      </c>
      <c r="G673" s="98" t="s">
        <v>33502</v>
      </c>
      <c r="H673" s="90" t="s">
        <v>34954</v>
      </c>
      <c r="I673" s="68" t="s">
        <v>39519</v>
      </c>
      <c r="J673" s="68" t="s">
        <v>39519</v>
      </c>
      <c r="K673" s="68" t="s">
        <v>39519</v>
      </c>
      <c r="L673" s="68" t="s">
        <v>39519</v>
      </c>
      <c r="M673" s="97" t="s">
        <v>35823</v>
      </c>
      <c r="N673" s="98" t="s">
        <v>34005</v>
      </c>
      <c r="O673" s="98" t="s">
        <v>31567</v>
      </c>
      <c r="P673" s="63">
        <v>5</v>
      </c>
      <c r="Q673" s="63">
        <v>250</v>
      </c>
      <c r="R673" s="63">
        <f t="shared" si="139"/>
        <v>1250</v>
      </c>
      <c r="S673" s="63">
        <f t="shared" si="137"/>
        <v>1337.5</v>
      </c>
      <c r="T673" s="63">
        <f t="shared" si="138"/>
        <v>1431.125</v>
      </c>
      <c r="U673" s="96" t="s">
        <v>32645</v>
      </c>
      <c r="V673" s="98" t="s">
        <v>39480</v>
      </c>
      <c r="W673" s="102" t="s">
        <v>9568</v>
      </c>
      <c r="X673" s="98">
        <v>0</v>
      </c>
    </row>
    <row r="674" spans="1:24" ht="57">
      <c r="A674" s="32">
        <v>663</v>
      </c>
      <c r="B674" s="60" t="s">
        <v>35818</v>
      </c>
      <c r="C674" s="96" t="s">
        <v>39428</v>
      </c>
      <c r="D674" s="96" t="s">
        <v>3055</v>
      </c>
      <c r="E674" s="96" t="s">
        <v>3055</v>
      </c>
      <c r="F674" s="97" t="s">
        <v>33446</v>
      </c>
      <c r="G674" s="98" t="s">
        <v>33502</v>
      </c>
      <c r="H674" s="90" t="s">
        <v>34954</v>
      </c>
      <c r="I674" s="68" t="s">
        <v>39742</v>
      </c>
      <c r="J674" s="68" t="s">
        <v>39520</v>
      </c>
      <c r="K674" s="68" t="s">
        <v>39742</v>
      </c>
      <c r="L674" s="68" t="s">
        <v>39520</v>
      </c>
      <c r="M674" s="97" t="s">
        <v>35823</v>
      </c>
      <c r="N674" s="98" t="s">
        <v>34005</v>
      </c>
      <c r="O674" s="98" t="s">
        <v>31567</v>
      </c>
      <c r="P674" s="63">
        <v>10</v>
      </c>
      <c r="Q674" s="63">
        <v>280</v>
      </c>
      <c r="R674" s="63">
        <f t="shared" si="139"/>
        <v>2800</v>
      </c>
      <c r="S674" s="63">
        <f t="shared" si="137"/>
        <v>2996</v>
      </c>
      <c r="T674" s="63">
        <f t="shared" si="138"/>
        <v>3205.7200000000003</v>
      </c>
      <c r="U674" s="96" t="s">
        <v>32645</v>
      </c>
      <c r="V674" s="98" t="s">
        <v>39480</v>
      </c>
      <c r="W674" s="102" t="s">
        <v>9568</v>
      </c>
      <c r="X674" s="98">
        <v>0</v>
      </c>
    </row>
    <row r="675" spans="1:24" ht="57">
      <c r="A675" s="32">
        <v>664</v>
      </c>
      <c r="B675" s="60" t="s">
        <v>35818</v>
      </c>
      <c r="C675" s="96" t="s">
        <v>39428</v>
      </c>
      <c r="D675" s="96" t="s">
        <v>3055</v>
      </c>
      <c r="E675" s="96" t="s">
        <v>3055</v>
      </c>
      <c r="F675" s="97" t="s">
        <v>33446</v>
      </c>
      <c r="G675" s="98" t="s">
        <v>33502</v>
      </c>
      <c r="H675" s="90" t="s">
        <v>34954</v>
      </c>
      <c r="I675" s="68" t="s">
        <v>39743</v>
      </c>
      <c r="J675" s="68" t="s">
        <v>39521</v>
      </c>
      <c r="K675" s="68" t="s">
        <v>39743</v>
      </c>
      <c r="L675" s="68" t="s">
        <v>39521</v>
      </c>
      <c r="M675" s="97" t="s">
        <v>35823</v>
      </c>
      <c r="N675" s="98" t="s">
        <v>34005</v>
      </c>
      <c r="O675" s="98" t="s">
        <v>31567</v>
      </c>
      <c r="P675" s="63">
        <v>5</v>
      </c>
      <c r="Q675" s="63">
        <v>210</v>
      </c>
      <c r="R675" s="63">
        <f t="shared" si="139"/>
        <v>1050</v>
      </c>
      <c r="S675" s="63">
        <f t="shared" si="137"/>
        <v>1123.5</v>
      </c>
      <c r="T675" s="63">
        <f t="shared" si="138"/>
        <v>1202.145</v>
      </c>
      <c r="U675" s="96" t="s">
        <v>39036</v>
      </c>
      <c r="V675" s="98" t="s">
        <v>39481</v>
      </c>
      <c r="W675" s="102" t="s">
        <v>9568</v>
      </c>
      <c r="X675" s="98">
        <v>0</v>
      </c>
    </row>
    <row r="676" spans="1:24" ht="57">
      <c r="A676" s="32">
        <v>665</v>
      </c>
      <c r="B676" s="60" t="s">
        <v>35818</v>
      </c>
      <c r="C676" s="96" t="s">
        <v>39428</v>
      </c>
      <c r="D676" s="96" t="s">
        <v>3055</v>
      </c>
      <c r="E676" s="96" t="s">
        <v>3055</v>
      </c>
      <c r="F676" s="97" t="s">
        <v>33446</v>
      </c>
      <c r="G676" s="98" t="s">
        <v>33502</v>
      </c>
      <c r="H676" s="90" t="s">
        <v>34954</v>
      </c>
      <c r="I676" s="68" t="s">
        <v>39743</v>
      </c>
      <c r="J676" s="68" t="s">
        <v>39521</v>
      </c>
      <c r="K676" s="68" t="s">
        <v>39743</v>
      </c>
      <c r="L676" s="68" t="s">
        <v>39521</v>
      </c>
      <c r="M676" s="97" t="s">
        <v>35823</v>
      </c>
      <c r="N676" s="98" t="s">
        <v>34005</v>
      </c>
      <c r="O676" s="98" t="s">
        <v>31567</v>
      </c>
      <c r="P676" s="63">
        <v>5</v>
      </c>
      <c r="Q676" s="63">
        <v>220</v>
      </c>
      <c r="R676" s="63">
        <f t="shared" si="139"/>
        <v>1100</v>
      </c>
      <c r="S676" s="63">
        <f t="shared" si="137"/>
        <v>1177</v>
      </c>
      <c r="T676" s="63">
        <f t="shared" si="138"/>
        <v>1259.3900000000001</v>
      </c>
      <c r="U676" s="96" t="s">
        <v>32645</v>
      </c>
      <c r="V676" s="98" t="s">
        <v>39480</v>
      </c>
      <c r="W676" s="102" t="s">
        <v>9568</v>
      </c>
      <c r="X676" s="98">
        <v>0</v>
      </c>
    </row>
    <row r="677" spans="1:24" ht="57">
      <c r="A677" s="32">
        <v>666</v>
      </c>
      <c r="B677" s="60" t="s">
        <v>35818</v>
      </c>
      <c r="C677" s="96" t="s">
        <v>39428</v>
      </c>
      <c r="D677" s="96" t="s">
        <v>3055</v>
      </c>
      <c r="E677" s="96" t="s">
        <v>3055</v>
      </c>
      <c r="F677" s="97" t="s">
        <v>33446</v>
      </c>
      <c r="G677" s="98" t="s">
        <v>33502</v>
      </c>
      <c r="H677" s="90" t="s">
        <v>34954</v>
      </c>
      <c r="I677" s="68" t="s">
        <v>39744</v>
      </c>
      <c r="J677" s="68" t="s">
        <v>39522</v>
      </c>
      <c r="K677" s="68" t="s">
        <v>39744</v>
      </c>
      <c r="L677" s="68" t="s">
        <v>39522</v>
      </c>
      <c r="M677" s="97" t="s">
        <v>35823</v>
      </c>
      <c r="N677" s="98" t="s">
        <v>34005</v>
      </c>
      <c r="O677" s="98" t="s">
        <v>31567</v>
      </c>
      <c r="P677" s="63">
        <v>5</v>
      </c>
      <c r="Q677" s="63">
        <v>210</v>
      </c>
      <c r="R677" s="63">
        <f t="shared" si="139"/>
        <v>1050</v>
      </c>
      <c r="S677" s="63">
        <f t="shared" si="137"/>
        <v>1123.5</v>
      </c>
      <c r="T677" s="63">
        <f t="shared" si="138"/>
        <v>1202.145</v>
      </c>
      <c r="U677" s="96" t="s">
        <v>39036</v>
      </c>
      <c r="V677" s="98" t="s">
        <v>39481</v>
      </c>
      <c r="W677" s="102" t="s">
        <v>9568</v>
      </c>
      <c r="X677" s="98">
        <v>0</v>
      </c>
    </row>
    <row r="678" spans="1:24" ht="57">
      <c r="A678" s="32">
        <v>667</v>
      </c>
      <c r="B678" s="60" t="s">
        <v>35818</v>
      </c>
      <c r="C678" s="96" t="s">
        <v>39428</v>
      </c>
      <c r="D678" s="96" t="s">
        <v>3055</v>
      </c>
      <c r="E678" s="96" t="s">
        <v>3055</v>
      </c>
      <c r="F678" s="97" t="s">
        <v>33446</v>
      </c>
      <c r="G678" s="98" t="s">
        <v>33502</v>
      </c>
      <c r="H678" s="90" t="s">
        <v>34954</v>
      </c>
      <c r="I678" s="68" t="s">
        <v>39744</v>
      </c>
      <c r="J678" s="68" t="s">
        <v>39522</v>
      </c>
      <c r="K678" s="68" t="s">
        <v>39744</v>
      </c>
      <c r="L678" s="68" t="s">
        <v>39522</v>
      </c>
      <c r="M678" s="97" t="s">
        <v>35823</v>
      </c>
      <c r="N678" s="98" t="s">
        <v>34005</v>
      </c>
      <c r="O678" s="98" t="s">
        <v>31567</v>
      </c>
      <c r="P678" s="63">
        <v>5</v>
      </c>
      <c r="Q678" s="63">
        <v>220</v>
      </c>
      <c r="R678" s="63">
        <f t="shared" si="139"/>
        <v>1100</v>
      </c>
      <c r="S678" s="63">
        <f t="shared" si="137"/>
        <v>1177</v>
      </c>
      <c r="T678" s="63">
        <f t="shared" si="138"/>
        <v>1259.3900000000001</v>
      </c>
      <c r="U678" s="96" t="s">
        <v>32645</v>
      </c>
      <c r="V678" s="98" t="s">
        <v>39480</v>
      </c>
      <c r="W678" s="102" t="s">
        <v>9568</v>
      </c>
      <c r="X678" s="98">
        <v>0</v>
      </c>
    </row>
    <row r="679" spans="1:24" ht="57">
      <c r="A679" s="32">
        <v>668</v>
      </c>
      <c r="B679" s="60" t="s">
        <v>35818</v>
      </c>
      <c r="C679" s="96" t="s">
        <v>39428</v>
      </c>
      <c r="D679" s="96" t="s">
        <v>3055</v>
      </c>
      <c r="E679" s="96" t="s">
        <v>3055</v>
      </c>
      <c r="F679" s="97" t="s">
        <v>33446</v>
      </c>
      <c r="G679" s="98" t="s">
        <v>33502</v>
      </c>
      <c r="H679" s="90" t="s">
        <v>34095</v>
      </c>
      <c r="I679" s="68" t="s">
        <v>39523</v>
      </c>
      <c r="J679" s="68" t="s">
        <v>39523</v>
      </c>
      <c r="K679" s="68" t="s">
        <v>39523</v>
      </c>
      <c r="L679" s="68" t="s">
        <v>39523</v>
      </c>
      <c r="M679" s="97" t="s">
        <v>35823</v>
      </c>
      <c r="N679" s="98" t="s">
        <v>34005</v>
      </c>
      <c r="O679" s="98" t="s">
        <v>31567</v>
      </c>
      <c r="P679" s="63">
        <v>1</v>
      </c>
      <c r="Q679" s="63">
        <v>1200</v>
      </c>
      <c r="R679" s="63">
        <f t="shared" si="139"/>
        <v>1200</v>
      </c>
      <c r="S679" s="63">
        <f t="shared" si="137"/>
        <v>1284</v>
      </c>
      <c r="T679" s="63">
        <f t="shared" si="138"/>
        <v>1373.88</v>
      </c>
      <c r="U679" s="96" t="s">
        <v>39036</v>
      </c>
      <c r="V679" s="98" t="s">
        <v>39481</v>
      </c>
      <c r="W679" s="102" t="s">
        <v>9568</v>
      </c>
      <c r="X679" s="98">
        <v>0</v>
      </c>
    </row>
    <row r="680" spans="1:24" ht="57">
      <c r="A680" s="32">
        <v>669</v>
      </c>
      <c r="B680" s="60" t="s">
        <v>35818</v>
      </c>
      <c r="C680" s="96" t="s">
        <v>39428</v>
      </c>
      <c r="D680" s="96" t="s">
        <v>3055</v>
      </c>
      <c r="E680" s="96" t="s">
        <v>3055</v>
      </c>
      <c r="F680" s="97" t="s">
        <v>33446</v>
      </c>
      <c r="G680" s="98" t="s">
        <v>33502</v>
      </c>
      <c r="H680" s="90" t="s">
        <v>34095</v>
      </c>
      <c r="I680" s="68" t="s">
        <v>39524</v>
      </c>
      <c r="J680" s="68" t="s">
        <v>39524</v>
      </c>
      <c r="K680" s="68" t="s">
        <v>39524</v>
      </c>
      <c r="L680" s="68" t="s">
        <v>39524</v>
      </c>
      <c r="M680" s="97" t="s">
        <v>35823</v>
      </c>
      <c r="N680" s="98" t="s">
        <v>34005</v>
      </c>
      <c r="O680" s="98" t="s">
        <v>31567</v>
      </c>
      <c r="P680" s="63">
        <v>50</v>
      </c>
      <c r="Q680" s="63">
        <v>70</v>
      </c>
      <c r="R680" s="63">
        <f t="shared" si="139"/>
        <v>3500</v>
      </c>
      <c r="S680" s="63">
        <f t="shared" si="137"/>
        <v>3745</v>
      </c>
      <c r="T680" s="63">
        <f t="shared" si="138"/>
        <v>4007.15</v>
      </c>
      <c r="U680" s="96" t="s">
        <v>39036</v>
      </c>
      <c r="V680" s="98" t="s">
        <v>39481</v>
      </c>
      <c r="W680" s="102" t="s">
        <v>9568</v>
      </c>
      <c r="X680" s="98">
        <v>0</v>
      </c>
    </row>
    <row r="681" spans="1:24" ht="57">
      <c r="A681" s="32">
        <v>670</v>
      </c>
      <c r="B681" s="60" t="s">
        <v>35818</v>
      </c>
      <c r="C681" s="96" t="s">
        <v>39428</v>
      </c>
      <c r="D681" s="96" t="s">
        <v>3055</v>
      </c>
      <c r="E681" s="96" t="s">
        <v>3055</v>
      </c>
      <c r="F681" s="97" t="s">
        <v>33446</v>
      </c>
      <c r="G681" s="98" t="s">
        <v>33502</v>
      </c>
      <c r="H681" s="90" t="s">
        <v>34095</v>
      </c>
      <c r="I681" s="68" t="s">
        <v>39524</v>
      </c>
      <c r="J681" s="68" t="s">
        <v>39524</v>
      </c>
      <c r="K681" s="68" t="s">
        <v>39524</v>
      </c>
      <c r="L681" s="68" t="s">
        <v>39524</v>
      </c>
      <c r="M681" s="97" t="s">
        <v>35823</v>
      </c>
      <c r="N681" s="98" t="s">
        <v>34005</v>
      </c>
      <c r="O681" s="98" t="s">
        <v>31567</v>
      </c>
      <c r="P681" s="63">
        <v>50</v>
      </c>
      <c r="Q681" s="63">
        <v>70</v>
      </c>
      <c r="R681" s="63">
        <f t="shared" si="139"/>
        <v>3500</v>
      </c>
      <c r="S681" s="63">
        <f t="shared" si="137"/>
        <v>3745</v>
      </c>
      <c r="T681" s="63">
        <f t="shared" si="138"/>
        <v>4007.15</v>
      </c>
      <c r="U681" s="96" t="s">
        <v>32642</v>
      </c>
      <c r="V681" s="98" t="s">
        <v>39482</v>
      </c>
      <c r="W681" s="102" t="s">
        <v>9568</v>
      </c>
      <c r="X681" s="98">
        <v>0</v>
      </c>
    </row>
    <row r="682" spans="1:24" ht="57">
      <c r="A682" s="32">
        <v>671</v>
      </c>
      <c r="B682" s="60" t="s">
        <v>35818</v>
      </c>
      <c r="C682" s="96" t="s">
        <v>39428</v>
      </c>
      <c r="D682" s="96" t="s">
        <v>3055</v>
      </c>
      <c r="E682" s="96" t="s">
        <v>3055</v>
      </c>
      <c r="F682" s="97" t="s">
        <v>33446</v>
      </c>
      <c r="G682" s="98" t="s">
        <v>33502</v>
      </c>
      <c r="H682" s="90" t="s">
        <v>34095</v>
      </c>
      <c r="I682" s="68" t="s">
        <v>39525</v>
      </c>
      <c r="J682" s="68" t="s">
        <v>39525</v>
      </c>
      <c r="K682" s="68" t="s">
        <v>39525</v>
      </c>
      <c r="L682" s="68" t="s">
        <v>39525</v>
      </c>
      <c r="M682" s="97" t="s">
        <v>35823</v>
      </c>
      <c r="N682" s="98" t="s">
        <v>34005</v>
      </c>
      <c r="O682" s="98" t="s">
        <v>31567</v>
      </c>
      <c r="P682" s="63">
        <v>3</v>
      </c>
      <c r="Q682" s="63">
        <v>90</v>
      </c>
      <c r="R682" s="63">
        <f t="shared" si="139"/>
        <v>270</v>
      </c>
      <c r="S682" s="63">
        <f t="shared" si="137"/>
        <v>288.90000000000003</v>
      </c>
      <c r="T682" s="63">
        <f t="shared" si="138"/>
        <v>309.12300000000005</v>
      </c>
      <c r="U682" s="96" t="s">
        <v>39036</v>
      </c>
      <c r="V682" s="98" t="s">
        <v>39481</v>
      </c>
      <c r="W682" s="102" t="s">
        <v>9568</v>
      </c>
      <c r="X682" s="98">
        <v>0</v>
      </c>
    </row>
    <row r="683" spans="1:24" ht="57">
      <c r="A683" s="32">
        <v>672</v>
      </c>
      <c r="B683" s="60" t="s">
        <v>35818</v>
      </c>
      <c r="C683" s="96" t="s">
        <v>39428</v>
      </c>
      <c r="D683" s="96" t="s">
        <v>3055</v>
      </c>
      <c r="E683" s="96" t="s">
        <v>3055</v>
      </c>
      <c r="F683" s="97" t="s">
        <v>33446</v>
      </c>
      <c r="G683" s="98" t="s">
        <v>33502</v>
      </c>
      <c r="H683" s="90" t="s">
        <v>34095</v>
      </c>
      <c r="I683" s="68" t="s">
        <v>39745</v>
      </c>
      <c r="J683" s="68" t="s">
        <v>39526</v>
      </c>
      <c r="K683" s="68" t="s">
        <v>39745</v>
      </c>
      <c r="L683" s="68" t="s">
        <v>39526</v>
      </c>
      <c r="M683" s="97" t="s">
        <v>35823</v>
      </c>
      <c r="N683" s="98" t="s">
        <v>34005</v>
      </c>
      <c r="O683" s="98" t="s">
        <v>31567</v>
      </c>
      <c r="P683" s="63">
        <v>1</v>
      </c>
      <c r="Q683" s="63">
        <v>1300</v>
      </c>
      <c r="R683" s="63">
        <f t="shared" si="139"/>
        <v>1300</v>
      </c>
      <c r="S683" s="63">
        <f t="shared" si="137"/>
        <v>1391</v>
      </c>
      <c r="T683" s="63">
        <f t="shared" si="138"/>
        <v>1488.3700000000001</v>
      </c>
      <c r="U683" s="96" t="s">
        <v>39036</v>
      </c>
      <c r="V683" s="98" t="s">
        <v>39481</v>
      </c>
      <c r="W683" s="102" t="s">
        <v>9568</v>
      </c>
      <c r="X683" s="98">
        <v>0</v>
      </c>
    </row>
    <row r="684" spans="1:24" ht="57">
      <c r="A684" s="32">
        <v>673</v>
      </c>
      <c r="B684" s="60" t="s">
        <v>35818</v>
      </c>
      <c r="C684" s="96" t="s">
        <v>39428</v>
      </c>
      <c r="D684" s="96" t="s">
        <v>3055</v>
      </c>
      <c r="E684" s="96" t="s">
        <v>3055</v>
      </c>
      <c r="F684" s="97" t="s">
        <v>33446</v>
      </c>
      <c r="G684" s="98" t="s">
        <v>33502</v>
      </c>
      <c r="H684" s="90" t="s">
        <v>37161</v>
      </c>
      <c r="I684" s="68" t="s">
        <v>39527</v>
      </c>
      <c r="J684" s="68" t="s">
        <v>39527</v>
      </c>
      <c r="K684" s="68" t="s">
        <v>39527</v>
      </c>
      <c r="L684" s="68" t="s">
        <v>39527</v>
      </c>
      <c r="M684" s="97" t="s">
        <v>35823</v>
      </c>
      <c r="N684" s="98" t="s">
        <v>34005</v>
      </c>
      <c r="O684" s="98" t="s">
        <v>31567</v>
      </c>
      <c r="P684" s="63">
        <v>1</v>
      </c>
      <c r="Q684" s="63">
        <v>800</v>
      </c>
      <c r="R684" s="63">
        <f t="shared" si="139"/>
        <v>800</v>
      </c>
      <c r="S684" s="63">
        <f t="shared" si="137"/>
        <v>856</v>
      </c>
      <c r="T684" s="63">
        <f t="shared" si="138"/>
        <v>915.92000000000007</v>
      </c>
      <c r="U684" s="96" t="s">
        <v>39036</v>
      </c>
      <c r="V684" s="98" t="s">
        <v>39481</v>
      </c>
      <c r="W684" s="102" t="s">
        <v>9568</v>
      </c>
      <c r="X684" s="98">
        <v>0</v>
      </c>
    </row>
    <row r="685" spans="1:24" ht="57">
      <c r="A685" s="32">
        <v>674</v>
      </c>
      <c r="B685" s="60" t="s">
        <v>35818</v>
      </c>
      <c r="C685" s="96" t="s">
        <v>39428</v>
      </c>
      <c r="D685" s="96" t="s">
        <v>3055</v>
      </c>
      <c r="E685" s="96" t="s">
        <v>3055</v>
      </c>
      <c r="F685" s="97" t="s">
        <v>33446</v>
      </c>
      <c r="G685" s="98" t="s">
        <v>33502</v>
      </c>
      <c r="H685" s="90" t="s">
        <v>33077</v>
      </c>
      <c r="I685" s="68" t="s">
        <v>39528</v>
      </c>
      <c r="J685" s="68" t="s">
        <v>39528</v>
      </c>
      <c r="K685" s="68" t="s">
        <v>39528</v>
      </c>
      <c r="L685" s="68" t="s">
        <v>39528</v>
      </c>
      <c r="M685" s="97" t="s">
        <v>35823</v>
      </c>
      <c r="N685" s="98" t="s">
        <v>34005</v>
      </c>
      <c r="O685" s="98" t="s">
        <v>32551</v>
      </c>
      <c r="P685" s="63">
        <v>25</v>
      </c>
      <c r="Q685" s="63">
        <v>10</v>
      </c>
      <c r="R685" s="63">
        <f t="shared" si="139"/>
        <v>250</v>
      </c>
      <c r="S685" s="63">
        <f t="shared" si="137"/>
        <v>267.5</v>
      </c>
      <c r="T685" s="63">
        <f t="shared" si="138"/>
        <v>286.22500000000002</v>
      </c>
      <c r="U685" s="96" t="s">
        <v>39036</v>
      </c>
      <c r="V685" s="98" t="s">
        <v>39481</v>
      </c>
      <c r="W685" s="102" t="s">
        <v>9568</v>
      </c>
      <c r="X685" s="98">
        <v>0</v>
      </c>
    </row>
    <row r="686" spans="1:24" ht="57">
      <c r="A686" s="32">
        <v>675</v>
      </c>
      <c r="B686" s="60" t="s">
        <v>35818</v>
      </c>
      <c r="C686" s="96" t="s">
        <v>39428</v>
      </c>
      <c r="D686" s="96" t="s">
        <v>3055</v>
      </c>
      <c r="E686" s="96" t="s">
        <v>3055</v>
      </c>
      <c r="F686" s="97" t="s">
        <v>33446</v>
      </c>
      <c r="G686" s="98" t="s">
        <v>33502</v>
      </c>
      <c r="H686" s="90" t="s">
        <v>33077</v>
      </c>
      <c r="I686" s="68" t="s">
        <v>39528</v>
      </c>
      <c r="J686" s="68" t="s">
        <v>39528</v>
      </c>
      <c r="K686" s="68" t="s">
        <v>39528</v>
      </c>
      <c r="L686" s="68" t="s">
        <v>39528</v>
      </c>
      <c r="M686" s="97" t="s">
        <v>35823</v>
      </c>
      <c r="N686" s="98" t="s">
        <v>34005</v>
      </c>
      <c r="O686" s="98" t="s">
        <v>32551</v>
      </c>
      <c r="P686" s="63">
        <v>25</v>
      </c>
      <c r="Q686" s="63">
        <v>10</v>
      </c>
      <c r="R686" s="63">
        <f t="shared" si="139"/>
        <v>250</v>
      </c>
      <c r="S686" s="63">
        <f t="shared" si="137"/>
        <v>267.5</v>
      </c>
      <c r="T686" s="63">
        <f t="shared" si="138"/>
        <v>286.22500000000002</v>
      </c>
      <c r="U686" s="96" t="s">
        <v>32642</v>
      </c>
      <c r="V686" s="98" t="s">
        <v>39482</v>
      </c>
      <c r="W686" s="102" t="s">
        <v>9568</v>
      </c>
      <c r="X686" s="98">
        <v>0</v>
      </c>
    </row>
    <row r="687" spans="1:24" ht="57">
      <c r="A687" s="32">
        <v>676</v>
      </c>
      <c r="B687" s="60" t="s">
        <v>35818</v>
      </c>
      <c r="C687" s="96" t="s">
        <v>39428</v>
      </c>
      <c r="D687" s="96" t="s">
        <v>3055</v>
      </c>
      <c r="E687" s="96" t="s">
        <v>3055</v>
      </c>
      <c r="F687" s="97" t="s">
        <v>33446</v>
      </c>
      <c r="G687" s="98" t="s">
        <v>33502</v>
      </c>
      <c r="H687" s="90" t="s">
        <v>34095</v>
      </c>
      <c r="I687" s="126" t="s">
        <v>39529</v>
      </c>
      <c r="J687" s="126" t="s">
        <v>39529</v>
      </c>
      <c r="K687" s="126" t="s">
        <v>39529</v>
      </c>
      <c r="L687" s="126" t="s">
        <v>39529</v>
      </c>
      <c r="M687" s="97" t="s">
        <v>35823</v>
      </c>
      <c r="N687" s="98" t="s">
        <v>34005</v>
      </c>
      <c r="O687" s="98" t="s">
        <v>31567</v>
      </c>
      <c r="P687" s="63">
        <v>1</v>
      </c>
      <c r="Q687" s="63">
        <v>1500</v>
      </c>
      <c r="R687" s="63">
        <f t="shared" si="139"/>
        <v>1500</v>
      </c>
      <c r="S687" s="63">
        <f t="shared" si="137"/>
        <v>1605</v>
      </c>
      <c r="T687" s="63">
        <f t="shared" si="138"/>
        <v>1717.3500000000001</v>
      </c>
      <c r="U687" s="96" t="s">
        <v>39036</v>
      </c>
      <c r="V687" s="98" t="s">
        <v>39481</v>
      </c>
      <c r="W687" s="102" t="s">
        <v>9568</v>
      </c>
      <c r="X687" s="98">
        <v>0</v>
      </c>
    </row>
    <row r="688" spans="1:24" ht="57">
      <c r="A688" s="32">
        <v>677</v>
      </c>
      <c r="B688" s="60" t="s">
        <v>35818</v>
      </c>
      <c r="C688" s="96" t="s">
        <v>39428</v>
      </c>
      <c r="D688" s="96" t="s">
        <v>3055</v>
      </c>
      <c r="E688" s="96" t="s">
        <v>3055</v>
      </c>
      <c r="F688" s="97" t="s">
        <v>33446</v>
      </c>
      <c r="G688" s="98" t="s">
        <v>33502</v>
      </c>
      <c r="H688" s="90" t="s">
        <v>33077</v>
      </c>
      <c r="I688" s="68" t="s">
        <v>39530</v>
      </c>
      <c r="J688" s="68" t="s">
        <v>39530</v>
      </c>
      <c r="K688" s="68" t="s">
        <v>39530</v>
      </c>
      <c r="L688" s="68" t="s">
        <v>39530</v>
      </c>
      <c r="M688" s="97" t="s">
        <v>35823</v>
      </c>
      <c r="N688" s="98" t="s">
        <v>34005</v>
      </c>
      <c r="O688" s="98" t="s">
        <v>31567</v>
      </c>
      <c r="P688" s="63">
        <v>1</v>
      </c>
      <c r="Q688" s="63">
        <v>1250</v>
      </c>
      <c r="R688" s="63">
        <f t="shared" si="139"/>
        <v>1250</v>
      </c>
      <c r="S688" s="63">
        <f t="shared" si="137"/>
        <v>1337.5</v>
      </c>
      <c r="T688" s="63">
        <f t="shared" si="138"/>
        <v>1431.125</v>
      </c>
      <c r="U688" s="96" t="s">
        <v>39036</v>
      </c>
      <c r="V688" s="98" t="s">
        <v>39481</v>
      </c>
      <c r="W688" s="102" t="s">
        <v>9568</v>
      </c>
      <c r="X688" s="98">
        <v>0</v>
      </c>
    </row>
    <row r="689" spans="1:24" ht="57">
      <c r="A689" s="32">
        <v>678</v>
      </c>
      <c r="B689" s="60" t="s">
        <v>35818</v>
      </c>
      <c r="C689" s="96" t="s">
        <v>39428</v>
      </c>
      <c r="D689" s="96" t="s">
        <v>3055</v>
      </c>
      <c r="E689" s="96" t="s">
        <v>3055</v>
      </c>
      <c r="F689" s="97" t="s">
        <v>33446</v>
      </c>
      <c r="G689" s="98" t="s">
        <v>33502</v>
      </c>
      <c r="H689" s="90" t="s">
        <v>33077</v>
      </c>
      <c r="I689" s="68" t="s">
        <v>39531</v>
      </c>
      <c r="J689" s="68" t="s">
        <v>39531</v>
      </c>
      <c r="K689" s="68" t="s">
        <v>39531</v>
      </c>
      <c r="L689" s="68" t="s">
        <v>39531</v>
      </c>
      <c r="M689" s="97" t="s">
        <v>35823</v>
      </c>
      <c r="N689" s="98" t="s">
        <v>34005</v>
      </c>
      <c r="O689" s="98" t="s">
        <v>31567</v>
      </c>
      <c r="P689" s="63">
        <v>30</v>
      </c>
      <c r="Q689" s="63">
        <v>155</v>
      </c>
      <c r="R689" s="63">
        <f t="shared" si="139"/>
        <v>4650</v>
      </c>
      <c r="S689" s="63">
        <f t="shared" si="137"/>
        <v>4975.5</v>
      </c>
      <c r="T689" s="63">
        <f t="shared" si="138"/>
        <v>5323.7849999999999</v>
      </c>
      <c r="U689" s="96" t="s">
        <v>39036</v>
      </c>
      <c r="V689" s="98" t="s">
        <v>39481</v>
      </c>
      <c r="W689" s="102" t="s">
        <v>9568</v>
      </c>
      <c r="X689" s="98">
        <v>0</v>
      </c>
    </row>
    <row r="690" spans="1:24" ht="57">
      <c r="A690" s="32">
        <v>679</v>
      </c>
      <c r="B690" s="60" t="s">
        <v>35818</v>
      </c>
      <c r="C690" s="96" t="s">
        <v>39428</v>
      </c>
      <c r="D690" s="96" t="s">
        <v>3055</v>
      </c>
      <c r="E690" s="96" t="s">
        <v>3055</v>
      </c>
      <c r="F690" s="97" t="s">
        <v>33446</v>
      </c>
      <c r="G690" s="98" t="s">
        <v>33502</v>
      </c>
      <c r="H690" s="90" t="s">
        <v>34679</v>
      </c>
      <c r="I690" s="68" t="s">
        <v>39532</v>
      </c>
      <c r="J690" s="68" t="s">
        <v>39532</v>
      </c>
      <c r="K690" s="68" t="s">
        <v>39532</v>
      </c>
      <c r="L690" s="68" t="s">
        <v>39532</v>
      </c>
      <c r="M690" s="97" t="s">
        <v>35823</v>
      </c>
      <c r="N690" s="98" t="s">
        <v>34005</v>
      </c>
      <c r="O690" s="98" t="s">
        <v>31567</v>
      </c>
      <c r="P690" s="63">
        <v>1</v>
      </c>
      <c r="Q690" s="63">
        <v>1500</v>
      </c>
      <c r="R690" s="63">
        <f t="shared" si="139"/>
        <v>1500</v>
      </c>
      <c r="S690" s="63">
        <f t="shared" si="137"/>
        <v>1605</v>
      </c>
      <c r="T690" s="63">
        <f t="shared" si="138"/>
        <v>1717.3500000000001</v>
      </c>
      <c r="U690" s="96" t="s">
        <v>39036</v>
      </c>
      <c r="V690" s="98" t="s">
        <v>39481</v>
      </c>
      <c r="W690" s="102" t="s">
        <v>9568</v>
      </c>
      <c r="X690" s="98">
        <v>0</v>
      </c>
    </row>
    <row r="691" spans="1:24" ht="57">
      <c r="A691" s="32">
        <v>680</v>
      </c>
      <c r="B691" s="60" t="s">
        <v>35818</v>
      </c>
      <c r="C691" s="96" t="s">
        <v>39428</v>
      </c>
      <c r="D691" s="96" t="s">
        <v>3055</v>
      </c>
      <c r="E691" s="96" t="s">
        <v>3055</v>
      </c>
      <c r="F691" s="97" t="s">
        <v>33446</v>
      </c>
      <c r="G691" s="98" t="s">
        <v>33502</v>
      </c>
      <c r="H691" s="90" t="s">
        <v>37161</v>
      </c>
      <c r="I691" s="68" t="s">
        <v>39746</v>
      </c>
      <c r="J691" s="68" t="s">
        <v>39533</v>
      </c>
      <c r="K691" s="68" t="s">
        <v>39746</v>
      </c>
      <c r="L691" s="68" t="s">
        <v>39533</v>
      </c>
      <c r="M691" s="97" t="s">
        <v>35823</v>
      </c>
      <c r="N691" s="98" t="s">
        <v>34005</v>
      </c>
      <c r="O691" s="98" t="s">
        <v>32551</v>
      </c>
      <c r="P691" s="63">
        <v>1</v>
      </c>
      <c r="Q691" s="63">
        <v>400</v>
      </c>
      <c r="R691" s="63">
        <f t="shared" si="139"/>
        <v>400</v>
      </c>
      <c r="S691" s="63">
        <f t="shared" si="137"/>
        <v>428</v>
      </c>
      <c r="T691" s="63">
        <f t="shared" si="138"/>
        <v>457.96000000000004</v>
      </c>
      <c r="U691" s="96" t="s">
        <v>39036</v>
      </c>
      <c r="V691" s="98" t="s">
        <v>39481</v>
      </c>
      <c r="W691" s="102" t="s">
        <v>9568</v>
      </c>
      <c r="X691" s="98">
        <v>0</v>
      </c>
    </row>
    <row r="692" spans="1:24" ht="57">
      <c r="A692" s="32">
        <v>681</v>
      </c>
      <c r="B692" s="60" t="s">
        <v>35818</v>
      </c>
      <c r="C692" s="96" t="s">
        <v>39428</v>
      </c>
      <c r="D692" s="96" t="s">
        <v>3055</v>
      </c>
      <c r="E692" s="96" t="s">
        <v>3055</v>
      </c>
      <c r="F692" s="97" t="s">
        <v>33446</v>
      </c>
      <c r="G692" s="98" t="s">
        <v>33502</v>
      </c>
      <c r="H692" s="90" t="s">
        <v>37161</v>
      </c>
      <c r="I692" s="68" t="s">
        <v>39534</v>
      </c>
      <c r="J692" s="68" t="s">
        <v>39534</v>
      </c>
      <c r="K692" s="68" t="s">
        <v>39534</v>
      </c>
      <c r="L692" s="68" t="s">
        <v>39534</v>
      </c>
      <c r="M692" s="97" t="s">
        <v>35823</v>
      </c>
      <c r="N692" s="98" t="s">
        <v>34005</v>
      </c>
      <c r="O692" s="98" t="s">
        <v>31567</v>
      </c>
      <c r="P692" s="63">
        <v>1</v>
      </c>
      <c r="Q692" s="63">
        <v>2500</v>
      </c>
      <c r="R692" s="63">
        <f t="shared" si="139"/>
        <v>2500</v>
      </c>
      <c r="S692" s="63">
        <f t="shared" si="137"/>
        <v>2675</v>
      </c>
      <c r="T692" s="63">
        <f t="shared" si="138"/>
        <v>2862.25</v>
      </c>
      <c r="U692" s="96" t="s">
        <v>39036</v>
      </c>
      <c r="V692" s="98" t="s">
        <v>39481</v>
      </c>
      <c r="W692" s="102" t="s">
        <v>9568</v>
      </c>
      <c r="X692" s="98">
        <v>0</v>
      </c>
    </row>
    <row r="693" spans="1:24" ht="57">
      <c r="A693" s="32">
        <v>682</v>
      </c>
      <c r="B693" s="60" t="s">
        <v>35818</v>
      </c>
      <c r="C693" s="96" t="s">
        <v>39428</v>
      </c>
      <c r="D693" s="96" t="s">
        <v>3055</v>
      </c>
      <c r="E693" s="96" t="s">
        <v>3055</v>
      </c>
      <c r="F693" s="97" t="s">
        <v>33446</v>
      </c>
      <c r="G693" s="98" t="s">
        <v>33502</v>
      </c>
      <c r="H693" s="90" t="s">
        <v>34095</v>
      </c>
      <c r="I693" s="68" t="s">
        <v>39535</v>
      </c>
      <c r="J693" s="68" t="s">
        <v>39535</v>
      </c>
      <c r="K693" s="68" t="s">
        <v>39535</v>
      </c>
      <c r="L693" s="68" t="s">
        <v>39535</v>
      </c>
      <c r="M693" s="97" t="s">
        <v>35823</v>
      </c>
      <c r="N693" s="98" t="s">
        <v>34005</v>
      </c>
      <c r="O693" s="98" t="s">
        <v>31567</v>
      </c>
      <c r="P693" s="63">
        <v>5</v>
      </c>
      <c r="Q693" s="63">
        <v>1600</v>
      </c>
      <c r="R693" s="63">
        <f t="shared" si="139"/>
        <v>8000</v>
      </c>
      <c r="S693" s="63">
        <f t="shared" si="137"/>
        <v>8560</v>
      </c>
      <c r="T693" s="63">
        <f t="shared" si="138"/>
        <v>9159.2000000000007</v>
      </c>
      <c r="U693" s="96" t="s">
        <v>39036</v>
      </c>
      <c r="V693" s="98" t="s">
        <v>39481</v>
      </c>
      <c r="W693" s="102" t="s">
        <v>9568</v>
      </c>
      <c r="X693" s="98">
        <v>0</v>
      </c>
    </row>
    <row r="694" spans="1:24" ht="57">
      <c r="A694" s="32">
        <v>683</v>
      </c>
      <c r="B694" s="60" t="s">
        <v>35818</v>
      </c>
      <c r="C694" s="96" t="s">
        <v>39428</v>
      </c>
      <c r="D694" s="96" t="s">
        <v>3055</v>
      </c>
      <c r="E694" s="96" t="s">
        <v>3055</v>
      </c>
      <c r="F694" s="97" t="s">
        <v>33446</v>
      </c>
      <c r="G694" s="98" t="s">
        <v>33502</v>
      </c>
      <c r="H694" s="90" t="s">
        <v>37161</v>
      </c>
      <c r="I694" s="124" t="s">
        <v>39536</v>
      </c>
      <c r="J694" s="124" t="s">
        <v>39536</v>
      </c>
      <c r="K694" s="124" t="s">
        <v>39536</v>
      </c>
      <c r="L694" s="124" t="s">
        <v>39536</v>
      </c>
      <c r="M694" s="97" t="s">
        <v>35823</v>
      </c>
      <c r="N694" s="98" t="s">
        <v>34005</v>
      </c>
      <c r="O694" s="98" t="s">
        <v>31567</v>
      </c>
      <c r="P694" s="63">
        <v>1</v>
      </c>
      <c r="Q694" s="63">
        <v>800</v>
      </c>
      <c r="R694" s="63">
        <f t="shared" si="139"/>
        <v>800</v>
      </c>
      <c r="S694" s="63">
        <f t="shared" si="137"/>
        <v>856</v>
      </c>
      <c r="T694" s="63">
        <f t="shared" si="138"/>
        <v>915.92000000000007</v>
      </c>
      <c r="U694" s="96" t="s">
        <v>39036</v>
      </c>
      <c r="V694" s="98" t="s">
        <v>39481</v>
      </c>
      <c r="W694" s="102" t="s">
        <v>9568</v>
      </c>
      <c r="X694" s="98">
        <v>0</v>
      </c>
    </row>
    <row r="695" spans="1:24" ht="57">
      <c r="A695" s="32">
        <v>684</v>
      </c>
      <c r="B695" s="60" t="s">
        <v>35818</v>
      </c>
      <c r="C695" s="96" t="s">
        <v>39428</v>
      </c>
      <c r="D695" s="96" t="s">
        <v>3055</v>
      </c>
      <c r="E695" s="96" t="s">
        <v>3055</v>
      </c>
      <c r="F695" s="97" t="s">
        <v>33446</v>
      </c>
      <c r="G695" s="98" t="s">
        <v>33502</v>
      </c>
      <c r="H695" s="90" t="s">
        <v>37161</v>
      </c>
      <c r="I695" s="124" t="s">
        <v>39536</v>
      </c>
      <c r="J695" s="124" t="s">
        <v>39536</v>
      </c>
      <c r="K695" s="124" t="s">
        <v>39536</v>
      </c>
      <c r="L695" s="124" t="s">
        <v>39536</v>
      </c>
      <c r="M695" s="97" t="s">
        <v>35823</v>
      </c>
      <c r="N695" s="98" t="s">
        <v>34005</v>
      </c>
      <c r="O695" s="98" t="s">
        <v>31567</v>
      </c>
      <c r="P695" s="63">
        <v>1</v>
      </c>
      <c r="Q695" s="63">
        <v>800</v>
      </c>
      <c r="R695" s="63">
        <f t="shared" si="139"/>
        <v>800</v>
      </c>
      <c r="S695" s="63">
        <f t="shared" si="137"/>
        <v>856</v>
      </c>
      <c r="T695" s="63">
        <f t="shared" si="138"/>
        <v>915.92000000000007</v>
      </c>
      <c r="U695" s="96" t="s">
        <v>32642</v>
      </c>
      <c r="V695" s="98" t="s">
        <v>39482</v>
      </c>
      <c r="W695" s="102" t="s">
        <v>9568</v>
      </c>
      <c r="X695" s="98">
        <v>0</v>
      </c>
    </row>
    <row r="696" spans="1:24" ht="57">
      <c r="A696" s="32">
        <v>685</v>
      </c>
      <c r="B696" s="60" t="s">
        <v>35818</v>
      </c>
      <c r="C696" s="96" t="s">
        <v>39428</v>
      </c>
      <c r="D696" s="96" t="s">
        <v>3055</v>
      </c>
      <c r="E696" s="96" t="s">
        <v>3055</v>
      </c>
      <c r="F696" s="97" t="s">
        <v>33446</v>
      </c>
      <c r="G696" s="98" t="s">
        <v>33502</v>
      </c>
      <c r="H696" s="90" t="s">
        <v>34095</v>
      </c>
      <c r="I696" s="68" t="s">
        <v>39537</v>
      </c>
      <c r="J696" s="68" t="s">
        <v>39537</v>
      </c>
      <c r="K696" s="68" t="s">
        <v>39537</v>
      </c>
      <c r="L696" s="68" t="s">
        <v>39537</v>
      </c>
      <c r="M696" s="97" t="s">
        <v>35823</v>
      </c>
      <c r="N696" s="98" t="s">
        <v>34005</v>
      </c>
      <c r="O696" s="98" t="s">
        <v>31567</v>
      </c>
      <c r="P696" s="63">
        <v>2</v>
      </c>
      <c r="Q696" s="63">
        <v>1400</v>
      </c>
      <c r="R696" s="63">
        <f t="shared" si="139"/>
        <v>2800</v>
      </c>
      <c r="S696" s="63">
        <f t="shared" si="137"/>
        <v>2996</v>
      </c>
      <c r="T696" s="63">
        <f t="shared" si="138"/>
        <v>3205.7200000000003</v>
      </c>
      <c r="U696" s="96" t="s">
        <v>39036</v>
      </c>
      <c r="V696" s="98" t="s">
        <v>39481</v>
      </c>
      <c r="W696" s="102" t="s">
        <v>9568</v>
      </c>
      <c r="X696" s="98">
        <v>0</v>
      </c>
    </row>
    <row r="697" spans="1:24" ht="57">
      <c r="A697" s="32">
        <v>686</v>
      </c>
      <c r="B697" s="60" t="s">
        <v>35818</v>
      </c>
      <c r="C697" s="96" t="s">
        <v>39428</v>
      </c>
      <c r="D697" s="96" t="s">
        <v>3055</v>
      </c>
      <c r="E697" s="96" t="s">
        <v>3055</v>
      </c>
      <c r="F697" s="97" t="s">
        <v>33446</v>
      </c>
      <c r="G697" s="98" t="s">
        <v>33502</v>
      </c>
      <c r="H697" s="90" t="s">
        <v>37161</v>
      </c>
      <c r="I697" s="68" t="s">
        <v>39538</v>
      </c>
      <c r="J697" s="68" t="s">
        <v>39538</v>
      </c>
      <c r="K697" s="68" t="s">
        <v>39538</v>
      </c>
      <c r="L697" s="68" t="s">
        <v>39538</v>
      </c>
      <c r="M697" s="97" t="s">
        <v>35823</v>
      </c>
      <c r="N697" s="98" t="s">
        <v>34005</v>
      </c>
      <c r="O697" s="98" t="s">
        <v>31567</v>
      </c>
      <c r="P697" s="63">
        <v>1</v>
      </c>
      <c r="Q697" s="63">
        <v>3500</v>
      </c>
      <c r="R697" s="63">
        <f t="shared" si="139"/>
        <v>3500</v>
      </c>
      <c r="S697" s="63">
        <f t="shared" si="137"/>
        <v>3745</v>
      </c>
      <c r="T697" s="63">
        <f t="shared" si="138"/>
        <v>4007.15</v>
      </c>
      <c r="U697" s="96" t="s">
        <v>39036</v>
      </c>
      <c r="V697" s="98" t="s">
        <v>39481</v>
      </c>
      <c r="W697" s="102" t="s">
        <v>9568</v>
      </c>
      <c r="X697" s="98">
        <v>0</v>
      </c>
    </row>
    <row r="698" spans="1:24" ht="57">
      <c r="A698" s="32">
        <v>687</v>
      </c>
      <c r="B698" s="60" t="s">
        <v>35818</v>
      </c>
      <c r="C698" s="96" t="s">
        <v>39428</v>
      </c>
      <c r="D698" s="96" t="s">
        <v>3055</v>
      </c>
      <c r="E698" s="96" t="s">
        <v>3055</v>
      </c>
      <c r="F698" s="97" t="s">
        <v>33446</v>
      </c>
      <c r="G698" s="98" t="s">
        <v>33502</v>
      </c>
      <c r="H698" s="90" t="s">
        <v>34095</v>
      </c>
      <c r="I698" s="68" t="s">
        <v>39539</v>
      </c>
      <c r="J698" s="68" t="s">
        <v>39539</v>
      </c>
      <c r="K698" s="68" t="s">
        <v>39539</v>
      </c>
      <c r="L698" s="68" t="s">
        <v>39539</v>
      </c>
      <c r="M698" s="97" t="s">
        <v>35823</v>
      </c>
      <c r="N698" s="98" t="s">
        <v>34005</v>
      </c>
      <c r="O698" s="98" t="s">
        <v>32586</v>
      </c>
      <c r="P698" s="63">
        <v>4</v>
      </c>
      <c r="Q698" s="63">
        <v>530</v>
      </c>
      <c r="R698" s="63">
        <f t="shared" si="139"/>
        <v>2120</v>
      </c>
      <c r="S698" s="63">
        <f t="shared" si="137"/>
        <v>2268.4</v>
      </c>
      <c r="T698" s="63">
        <f t="shared" si="138"/>
        <v>2427.1880000000001</v>
      </c>
      <c r="U698" s="96" t="s">
        <v>32642</v>
      </c>
      <c r="V698" s="98" t="s">
        <v>39482</v>
      </c>
      <c r="W698" s="102" t="s">
        <v>9568</v>
      </c>
      <c r="X698" s="98">
        <v>0</v>
      </c>
    </row>
    <row r="699" spans="1:24" ht="57">
      <c r="A699" s="32">
        <v>688</v>
      </c>
      <c r="B699" s="60" t="s">
        <v>35818</v>
      </c>
      <c r="C699" s="96" t="s">
        <v>39428</v>
      </c>
      <c r="D699" s="96" t="s">
        <v>3055</v>
      </c>
      <c r="E699" s="96" t="s">
        <v>3055</v>
      </c>
      <c r="F699" s="97" t="s">
        <v>33446</v>
      </c>
      <c r="G699" s="98" t="s">
        <v>33502</v>
      </c>
      <c r="H699" s="90" t="s">
        <v>34095</v>
      </c>
      <c r="I699" s="68" t="s">
        <v>39540</v>
      </c>
      <c r="J699" s="68" t="s">
        <v>39540</v>
      </c>
      <c r="K699" s="68" t="s">
        <v>39540</v>
      </c>
      <c r="L699" s="68" t="s">
        <v>39540</v>
      </c>
      <c r="M699" s="97" t="s">
        <v>35823</v>
      </c>
      <c r="N699" s="98" t="s">
        <v>34005</v>
      </c>
      <c r="O699" s="98" t="s">
        <v>31567</v>
      </c>
      <c r="P699" s="63">
        <v>3</v>
      </c>
      <c r="Q699" s="63">
        <v>100</v>
      </c>
      <c r="R699" s="63">
        <f t="shared" si="139"/>
        <v>300</v>
      </c>
      <c r="S699" s="63">
        <f t="shared" si="137"/>
        <v>321</v>
      </c>
      <c r="T699" s="63">
        <f t="shared" si="138"/>
        <v>343.47</v>
      </c>
      <c r="U699" s="96" t="s">
        <v>39036</v>
      </c>
      <c r="V699" s="98" t="s">
        <v>39481</v>
      </c>
      <c r="W699" s="102" t="s">
        <v>9568</v>
      </c>
      <c r="X699" s="98">
        <v>0</v>
      </c>
    </row>
    <row r="700" spans="1:24" ht="57">
      <c r="A700" s="32">
        <v>689</v>
      </c>
      <c r="B700" s="60" t="s">
        <v>35818</v>
      </c>
      <c r="C700" s="96" t="s">
        <v>39428</v>
      </c>
      <c r="D700" s="96" t="s">
        <v>3055</v>
      </c>
      <c r="E700" s="96" t="s">
        <v>3055</v>
      </c>
      <c r="F700" s="97" t="s">
        <v>33446</v>
      </c>
      <c r="G700" s="98" t="s">
        <v>33502</v>
      </c>
      <c r="H700" s="90" t="s">
        <v>34095</v>
      </c>
      <c r="I700" s="68" t="s">
        <v>39747</v>
      </c>
      <c r="J700" s="68" t="s">
        <v>39541</v>
      </c>
      <c r="K700" s="68" t="s">
        <v>39747</v>
      </c>
      <c r="L700" s="68" t="s">
        <v>39541</v>
      </c>
      <c r="M700" s="97" t="s">
        <v>35823</v>
      </c>
      <c r="N700" s="98" t="s">
        <v>34005</v>
      </c>
      <c r="O700" s="98" t="s">
        <v>31567</v>
      </c>
      <c r="P700" s="63">
        <v>10</v>
      </c>
      <c r="Q700" s="63">
        <v>120</v>
      </c>
      <c r="R700" s="63">
        <f t="shared" si="139"/>
        <v>1200</v>
      </c>
      <c r="S700" s="63">
        <f t="shared" si="137"/>
        <v>1284</v>
      </c>
      <c r="T700" s="63">
        <f t="shared" si="138"/>
        <v>1373.88</v>
      </c>
      <c r="U700" s="96" t="s">
        <v>39036</v>
      </c>
      <c r="V700" s="98" t="s">
        <v>39481</v>
      </c>
      <c r="W700" s="102" t="s">
        <v>9568</v>
      </c>
      <c r="X700" s="98">
        <v>0</v>
      </c>
    </row>
    <row r="701" spans="1:24" ht="57">
      <c r="A701" s="32">
        <v>690</v>
      </c>
      <c r="B701" s="60" t="s">
        <v>35818</v>
      </c>
      <c r="C701" s="96" t="s">
        <v>39428</v>
      </c>
      <c r="D701" s="96" t="s">
        <v>3055</v>
      </c>
      <c r="E701" s="96" t="s">
        <v>3055</v>
      </c>
      <c r="F701" s="97" t="s">
        <v>33446</v>
      </c>
      <c r="G701" s="98" t="s">
        <v>33502</v>
      </c>
      <c r="H701" s="90" t="s">
        <v>34095</v>
      </c>
      <c r="I701" s="68" t="s">
        <v>39747</v>
      </c>
      <c r="J701" s="68" t="s">
        <v>39541</v>
      </c>
      <c r="K701" s="68" t="s">
        <v>39747</v>
      </c>
      <c r="L701" s="68" t="s">
        <v>39541</v>
      </c>
      <c r="M701" s="97" t="s">
        <v>35823</v>
      </c>
      <c r="N701" s="98" t="s">
        <v>34005</v>
      </c>
      <c r="O701" s="98" t="s">
        <v>31567</v>
      </c>
      <c r="P701" s="63">
        <v>10</v>
      </c>
      <c r="Q701" s="63">
        <v>130</v>
      </c>
      <c r="R701" s="63">
        <f t="shared" si="139"/>
        <v>1300</v>
      </c>
      <c r="S701" s="63">
        <f t="shared" si="137"/>
        <v>1391</v>
      </c>
      <c r="T701" s="63">
        <f t="shared" si="138"/>
        <v>1488.3700000000001</v>
      </c>
      <c r="U701" s="96" t="s">
        <v>32648</v>
      </c>
      <c r="V701" s="98" t="s">
        <v>39479</v>
      </c>
      <c r="W701" s="102" t="s">
        <v>9568</v>
      </c>
      <c r="X701" s="98">
        <v>0</v>
      </c>
    </row>
    <row r="702" spans="1:24" ht="57">
      <c r="A702" s="32">
        <v>691</v>
      </c>
      <c r="B702" s="60" t="s">
        <v>35818</v>
      </c>
      <c r="C702" s="96" t="s">
        <v>39428</v>
      </c>
      <c r="D702" s="96" t="s">
        <v>3055</v>
      </c>
      <c r="E702" s="96" t="s">
        <v>3055</v>
      </c>
      <c r="F702" s="97" t="s">
        <v>33446</v>
      </c>
      <c r="G702" s="98" t="s">
        <v>33502</v>
      </c>
      <c r="H702" s="90" t="s">
        <v>34095</v>
      </c>
      <c r="I702" s="68" t="s">
        <v>39748</v>
      </c>
      <c r="J702" s="68" t="s">
        <v>39542</v>
      </c>
      <c r="K702" s="68" t="s">
        <v>39748</v>
      </c>
      <c r="L702" s="68" t="s">
        <v>39542</v>
      </c>
      <c r="M702" s="97" t="s">
        <v>35823</v>
      </c>
      <c r="N702" s="98" t="s">
        <v>34005</v>
      </c>
      <c r="O702" s="98" t="s">
        <v>31567</v>
      </c>
      <c r="P702" s="63">
        <v>10</v>
      </c>
      <c r="Q702" s="63">
        <v>127</v>
      </c>
      <c r="R702" s="63">
        <f t="shared" si="139"/>
        <v>1270</v>
      </c>
      <c r="S702" s="63">
        <f t="shared" si="137"/>
        <v>1358.9</v>
      </c>
      <c r="T702" s="63">
        <f t="shared" si="138"/>
        <v>1454.0230000000001</v>
      </c>
      <c r="U702" s="96" t="s">
        <v>32642</v>
      </c>
      <c r="V702" s="98" t="s">
        <v>39482</v>
      </c>
      <c r="W702" s="102" t="s">
        <v>9568</v>
      </c>
      <c r="X702" s="98">
        <v>0</v>
      </c>
    </row>
    <row r="703" spans="1:24" ht="57">
      <c r="A703" s="32">
        <v>692</v>
      </c>
      <c r="B703" s="60" t="s">
        <v>35818</v>
      </c>
      <c r="C703" s="96" t="s">
        <v>39428</v>
      </c>
      <c r="D703" s="96" t="s">
        <v>3055</v>
      </c>
      <c r="E703" s="96" t="s">
        <v>3055</v>
      </c>
      <c r="F703" s="97" t="s">
        <v>33446</v>
      </c>
      <c r="G703" s="98" t="s">
        <v>33502</v>
      </c>
      <c r="H703" s="90" t="s">
        <v>34095</v>
      </c>
      <c r="I703" s="127" t="s">
        <v>39749</v>
      </c>
      <c r="J703" s="127" t="s">
        <v>39543</v>
      </c>
      <c r="K703" s="127" t="s">
        <v>39749</v>
      </c>
      <c r="L703" s="127" t="s">
        <v>39543</v>
      </c>
      <c r="M703" s="97" t="s">
        <v>35823</v>
      </c>
      <c r="N703" s="98" t="s">
        <v>34005</v>
      </c>
      <c r="O703" s="98" t="s">
        <v>31567</v>
      </c>
      <c r="P703" s="63">
        <v>10</v>
      </c>
      <c r="Q703" s="63">
        <v>150</v>
      </c>
      <c r="R703" s="63">
        <f t="shared" si="139"/>
        <v>1500</v>
      </c>
      <c r="S703" s="63">
        <f t="shared" si="137"/>
        <v>1605</v>
      </c>
      <c r="T703" s="63">
        <f t="shared" si="138"/>
        <v>1717.3500000000001</v>
      </c>
      <c r="U703" s="96" t="s">
        <v>39036</v>
      </c>
      <c r="V703" s="98" t="s">
        <v>39481</v>
      </c>
      <c r="W703" s="102" t="s">
        <v>9568</v>
      </c>
      <c r="X703" s="98">
        <v>0</v>
      </c>
    </row>
    <row r="704" spans="1:24" ht="57">
      <c r="A704" s="32">
        <v>693</v>
      </c>
      <c r="B704" s="60" t="s">
        <v>35818</v>
      </c>
      <c r="C704" s="96" t="s">
        <v>39428</v>
      </c>
      <c r="D704" s="96" t="s">
        <v>3055</v>
      </c>
      <c r="E704" s="96" t="s">
        <v>3055</v>
      </c>
      <c r="F704" s="97" t="s">
        <v>33446</v>
      </c>
      <c r="G704" s="98" t="s">
        <v>33502</v>
      </c>
      <c r="H704" s="90" t="s">
        <v>34095</v>
      </c>
      <c r="I704" s="68" t="s">
        <v>39544</v>
      </c>
      <c r="J704" s="68" t="s">
        <v>39544</v>
      </c>
      <c r="K704" s="68" t="s">
        <v>39544</v>
      </c>
      <c r="L704" s="68" t="s">
        <v>39544</v>
      </c>
      <c r="M704" s="97" t="s">
        <v>35823</v>
      </c>
      <c r="N704" s="98" t="s">
        <v>34005</v>
      </c>
      <c r="O704" s="98" t="s">
        <v>31567</v>
      </c>
      <c r="P704" s="63">
        <v>5</v>
      </c>
      <c r="Q704" s="63">
        <v>97</v>
      </c>
      <c r="R704" s="63">
        <f t="shared" si="139"/>
        <v>485</v>
      </c>
      <c r="S704" s="63">
        <f t="shared" ref="S704:S765" si="143">R704*1.07</f>
        <v>518.95000000000005</v>
      </c>
      <c r="T704" s="63">
        <f t="shared" ref="T704:T765" si="144">S704*1.07</f>
        <v>555.27650000000006</v>
      </c>
      <c r="U704" s="96" t="s">
        <v>32645</v>
      </c>
      <c r="V704" s="98" t="s">
        <v>39480</v>
      </c>
      <c r="W704" s="102" t="s">
        <v>9568</v>
      </c>
      <c r="X704" s="98">
        <v>0</v>
      </c>
    </row>
    <row r="705" spans="1:24" ht="57">
      <c r="A705" s="32">
        <v>694</v>
      </c>
      <c r="B705" s="60" t="s">
        <v>35818</v>
      </c>
      <c r="C705" s="96" t="s">
        <v>39428</v>
      </c>
      <c r="D705" s="96" t="s">
        <v>3055</v>
      </c>
      <c r="E705" s="96" t="s">
        <v>3055</v>
      </c>
      <c r="F705" s="97" t="s">
        <v>33446</v>
      </c>
      <c r="G705" s="98" t="s">
        <v>33502</v>
      </c>
      <c r="H705" s="90" t="s">
        <v>34095</v>
      </c>
      <c r="I705" s="68" t="s">
        <v>39544</v>
      </c>
      <c r="J705" s="68" t="s">
        <v>39544</v>
      </c>
      <c r="K705" s="68" t="s">
        <v>39544</v>
      </c>
      <c r="L705" s="68" t="s">
        <v>39544</v>
      </c>
      <c r="M705" s="97" t="s">
        <v>35823</v>
      </c>
      <c r="N705" s="98" t="s">
        <v>34005</v>
      </c>
      <c r="O705" s="98" t="s">
        <v>31567</v>
      </c>
      <c r="P705" s="63">
        <v>5</v>
      </c>
      <c r="Q705" s="63">
        <v>94</v>
      </c>
      <c r="R705" s="63">
        <f t="shared" si="139"/>
        <v>470</v>
      </c>
      <c r="S705" s="63">
        <f t="shared" si="143"/>
        <v>502.90000000000003</v>
      </c>
      <c r="T705" s="63">
        <f t="shared" si="144"/>
        <v>538.10300000000007</v>
      </c>
      <c r="U705" s="96" t="s">
        <v>32648</v>
      </c>
      <c r="V705" s="98" t="s">
        <v>39479</v>
      </c>
      <c r="W705" s="102" t="s">
        <v>9568</v>
      </c>
      <c r="X705" s="98">
        <v>0</v>
      </c>
    </row>
    <row r="706" spans="1:24" ht="57">
      <c r="A706" s="32">
        <v>695</v>
      </c>
      <c r="B706" s="60" t="s">
        <v>35818</v>
      </c>
      <c r="C706" s="96" t="s">
        <v>39428</v>
      </c>
      <c r="D706" s="96" t="s">
        <v>3055</v>
      </c>
      <c r="E706" s="96" t="s">
        <v>3055</v>
      </c>
      <c r="F706" s="97" t="s">
        <v>33446</v>
      </c>
      <c r="G706" s="98" t="s">
        <v>33502</v>
      </c>
      <c r="H706" s="90" t="s">
        <v>34676</v>
      </c>
      <c r="I706" s="68" t="s">
        <v>39545</v>
      </c>
      <c r="J706" s="68" t="s">
        <v>39545</v>
      </c>
      <c r="K706" s="68" t="s">
        <v>39545</v>
      </c>
      <c r="L706" s="68" t="s">
        <v>39545</v>
      </c>
      <c r="M706" s="97" t="s">
        <v>35823</v>
      </c>
      <c r="N706" s="98" t="s">
        <v>34005</v>
      </c>
      <c r="O706" s="98" t="s">
        <v>31567</v>
      </c>
      <c r="P706" s="63">
        <v>10</v>
      </c>
      <c r="Q706" s="63">
        <v>145</v>
      </c>
      <c r="R706" s="63">
        <f t="shared" si="139"/>
        <v>1450</v>
      </c>
      <c r="S706" s="63">
        <f t="shared" si="143"/>
        <v>1551.5</v>
      </c>
      <c r="T706" s="63">
        <f t="shared" si="144"/>
        <v>1660.105</v>
      </c>
      <c r="U706" s="96" t="s">
        <v>32642</v>
      </c>
      <c r="V706" s="98" t="s">
        <v>39482</v>
      </c>
      <c r="W706" s="102" t="s">
        <v>9568</v>
      </c>
      <c r="X706" s="98">
        <v>0</v>
      </c>
    </row>
    <row r="707" spans="1:24" ht="57">
      <c r="A707" s="32">
        <v>696</v>
      </c>
      <c r="B707" s="60" t="s">
        <v>35818</v>
      </c>
      <c r="C707" s="96" t="s">
        <v>39428</v>
      </c>
      <c r="D707" s="96" t="s">
        <v>3055</v>
      </c>
      <c r="E707" s="96" t="s">
        <v>3055</v>
      </c>
      <c r="F707" s="97" t="s">
        <v>33446</v>
      </c>
      <c r="G707" s="98" t="s">
        <v>33502</v>
      </c>
      <c r="H707" s="90" t="s">
        <v>34676</v>
      </c>
      <c r="I707" s="68" t="s">
        <v>39545</v>
      </c>
      <c r="J707" s="68" t="s">
        <v>39545</v>
      </c>
      <c r="K707" s="68" t="s">
        <v>39545</v>
      </c>
      <c r="L707" s="68" t="s">
        <v>39545</v>
      </c>
      <c r="M707" s="97" t="s">
        <v>35823</v>
      </c>
      <c r="N707" s="98" t="s">
        <v>34005</v>
      </c>
      <c r="O707" s="98" t="s">
        <v>31567</v>
      </c>
      <c r="P707" s="63">
        <v>10</v>
      </c>
      <c r="Q707" s="63">
        <v>128</v>
      </c>
      <c r="R707" s="63">
        <f t="shared" si="139"/>
        <v>1280</v>
      </c>
      <c r="S707" s="63">
        <f t="shared" si="143"/>
        <v>1369.6000000000001</v>
      </c>
      <c r="T707" s="63">
        <f t="shared" si="144"/>
        <v>1465.4720000000002</v>
      </c>
      <c r="U707" s="96" t="s">
        <v>32648</v>
      </c>
      <c r="V707" s="98" t="s">
        <v>39479</v>
      </c>
      <c r="W707" s="102" t="s">
        <v>9568</v>
      </c>
      <c r="X707" s="98">
        <v>0</v>
      </c>
    </row>
    <row r="708" spans="1:24" ht="57">
      <c r="A708" s="32">
        <v>697</v>
      </c>
      <c r="B708" s="60" t="s">
        <v>35818</v>
      </c>
      <c r="C708" s="96" t="s">
        <v>39428</v>
      </c>
      <c r="D708" s="96" t="s">
        <v>3055</v>
      </c>
      <c r="E708" s="96" t="s">
        <v>3055</v>
      </c>
      <c r="F708" s="97" t="s">
        <v>33446</v>
      </c>
      <c r="G708" s="98" t="s">
        <v>33502</v>
      </c>
      <c r="H708" s="90" t="s">
        <v>34095</v>
      </c>
      <c r="I708" s="68" t="s">
        <v>39750</v>
      </c>
      <c r="J708" s="68" t="s">
        <v>39546</v>
      </c>
      <c r="K708" s="68" t="s">
        <v>39750</v>
      </c>
      <c r="L708" s="68" t="s">
        <v>39546</v>
      </c>
      <c r="M708" s="97" t="s">
        <v>35823</v>
      </c>
      <c r="N708" s="98" t="s">
        <v>34005</v>
      </c>
      <c r="O708" s="98" t="s">
        <v>31567</v>
      </c>
      <c r="P708" s="63">
        <v>5</v>
      </c>
      <c r="Q708" s="63">
        <v>124</v>
      </c>
      <c r="R708" s="63">
        <f t="shared" si="139"/>
        <v>620</v>
      </c>
      <c r="S708" s="63">
        <f t="shared" si="143"/>
        <v>663.40000000000009</v>
      </c>
      <c r="T708" s="63">
        <f t="shared" si="144"/>
        <v>709.83800000000019</v>
      </c>
      <c r="U708" s="96" t="s">
        <v>32645</v>
      </c>
      <c r="V708" s="98" t="s">
        <v>39480</v>
      </c>
      <c r="W708" s="102" t="s">
        <v>9568</v>
      </c>
      <c r="X708" s="98">
        <v>0</v>
      </c>
    </row>
    <row r="709" spans="1:24" ht="57">
      <c r="A709" s="32">
        <v>698</v>
      </c>
      <c r="B709" s="60" t="s">
        <v>35818</v>
      </c>
      <c r="C709" s="96" t="s">
        <v>39428</v>
      </c>
      <c r="D709" s="96" t="s">
        <v>3055</v>
      </c>
      <c r="E709" s="96" t="s">
        <v>3055</v>
      </c>
      <c r="F709" s="97" t="s">
        <v>33446</v>
      </c>
      <c r="G709" s="98" t="s">
        <v>33502</v>
      </c>
      <c r="H709" s="90" t="s">
        <v>34095</v>
      </c>
      <c r="I709" s="68" t="s">
        <v>39750</v>
      </c>
      <c r="J709" s="68" t="s">
        <v>39546</v>
      </c>
      <c r="K709" s="68" t="s">
        <v>39750</v>
      </c>
      <c r="L709" s="68" t="s">
        <v>39546</v>
      </c>
      <c r="M709" s="97" t="s">
        <v>35823</v>
      </c>
      <c r="N709" s="98" t="s">
        <v>34005</v>
      </c>
      <c r="O709" s="98" t="s">
        <v>31567</v>
      </c>
      <c r="P709" s="63">
        <v>5</v>
      </c>
      <c r="Q709" s="63">
        <v>118</v>
      </c>
      <c r="R709" s="63">
        <f t="shared" si="139"/>
        <v>590</v>
      </c>
      <c r="S709" s="63">
        <f t="shared" si="143"/>
        <v>631.30000000000007</v>
      </c>
      <c r="T709" s="63">
        <f t="shared" si="144"/>
        <v>675.4910000000001</v>
      </c>
      <c r="U709" s="96" t="s">
        <v>32648</v>
      </c>
      <c r="V709" s="98" t="s">
        <v>39479</v>
      </c>
      <c r="W709" s="102" t="s">
        <v>9568</v>
      </c>
      <c r="X709" s="98">
        <v>0</v>
      </c>
    </row>
    <row r="710" spans="1:24" ht="57">
      <c r="A710" s="32">
        <v>699</v>
      </c>
      <c r="B710" s="60" t="s">
        <v>35818</v>
      </c>
      <c r="C710" s="96" t="s">
        <v>39428</v>
      </c>
      <c r="D710" s="96" t="s">
        <v>3055</v>
      </c>
      <c r="E710" s="96" t="s">
        <v>3055</v>
      </c>
      <c r="F710" s="97" t="s">
        <v>33446</v>
      </c>
      <c r="G710" s="98" t="s">
        <v>33502</v>
      </c>
      <c r="H710" s="90" t="s">
        <v>34095</v>
      </c>
      <c r="I710" s="68" t="s">
        <v>39751</v>
      </c>
      <c r="J710" s="68" t="s">
        <v>39547</v>
      </c>
      <c r="K710" s="68" t="s">
        <v>39751</v>
      </c>
      <c r="L710" s="68" t="s">
        <v>39547</v>
      </c>
      <c r="M710" s="97" t="s">
        <v>35823</v>
      </c>
      <c r="N710" s="98" t="s">
        <v>34005</v>
      </c>
      <c r="O710" s="98" t="s">
        <v>31567</v>
      </c>
      <c r="P710" s="63">
        <v>5</v>
      </c>
      <c r="Q710" s="63">
        <v>100</v>
      </c>
      <c r="R710" s="63">
        <f t="shared" si="139"/>
        <v>500</v>
      </c>
      <c r="S710" s="63">
        <f t="shared" si="143"/>
        <v>535</v>
      </c>
      <c r="T710" s="63">
        <f t="shared" si="144"/>
        <v>572.45000000000005</v>
      </c>
      <c r="U710" s="96" t="s">
        <v>32645</v>
      </c>
      <c r="V710" s="98" t="s">
        <v>39480</v>
      </c>
      <c r="W710" s="102" t="s">
        <v>9568</v>
      </c>
      <c r="X710" s="98">
        <v>0</v>
      </c>
    </row>
    <row r="711" spans="1:24" ht="57">
      <c r="A711" s="32">
        <v>700</v>
      </c>
      <c r="B711" s="60" t="s">
        <v>35818</v>
      </c>
      <c r="C711" s="96" t="s">
        <v>39428</v>
      </c>
      <c r="D711" s="96" t="s">
        <v>3055</v>
      </c>
      <c r="E711" s="96" t="s">
        <v>3055</v>
      </c>
      <c r="F711" s="97" t="s">
        <v>33446</v>
      </c>
      <c r="G711" s="98" t="s">
        <v>33502</v>
      </c>
      <c r="H711" s="90" t="s">
        <v>34095</v>
      </c>
      <c r="I711" s="68" t="s">
        <v>39548</v>
      </c>
      <c r="J711" s="68" t="s">
        <v>39548</v>
      </c>
      <c r="K711" s="68" t="s">
        <v>39548</v>
      </c>
      <c r="L711" s="68" t="s">
        <v>39548</v>
      </c>
      <c r="M711" s="97" t="s">
        <v>35823</v>
      </c>
      <c r="N711" s="98" t="s">
        <v>34005</v>
      </c>
      <c r="O711" s="98" t="s">
        <v>31567</v>
      </c>
      <c r="P711" s="63">
        <v>10</v>
      </c>
      <c r="Q711" s="63">
        <v>57</v>
      </c>
      <c r="R711" s="63">
        <f t="shared" si="139"/>
        <v>570</v>
      </c>
      <c r="S711" s="63">
        <f t="shared" si="143"/>
        <v>609.90000000000009</v>
      </c>
      <c r="T711" s="63">
        <f t="shared" si="144"/>
        <v>652.59300000000019</v>
      </c>
      <c r="U711" s="96" t="s">
        <v>32645</v>
      </c>
      <c r="V711" s="98" t="s">
        <v>39480</v>
      </c>
      <c r="W711" s="102" t="s">
        <v>9568</v>
      </c>
      <c r="X711" s="98">
        <v>0</v>
      </c>
    </row>
    <row r="712" spans="1:24" ht="57">
      <c r="A712" s="32">
        <v>701</v>
      </c>
      <c r="B712" s="60" t="s">
        <v>35818</v>
      </c>
      <c r="C712" s="96" t="s">
        <v>39428</v>
      </c>
      <c r="D712" s="96" t="s">
        <v>3055</v>
      </c>
      <c r="E712" s="96" t="s">
        <v>3055</v>
      </c>
      <c r="F712" s="97" t="s">
        <v>33446</v>
      </c>
      <c r="G712" s="98" t="s">
        <v>33502</v>
      </c>
      <c r="H712" s="90" t="s">
        <v>34095</v>
      </c>
      <c r="I712" s="68" t="s">
        <v>39752</v>
      </c>
      <c r="J712" s="68" t="s">
        <v>39549</v>
      </c>
      <c r="K712" s="68" t="s">
        <v>39752</v>
      </c>
      <c r="L712" s="68" t="s">
        <v>39549</v>
      </c>
      <c r="M712" s="97" t="s">
        <v>35823</v>
      </c>
      <c r="N712" s="98" t="s">
        <v>34005</v>
      </c>
      <c r="O712" s="98" t="s">
        <v>31567</v>
      </c>
      <c r="P712" s="63">
        <v>10</v>
      </c>
      <c r="Q712" s="63">
        <v>160</v>
      </c>
      <c r="R712" s="63">
        <f t="shared" ref="R712:R713" si="145">P712*Q712</f>
        <v>1600</v>
      </c>
      <c r="S712" s="63">
        <f t="shared" si="143"/>
        <v>1712</v>
      </c>
      <c r="T712" s="63">
        <f t="shared" si="144"/>
        <v>1831.8400000000001</v>
      </c>
      <c r="U712" s="96" t="s">
        <v>39036</v>
      </c>
      <c r="V712" s="98" t="s">
        <v>39481</v>
      </c>
      <c r="W712" s="102" t="s">
        <v>9568</v>
      </c>
      <c r="X712" s="98">
        <v>0</v>
      </c>
    </row>
    <row r="713" spans="1:24" ht="57">
      <c r="A713" s="32">
        <v>702</v>
      </c>
      <c r="B713" s="60" t="s">
        <v>35818</v>
      </c>
      <c r="C713" s="96" t="s">
        <v>39428</v>
      </c>
      <c r="D713" s="96" t="s">
        <v>3055</v>
      </c>
      <c r="E713" s="96" t="s">
        <v>3055</v>
      </c>
      <c r="F713" s="97" t="s">
        <v>33446</v>
      </c>
      <c r="G713" s="98" t="s">
        <v>33502</v>
      </c>
      <c r="H713" s="90" t="s">
        <v>34095</v>
      </c>
      <c r="I713" s="68" t="s">
        <v>39550</v>
      </c>
      <c r="J713" s="68" t="s">
        <v>39550</v>
      </c>
      <c r="K713" s="68" t="s">
        <v>39550</v>
      </c>
      <c r="L713" s="68" t="s">
        <v>39550</v>
      </c>
      <c r="M713" s="97" t="s">
        <v>35823</v>
      </c>
      <c r="N713" s="98" t="s">
        <v>34005</v>
      </c>
      <c r="O713" s="98" t="s">
        <v>31567</v>
      </c>
      <c r="P713" s="63">
        <v>10</v>
      </c>
      <c r="Q713" s="63">
        <v>88</v>
      </c>
      <c r="R713" s="63">
        <f t="shared" si="145"/>
        <v>880</v>
      </c>
      <c r="S713" s="63">
        <f t="shared" si="143"/>
        <v>941.6</v>
      </c>
      <c r="T713" s="63">
        <f t="shared" si="144"/>
        <v>1007.5120000000001</v>
      </c>
      <c r="U713" s="96" t="s">
        <v>32645</v>
      </c>
      <c r="V713" s="98" t="s">
        <v>39480</v>
      </c>
      <c r="W713" s="102" t="s">
        <v>9568</v>
      </c>
      <c r="X713" s="98">
        <v>0</v>
      </c>
    </row>
    <row r="714" spans="1:24" ht="57">
      <c r="A714" s="32">
        <v>703</v>
      </c>
      <c r="B714" s="60" t="s">
        <v>35818</v>
      </c>
      <c r="C714" s="96" t="s">
        <v>39428</v>
      </c>
      <c r="D714" s="96" t="s">
        <v>3055</v>
      </c>
      <c r="E714" s="96" t="s">
        <v>3055</v>
      </c>
      <c r="F714" s="97" t="s">
        <v>33446</v>
      </c>
      <c r="G714" s="98" t="s">
        <v>33502</v>
      </c>
      <c r="H714" s="90" t="s">
        <v>34095</v>
      </c>
      <c r="I714" s="68" t="s">
        <v>39753</v>
      </c>
      <c r="J714" s="68" t="s">
        <v>39551</v>
      </c>
      <c r="K714" s="68" t="s">
        <v>39753</v>
      </c>
      <c r="L714" s="68" t="s">
        <v>40486</v>
      </c>
      <c r="M714" s="97" t="s">
        <v>35823</v>
      </c>
      <c r="N714" s="98" t="s">
        <v>34005</v>
      </c>
      <c r="O714" s="98" t="s">
        <v>31567</v>
      </c>
      <c r="P714" s="63">
        <v>10</v>
      </c>
      <c r="Q714" s="63">
        <v>125</v>
      </c>
      <c r="R714" s="63">
        <f>P714*Q714</f>
        <v>1250</v>
      </c>
      <c r="S714" s="63">
        <f t="shared" si="143"/>
        <v>1337.5</v>
      </c>
      <c r="T714" s="63">
        <f t="shared" si="144"/>
        <v>1431.125</v>
      </c>
      <c r="U714" s="96" t="s">
        <v>32645</v>
      </c>
      <c r="V714" s="98" t="s">
        <v>39480</v>
      </c>
      <c r="W714" s="102" t="s">
        <v>9568</v>
      </c>
      <c r="X714" s="98">
        <v>0</v>
      </c>
    </row>
    <row r="715" spans="1:24" ht="57">
      <c r="A715" s="32">
        <v>704</v>
      </c>
      <c r="B715" s="60" t="s">
        <v>35818</v>
      </c>
      <c r="C715" s="96" t="s">
        <v>39428</v>
      </c>
      <c r="D715" s="96" t="s">
        <v>3055</v>
      </c>
      <c r="E715" s="96" t="s">
        <v>3055</v>
      </c>
      <c r="F715" s="97" t="s">
        <v>33446</v>
      </c>
      <c r="G715" s="98" t="s">
        <v>33502</v>
      </c>
      <c r="H715" s="90" t="s">
        <v>34095</v>
      </c>
      <c r="I715" s="68" t="s">
        <v>39754</v>
      </c>
      <c r="J715" s="68" t="s">
        <v>39552</v>
      </c>
      <c r="K715" s="68" t="s">
        <v>39754</v>
      </c>
      <c r="L715" s="68" t="s">
        <v>39552</v>
      </c>
      <c r="M715" s="97" t="s">
        <v>35823</v>
      </c>
      <c r="N715" s="98" t="s">
        <v>34005</v>
      </c>
      <c r="O715" s="98" t="s">
        <v>32586</v>
      </c>
      <c r="P715" s="63">
        <v>8</v>
      </c>
      <c r="Q715" s="63">
        <v>350</v>
      </c>
      <c r="R715" s="63">
        <f t="shared" ref="R715:R777" si="146">P715*Q715</f>
        <v>2800</v>
      </c>
      <c r="S715" s="63">
        <f t="shared" si="143"/>
        <v>2996</v>
      </c>
      <c r="T715" s="63">
        <f t="shared" si="144"/>
        <v>3205.7200000000003</v>
      </c>
      <c r="U715" s="96" t="s">
        <v>39036</v>
      </c>
      <c r="V715" s="98" t="s">
        <v>39481</v>
      </c>
      <c r="W715" s="102" t="s">
        <v>9568</v>
      </c>
      <c r="X715" s="98">
        <v>0</v>
      </c>
    </row>
    <row r="716" spans="1:24" ht="57">
      <c r="A716" s="32">
        <v>705</v>
      </c>
      <c r="B716" s="60" t="s">
        <v>35818</v>
      </c>
      <c r="C716" s="96" t="s">
        <v>39428</v>
      </c>
      <c r="D716" s="96" t="s">
        <v>3055</v>
      </c>
      <c r="E716" s="96" t="s">
        <v>3055</v>
      </c>
      <c r="F716" s="97" t="s">
        <v>33446</v>
      </c>
      <c r="G716" s="98" t="s">
        <v>33502</v>
      </c>
      <c r="H716" s="90" t="s">
        <v>34095</v>
      </c>
      <c r="I716" s="68" t="s">
        <v>39552</v>
      </c>
      <c r="J716" s="68" t="s">
        <v>39552</v>
      </c>
      <c r="K716" s="68" t="s">
        <v>39552</v>
      </c>
      <c r="L716" s="68" t="s">
        <v>39552</v>
      </c>
      <c r="M716" s="97" t="s">
        <v>35823</v>
      </c>
      <c r="N716" s="98" t="s">
        <v>34005</v>
      </c>
      <c r="O716" s="98" t="s">
        <v>32586</v>
      </c>
      <c r="P716" s="63">
        <v>8</v>
      </c>
      <c r="Q716" s="63">
        <v>370</v>
      </c>
      <c r="R716" s="63">
        <f t="shared" si="146"/>
        <v>2960</v>
      </c>
      <c r="S716" s="63">
        <f t="shared" si="143"/>
        <v>3167.2000000000003</v>
      </c>
      <c r="T716" s="63">
        <f t="shared" si="144"/>
        <v>3388.9040000000005</v>
      </c>
      <c r="U716" s="96" t="s">
        <v>32648</v>
      </c>
      <c r="V716" s="98" t="s">
        <v>39479</v>
      </c>
      <c r="W716" s="102" t="s">
        <v>9568</v>
      </c>
      <c r="X716" s="98">
        <v>0</v>
      </c>
    </row>
    <row r="717" spans="1:24" ht="57">
      <c r="A717" s="32">
        <v>706</v>
      </c>
      <c r="B717" s="60" t="s">
        <v>35818</v>
      </c>
      <c r="C717" s="96" t="s">
        <v>39428</v>
      </c>
      <c r="D717" s="96" t="s">
        <v>3055</v>
      </c>
      <c r="E717" s="96" t="s">
        <v>3055</v>
      </c>
      <c r="F717" s="97" t="s">
        <v>33446</v>
      </c>
      <c r="G717" s="98" t="s">
        <v>33502</v>
      </c>
      <c r="H717" s="90" t="s">
        <v>34095</v>
      </c>
      <c r="I717" s="68" t="s">
        <v>39755</v>
      </c>
      <c r="J717" s="68" t="s">
        <v>39553</v>
      </c>
      <c r="K717" s="68" t="s">
        <v>39755</v>
      </c>
      <c r="L717" s="68" t="s">
        <v>39553</v>
      </c>
      <c r="M717" s="97" t="s">
        <v>35823</v>
      </c>
      <c r="N717" s="98" t="s">
        <v>34005</v>
      </c>
      <c r="O717" s="98" t="s">
        <v>31567</v>
      </c>
      <c r="P717" s="63">
        <v>5</v>
      </c>
      <c r="Q717" s="63">
        <v>219</v>
      </c>
      <c r="R717" s="63">
        <f t="shared" si="146"/>
        <v>1095</v>
      </c>
      <c r="S717" s="63">
        <f t="shared" si="143"/>
        <v>1171.6500000000001</v>
      </c>
      <c r="T717" s="63">
        <f t="shared" si="144"/>
        <v>1253.6655000000001</v>
      </c>
      <c r="U717" s="96" t="s">
        <v>32645</v>
      </c>
      <c r="V717" s="98" t="s">
        <v>39480</v>
      </c>
      <c r="W717" s="102" t="s">
        <v>9568</v>
      </c>
      <c r="X717" s="98">
        <v>0</v>
      </c>
    </row>
    <row r="718" spans="1:24" ht="57">
      <c r="A718" s="32">
        <v>707</v>
      </c>
      <c r="B718" s="60" t="s">
        <v>35818</v>
      </c>
      <c r="C718" s="96" t="s">
        <v>39428</v>
      </c>
      <c r="D718" s="96" t="s">
        <v>3055</v>
      </c>
      <c r="E718" s="96" t="s">
        <v>3055</v>
      </c>
      <c r="F718" s="97" t="s">
        <v>33446</v>
      </c>
      <c r="G718" s="98" t="s">
        <v>33502</v>
      </c>
      <c r="H718" s="90" t="s">
        <v>34095</v>
      </c>
      <c r="I718" s="68" t="s">
        <v>39554</v>
      </c>
      <c r="J718" s="68" t="s">
        <v>39554</v>
      </c>
      <c r="K718" s="68" t="s">
        <v>39554</v>
      </c>
      <c r="L718" s="68" t="s">
        <v>39554</v>
      </c>
      <c r="M718" s="97" t="s">
        <v>35823</v>
      </c>
      <c r="N718" s="98" t="s">
        <v>34005</v>
      </c>
      <c r="O718" s="98" t="s">
        <v>31567</v>
      </c>
      <c r="P718" s="63">
        <v>4</v>
      </c>
      <c r="Q718" s="63">
        <v>1900</v>
      </c>
      <c r="R718" s="63">
        <f t="shared" si="146"/>
        <v>7600</v>
      </c>
      <c r="S718" s="63">
        <f t="shared" si="143"/>
        <v>8132.0000000000009</v>
      </c>
      <c r="T718" s="63">
        <f t="shared" si="144"/>
        <v>8701.2400000000016</v>
      </c>
      <c r="U718" s="96" t="s">
        <v>39036</v>
      </c>
      <c r="V718" s="98" t="s">
        <v>39481</v>
      </c>
      <c r="W718" s="102" t="s">
        <v>9568</v>
      </c>
      <c r="X718" s="98">
        <v>0</v>
      </c>
    </row>
    <row r="719" spans="1:24" ht="57">
      <c r="A719" s="32">
        <v>708</v>
      </c>
      <c r="B719" s="60" t="s">
        <v>35818</v>
      </c>
      <c r="C719" s="96" t="s">
        <v>39428</v>
      </c>
      <c r="D719" s="96" t="s">
        <v>3055</v>
      </c>
      <c r="E719" s="96" t="s">
        <v>3055</v>
      </c>
      <c r="F719" s="97" t="s">
        <v>33446</v>
      </c>
      <c r="G719" s="98" t="s">
        <v>33502</v>
      </c>
      <c r="H719" s="90" t="s">
        <v>34095</v>
      </c>
      <c r="I719" s="68" t="s">
        <v>39554</v>
      </c>
      <c r="J719" s="68" t="s">
        <v>39554</v>
      </c>
      <c r="K719" s="68" t="s">
        <v>39554</v>
      </c>
      <c r="L719" s="68" t="s">
        <v>39554</v>
      </c>
      <c r="M719" s="97" t="s">
        <v>35823</v>
      </c>
      <c r="N719" s="98" t="s">
        <v>34005</v>
      </c>
      <c r="O719" s="98" t="s">
        <v>31567</v>
      </c>
      <c r="P719" s="63">
        <v>4</v>
      </c>
      <c r="Q719" s="63">
        <v>1875.6</v>
      </c>
      <c r="R719" s="63">
        <f t="shared" si="146"/>
        <v>7502.4</v>
      </c>
      <c r="S719" s="63">
        <f t="shared" si="143"/>
        <v>8027.5680000000002</v>
      </c>
      <c r="T719" s="63">
        <f t="shared" si="144"/>
        <v>8589.4977600000002</v>
      </c>
      <c r="U719" s="96" t="s">
        <v>32648</v>
      </c>
      <c r="V719" s="98" t="s">
        <v>39479</v>
      </c>
      <c r="W719" s="102" t="s">
        <v>9568</v>
      </c>
      <c r="X719" s="98">
        <v>0</v>
      </c>
    </row>
    <row r="720" spans="1:24" ht="57">
      <c r="A720" s="32">
        <v>709</v>
      </c>
      <c r="B720" s="60" t="s">
        <v>35818</v>
      </c>
      <c r="C720" s="96" t="s">
        <v>39428</v>
      </c>
      <c r="D720" s="96" t="s">
        <v>3055</v>
      </c>
      <c r="E720" s="96" t="s">
        <v>3055</v>
      </c>
      <c r="F720" s="97" t="s">
        <v>33446</v>
      </c>
      <c r="G720" s="98" t="s">
        <v>33502</v>
      </c>
      <c r="H720" s="90" t="s">
        <v>34095</v>
      </c>
      <c r="I720" s="68" t="s">
        <v>39555</v>
      </c>
      <c r="J720" s="68" t="s">
        <v>39555</v>
      </c>
      <c r="K720" s="68" t="s">
        <v>39555</v>
      </c>
      <c r="L720" s="68" t="s">
        <v>39555</v>
      </c>
      <c r="M720" s="97" t="s">
        <v>35823</v>
      </c>
      <c r="N720" s="98" t="s">
        <v>34005</v>
      </c>
      <c r="O720" s="98" t="s">
        <v>31567</v>
      </c>
      <c r="P720" s="63">
        <v>2</v>
      </c>
      <c r="Q720" s="63">
        <v>5200</v>
      </c>
      <c r="R720" s="63">
        <f t="shared" si="146"/>
        <v>10400</v>
      </c>
      <c r="S720" s="63">
        <f t="shared" si="143"/>
        <v>11128</v>
      </c>
      <c r="T720" s="63">
        <f t="shared" si="144"/>
        <v>11906.960000000001</v>
      </c>
      <c r="U720" s="96" t="s">
        <v>32645</v>
      </c>
      <c r="V720" s="98" t="s">
        <v>39480</v>
      </c>
      <c r="W720" s="102" t="s">
        <v>9568</v>
      </c>
      <c r="X720" s="98">
        <v>0</v>
      </c>
    </row>
    <row r="721" spans="1:24" ht="57">
      <c r="A721" s="32">
        <v>710</v>
      </c>
      <c r="B721" s="60" t="s">
        <v>35818</v>
      </c>
      <c r="C721" s="96" t="s">
        <v>39428</v>
      </c>
      <c r="D721" s="96" t="s">
        <v>3055</v>
      </c>
      <c r="E721" s="96" t="s">
        <v>3055</v>
      </c>
      <c r="F721" s="97" t="s">
        <v>33446</v>
      </c>
      <c r="G721" s="98" t="s">
        <v>33502</v>
      </c>
      <c r="H721" s="90" t="s">
        <v>34095</v>
      </c>
      <c r="I721" s="68" t="s">
        <v>39555</v>
      </c>
      <c r="J721" s="68" t="s">
        <v>39555</v>
      </c>
      <c r="K721" s="68" t="s">
        <v>39555</v>
      </c>
      <c r="L721" s="68" t="s">
        <v>39555</v>
      </c>
      <c r="M721" s="97" t="s">
        <v>35823</v>
      </c>
      <c r="N721" s="98" t="s">
        <v>34005</v>
      </c>
      <c r="O721" s="98" t="s">
        <v>31567</v>
      </c>
      <c r="P721" s="63">
        <v>2</v>
      </c>
      <c r="Q721" s="63">
        <v>5365</v>
      </c>
      <c r="R721" s="63">
        <f t="shared" si="146"/>
        <v>10730</v>
      </c>
      <c r="S721" s="63">
        <f t="shared" si="143"/>
        <v>11481.1</v>
      </c>
      <c r="T721" s="63">
        <f t="shared" si="144"/>
        <v>12284.777000000002</v>
      </c>
      <c r="U721" s="96" t="s">
        <v>32648</v>
      </c>
      <c r="V721" s="98" t="s">
        <v>39479</v>
      </c>
      <c r="W721" s="102" t="s">
        <v>9568</v>
      </c>
      <c r="X721" s="98">
        <v>0</v>
      </c>
    </row>
    <row r="722" spans="1:24" ht="57">
      <c r="A722" s="32">
        <v>711</v>
      </c>
      <c r="B722" s="60" t="s">
        <v>35818</v>
      </c>
      <c r="C722" s="96" t="s">
        <v>39428</v>
      </c>
      <c r="D722" s="96" t="s">
        <v>3055</v>
      </c>
      <c r="E722" s="96" t="s">
        <v>3055</v>
      </c>
      <c r="F722" s="97" t="s">
        <v>33446</v>
      </c>
      <c r="G722" s="98" t="s">
        <v>33502</v>
      </c>
      <c r="H722" s="90" t="s">
        <v>34095</v>
      </c>
      <c r="I722" s="68" t="s">
        <v>39556</v>
      </c>
      <c r="J722" s="68" t="s">
        <v>39556</v>
      </c>
      <c r="K722" s="68" t="s">
        <v>39556</v>
      </c>
      <c r="L722" s="68" t="s">
        <v>39556</v>
      </c>
      <c r="M722" s="97" t="s">
        <v>35823</v>
      </c>
      <c r="N722" s="98" t="s">
        <v>34005</v>
      </c>
      <c r="O722" s="98" t="s">
        <v>32586</v>
      </c>
      <c r="P722" s="63">
        <v>20</v>
      </c>
      <c r="Q722" s="63">
        <v>75</v>
      </c>
      <c r="R722" s="63">
        <f t="shared" si="146"/>
        <v>1500</v>
      </c>
      <c r="S722" s="63">
        <f t="shared" si="143"/>
        <v>1605</v>
      </c>
      <c r="T722" s="63">
        <f t="shared" si="144"/>
        <v>1717.3500000000001</v>
      </c>
      <c r="U722" s="96" t="s">
        <v>39036</v>
      </c>
      <c r="V722" s="98" t="s">
        <v>39481</v>
      </c>
      <c r="W722" s="102" t="s">
        <v>9568</v>
      </c>
      <c r="X722" s="98">
        <v>0</v>
      </c>
    </row>
    <row r="723" spans="1:24" ht="57">
      <c r="A723" s="32">
        <v>712</v>
      </c>
      <c r="B723" s="60" t="s">
        <v>35818</v>
      </c>
      <c r="C723" s="96" t="s">
        <v>39428</v>
      </c>
      <c r="D723" s="96" t="s">
        <v>3055</v>
      </c>
      <c r="E723" s="96" t="s">
        <v>3055</v>
      </c>
      <c r="F723" s="97" t="s">
        <v>33446</v>
      </c>
      <c r="G723" s="98" t="s">
        <v>33502</v>
      </c>
      <c r="H723" s="90" t="s">
        <v>34095</v>
      </c>
      <c r="I723" s="68" t="s">
        <v>39556</v>
      </c>
      <c r="J723" s="68" t="s">
        <v>39556</v>
      </c>
      <c r="K723" s="68" t="s">
        <v>39556</v>
      </c>
      <c r="L723" s="68" t="s">
        <v>39556</v>
      </c>
      <c r="M723" s="97" t="s">
        <v>35823</v>
      </c>
      <c r="N723" s="98" t="s">
        <v>34005</v>
      </c>
      <c r="O723" s="98" t="s">
        <v>32586</v>
      </c>
      <c r="P723" s="63">
        <v>20</v>
      </c>
      <c r="Q723" s="63">
        <v>70</v>
      </c>
      <c r="R723" s="63">
        <f t="shared" si="146"/>
        <v>1400</v>
      </c>
      <c r="S723" s="63">
        <f t="shared" si="143"/>
        <v>1498</v>
      </c>
      <c r="T723" s="63">
        <f t="shared" si="144"/>
        <v>1602.8600000000001</v>
      </c>
      <c r="U723" s="96" t="s">
        <v>32642</v>
      </c>
      <c r="V723" s="98" t="s">
        <v>39482</v>
      </c>
      <c r="W723" s="102" t="s">
        <v>9568</v>
      </c>
      <c r="X723" s="98">
        <v>0</v>
      </c>
    </row>
    <row r="724" spans="1:24" ht="57">
      <c r="A724" s="32">
        <v>713</v>
      </c>
      <c r="B724" s="60" t="s">
        <v>35818</v>
      </c>
      <c r="C724" s="96" t="s">
        <v>39428</v>
      </c>
      <c r="D724" s="96" t="s">
        <v>3055</v>
      </c>
      <c r="E724" s="96" t="s">
        <v>3055</v>
      </c>
      <c r="F724" s="97" t="s">
        <v>33446</v>
      </c>
      <c r="G724" s="98" t="s">
        <v>33502</v>
      </c>
      <c r="H724" s="90" t="s">
        <v>34095</v>
      </c>
      <c r="I724" s="68" t="s">
        <v>39556</v>
      </c>
      <c r="J724" s="68" t="s">
        <v>39556</v>
      </c>
      <c r="K724" s="68" t="s">
        <v>39556</v>
      </c>
      <c r="L724" s="68" t="s">
        <v>39556</v>
      </c>
      <c r="M724" s="97" t="s">
        <v>35823</v>
      </c>
      <c r="N724" s="98" t="s">
        <v>34005</v>
      </c>
      <c r="O724" s="98" t="s">
        <v>32586</v>
      </c>
      <c r="P724" s="63">
        <v>20</v>
      </c>
      <c r="Q724" s="63">
        <v>67</v>
      </c>
      <c r="R724" s="63">
        <f t="shared" si="146"/>
        <v>1340</v>
      </c>
      <c r="S724" s="63">
        <f t="shared" si="143"/>
        <v>1433.8000000000002</v>
      </c>
      <c r="T724" s="63">
        <f t="shared" si="144"/>
        <v>1534.1660000000004</v>
      </c>
      <c r="U724" s="96" t="s">
        <v>32645</v>
      </c>
      <c r="V724" s="98" t="s">
        <v>39480</v>
      </c>
      <c r="W724" s="102" t="s">
        <v>9568</v>
      </c>
      <c r="X724" s="98">
        <v>0</v>
      </c>
    </row>
    <row r="725" spans="1:24" ht="57">
      <c r="A725" s="32">
        <v>714</v>
      </c>
      <c r="B725" s="60" t="s">
        <v>35818</v>
      </c>
      <c r="C725" s="96" t="s">
        <v>39428</v>
      </c>
      <c r="D725" s="96" t="s">
        <v>3055</v>
      </c>
      <c r="E725" s="96" t="s">
        <v>3055</v>
      </c>
      <c r="F725" s="97" t="s">
        <v>33446</v>
      </c>
      <c r="G725" s="98" t="s">
        <v>33502</v>
      </c>
      <c r="H725" s="90" t="s">
        <v>34676</v>
      </c>
      <c r="I725" s="68" t="s">
        <v>39557</v>
      </c>
      <c r="J725" s="68" t="s">
        <v>39557</v>
      </c>
      <c r="K725" s="68" t="s">
        <v>39557</v>
      </c>
      <c r="L725" s="68" t="s">
        <v>39557</v>
      </c>
      <c r="M725" s="97" t="s">
        <v>35823</v>
      </c>
      <c r="N725" s="98" t="s">
        <v>34005</v>
      </c>
      <c r="O725" s="98" t="s">
        <v>31567</v>
      </c>
      <c r="P725" s="63">
        <v>10</v>
      </c>
      <c r="Q725" s="63">
        <v>1160</v>
      </c>
      <c r="R725" s="63">
        <f t="shared" si="146"/>
        <v>11600</v>
      </c>
      <c r="S725" s="63">
        <f t="shared" si="143"/>
        <v>12412</v>
      </c>
      <c r="T725" s="63">
        <f t="shared" si="144"/>
        <v>13280.84</v>
      </c>
      <c r="U725" s="96" t="s">
        <v>32645</v>
      </c>
      <c r="V725" s="98" t="s">
        <v>39480</v>
      </c>
      <c r="W725" s="102" t="s">
        <v>9568</v>
      </c>
      <c r="X725" s="98">
        <v>0</v>
      </c>
    </row>
    <row r="726" spans="1:24" ht="57">
      <c r="A726" s="32">
        <v>715</v>
      </c>
      <c r="B726" s="60" t="s">
        <v>35818</v>
      </c>
      <c r="C726" s="96" t="s">
        <v>39428</v>
      </c>
      <c r="D726" s="96" t="s">
        <v>3055</v>
      </c>
      <c r="E726" s="96" t="s">
        <v>3055</v>
      </c>
      <c r="F726" s="97" t="s">
        <v>33446</v>
      </c>
      <c r="G726" s="98" t="s">
        <v>33502</v>
      </c>
      <c r="H726" s="90" t="s">
        <v>34095</v>
      </c>
      <c r="I726" s="68" t="s">
        <v>39558</v>
      </c>
      <c r="J726" s="68" t="s">
        <v>39558</v>
      </c>
      <c r="K726" s="68" t="s">
        <v>39558</v>
      </c>
      <c r="L726" s="68" t="s">
        <v>39558</v>
      </c>
      <c r="M726" s="97" t="s">
        <v>35823</v>
      </c>
      <c r="N726" s="98" t="s">
        <v>34005</v>
      </c>
      <c r="O726" s="98" t="s">
        <v>32586</v>
      </c>
      <c r="P726" s="63">
        <v>20</v>
      </c>
      <c r="Q726" s="63">
        <v>500</v>
      </c>
      <c r="R726" s="63">
        <f t="shared" si="146"/>
        <v>10000</v>
      </c>
      <c r="S726" s="63">
        <f t="shared" si="143"/>
        <v>10700</v>
      </c>
      <c r="T726" s="63">
        <f t="shared" si="144"/>
        <v>11449</v>
      </c>
      <c r="U726" s="96" t="s">
        <v>39036</v>
      </c>
      <c r="V726" s="98" t="s">
        <v>39481</v>
      </c>
      <c r="W726" s="102" t="s">
        <v>9568</v>
      </c>
      <c r="X726" s="98">
        <v>0</v>
      </c>
    </row>
    <row r="727" spans="1:24" ht="57">
      <c r="A727" s="32">
        <v>716</v>
      </c>
      <c r="B727" s="60" t="s">
        <v>35818</v>
      </c>
      <c r="C727" s="96" t="s">
        <v>39428</v>
      </c>
      <c r="D727" s="96" t="s">
        <v>3055</v>
      </c>
      <c r="E727" s="96" t="s">
        <v>3055</v>
      </c>
      <c r="F727" s="97" t="s">
        <v>33446</v>
      </c>
      <c r="G727" s="98" t="s">
        <v>33502</v>
      </c>
      <c r="H727" s="90" t="s">
        <v>34095</v>
      </c>
      <c r="I727" s="68" t="s">
        <v>39558</v>
      </c>
      <c r="J727" s="68" t="s">
        <v>39558</v>
      </c>
      <c r="K727" s="68" t="s">
        <v>39558</v>
      </c>
      <c r="L727" s="68" t="s">
        <v>39558</v>
      </c>
      <c r="M727" s="97" t="s">
        <v>35823</v>
      </c>
      <c r="N727" s="98" t="s">
        <v>34005</v>
      </c>
      <c r="O727" s="98" t="s">
        <v>32586</v>
      </c>
      <c r="P727" s="63">
        <v>20</v>
      </c>
      <c r="Q727" s="63">
        <v>470</v>
      </c>
      <c r="R727" s="63">
        <f t="shared" si="146"/>
        <v>9400</v>
      </c>
      <c r="S727" s="63">
        <f t="shared" si="143"/>
        <v>10058</v>
      </c>
      <c r="T727" s="63">
        <f t="shared" si="144"/>
        <v>10762.060000000001</v>
      </c>
      <c r="U727" s="96" t="s">
        <v>32642</v>
      </c>
      <c r="V727" s="98" t="s">
        <v>39482</v>
      </c>
      <c r="W727" s="102" t="s">
        <v>9568</v>
      </c>
      <c r="X727" s="98">
        <v>0</v>
      </c>
    </row>
    <row r="728" spans="1:24" ht="57">
      <c r="A728" s="32">
        <v>717</v>
      </c>
      <c r="B728" s="60" t="s">
        <v>35818</v>
      </c>
      <c r="C728" s="96" t="s">
        <v>39428</v>
      </c>
      <c r="D728" s="96" t="s">
        <v>3055</v>
      </c>
      <c r="E728" s="96" t="s">
        <v>3055</v>
      </c>
      <c r="F728" s="97" t="s">
        <v>33446</v>
      </c>
      <c r="G728" s="98" t="s">
        <v>33502</v>
      </c>
      <c r="H728" s="90" t="s">
        <v>34095</v>
      </c>
      <c r="I728" s="68" t="s">
        <v>39558</v>
      </c>
      <c r="J728" s="68" t="s">
        <v>39558</v>
      </c>
      <c r="K728" s="68" t="s">
        <v>39558</v>
      </c>
      <c r="L728" s="68" t="s">
        <v>39558</v>
      </c>
      <c r="M728" s="97" t="s">
        <v>35823</v>
      </c>
      <c r="N728" s="98" t="s">
        <v>34005</v>
      </c>
      <c r="O728" s="98" t="s">
        <v>32586</v>
      </c>
      <c r="P728" s="63">
        <v>20</v>
      </c>
      <c r="Q728" s="63">
        <v>460</v>
      </c>
      <c r="R728" s="63">
        <f t="shared" si="146"/>
        <v>9200</v>
      </c>
      <c r="S728" s="63">
        <f t="shared" si="143"/>
        <v>9844</v>
      </c>
      <c r="T728" s="63">
        <f t="shared" si="144"/>
        <v>10533.08</v>
      </c>
      <c r="U728" s="96" t="s">
        <v>32645</v>
      </c>
      <c r="V728" s="98" t="s">
        <v>39480</v>
      </c>
      <c r="W728" s="102" t="s">
        <v>9568</v>
      </c>
      <c r="X728" s="98">
        <v>0</v>
      </c>
    </row>
    <row r="729" spans="1:24" ht="57">
      <c r="A729" s="32">
        <v>718</v>
      </c>
      <c r="B729" s="60" t="s">
        <v>35818</v>
      </c>
      <c r="C729" s="96" t="s">
        <v>39428</v>
      </c>
      <c r="D729" s="96" t="s">
        <v>3055</v>
      </c>
      <c r="E729" s="96" t="s">
        <v>3055</v>
      </c>
      <c r="F729" s="97" t="s">
        <v>33446</v>
      </c>
      <c r="G729" s="98" t="s">
        <v>33502</v>
      </c>
      <c r="H729" s="90" t="s">
        <v>34095</v>
      </c>
      <c r="I729" s="68" t="s">
        <v>39558</v>
      </c>
      <c r="J729" s="68" t="s">
        <v>39558</v>
      </c>
      <c r="K729" s="68" t="s">
        <v>39558</v>
      </c>
      <c r="L729" s="68" t="s">
        <v>39558</v>
      </c>
      <c r="M729" s="97" t="s">
        <v>35823</v>
      </c>
      <c r="N729" s="98" t="s">
        <v>34005</v>
      </c>
      <c r="O729" s="98" t="s">
        <v>32586</v>
      </c>
      <c r="P729" s="63">
        <v>20</v>
      </c>
      <c r="Q729" s="63">
        <v>500</v>
      </c>
      <c r="R729" s="63">
        <f t="shared" si="146"/>
        <v>10000</v>
      </c>
      <c r="S729" s="63">
        <f t="shared" si="143"/>
        <v>10700</v>
      </c>
      <c r="T729" s="63">
        <f t="shared" si="144"/>
        <v>11449</v>
      </c>
      <c r="U729" s="96" t="s">
        <v>32648</v>
      </c>
      <c r="V729" s="98" t="s">
        <v>39479</v>
      </c>
      <c r="W729" s="102" t="s">
        <v>9568</v>
      </c>
      <c r="X729" s="98">
        <v>0</v>
      </c>
    </row>
    <row r="730" spans="1:24" ht="57">
      <c r="A730" s="32">
        <v>719</v>
      </c>
      <c r="B730" s="60" t="s">
        <v>35818</v>
      </c>
      <c r="C730" s="96" t="s">
        <v>39428</v>
      </c>
      <c r="D730" s="96" t="s">
        <v>3055</v>
      </c>
      <c r="E730" s="96" t="s">
        <v>3055</v>
      </c>
      <c r="F730" s="97" t="s">
        <v>33446</v>
      </c>
      <c r="G730" s="98" t="s">
        <v>33502</v>
      </c>
      <c r="H730" s="90" t="s">
        <v>34095</v>
      </c>
      <c r="I730" s="68" t="s">
        <v>39559</v>
      </c>
      <c r="J730" s="68" t="s">
        <v>39559</v>
      </c>
      <c r="K730" s="68" t="s">
        <v>39559</v>
      </c>
      <c r="L730" s="68" t="s">
        <v>39559</v>
      </c>
      <c r="M730" s="97" t="s">
        <v>35823</v>
      </c>
      <c r="N730" s="98" t="s">
        <v>34005</v>
      </c>
      <c r="O730" s="98"/>
      <c r="P730" s="63">
        <v>20</v>
      </c>
      <c r="Q730" s="63">
        <v>200</v>
      </c>
      <c r="R730" s="63">
        <f t="shared" si="146"/>
        <v>4000</v>
      </c>
      <c r="S730" s="63">
        <f t="shared" si="143"/>
        <v>4280</v>
      </c>
      <c r="T730" s="63">
        <f t="shared" si="144"/>
        <v>4579.6000000000004</v>
      </c>
      <c r="U730" s="96" t="s">
        <v>39036</v>
      </c>
      <c r="V730" s="98" t="s">
        <v>39481</v>
      </c>
      <c r="W730" s="102" t="s">
        <v>9568</v>
      </c>
      <c r="X730" s="98">
        <v>0</v>
      </c>
    </row>
    <row r="731" spans="1:24" ht="57">
      <c r="A731" s="32">
        <v>720</v>
      </c>
      <c r="B731" s="60" t="s">
        <v>35818</v>
      </c>
      <c r="C731" s="96" t="s">
        <v>39428</v>
      </c>
      <c r="D731" s="96" t="s">
        <v>3055</v>
      </c>
      <c r="E731" s="96" t="s">
        <v>3055</v>
      </c>
      <c r="F731" s="97" t="s">
        <v>33446</v>
      </c>
      <c r="G731" s="98" t="s">
        <v>33502</v>
      </c>
      <c r="H731" s="90" t="s">
        <v>34091</v>
      </c>
      <c r="I731" s="68" t="s">
        <v>39560</v>
      </c>
      <c r="J731" s="68" t="s">
        <v>39560</v>
      </c>
      <c r="K731" s="68" t="s">
        <v>39560</v>
      </c>
      <c r="L731" s="68" t="s">
        <v>39560</v>
      </c>
      <c r="M731" s="97" t="s">
        <v>35823</v>
      </c>
      <c r="N731" s="98" t="s">
        <v>34005</v>
      </c>
      <c r="O731" s="98" t="s">
        <v>31567</v>
      </c>
      <c r="P731" s="63">
        <v>10</v>
      </c>
      <c r="Q731" s="63">
        <v>1130</v>
      </c>
      <c r="R731" s="63">
        <f t="shared" si="146"/>
        <v>11300</v>
      </c>
      <c r="S731" s="63">
        <f t="shared" si="143"/>
        <v>12091</v>
      </c>
      <c r="T731" s="63">
        <f t="shared" si="144"/>
        <v>12937.37</v>
      </c>
      <c r="U731" s="96" t="s">
        <v>32642</v>
      </c>
      <c r="V731" s="98" t="s">
        <v>39482</v>
      </c>
      <c r="W731" s="102" t="s">
        <v>9568</v>
      </c>
      <c r="X731" s="98">
        <v>0</v>
      </c>
    </row>
    <row r="732" spans="1:24" ht="57">
      <c r="A732" s="32">
        <v>721</v>
      </c>
      <c r="B732" s="60" t="s">
        <v>35818</v>
      </c>
      <c r="C732" s="96" t="s">
        <v>39428</v>
      </c>
      <c r="D732" s="96" t="s">
        <v>3055</v>
      </c>
      <c r="E732" s="96" t="s">
        <v>3055</v>
      </c>
      <c r="F732" s="97" t="s">
        <v>33446</v>
      </c>
      <c r="G732" s="98" t="s">
        <v>33502</v>
      </c>
      <c r="H732" s="90" t="s">
        <v>34091</v>
      </c>
      <c r="I732" s="68" t="s">
        <v>39561</v>
      </c>
      <c r="J732" s="68" t="s">
        <v>39561</v>
      </c>
      <c r="K732" s="68" t="s">
        <v>39561</v>
      </c>
      <c r="L732" s="68" t="s">
        <v>39561</v>
      </c>
      <c r="M732" s="97" t="s">
        <v>35823</v>
      </c>
      <c r="N732" s="98" t="s">
        <v>34005</v>
      </c>
      <c r="O732" s="98" t="s">
        <v>32586</v>
      </c>
      <c r="P732" s="63">
        <v>200</v>
      </c>
      <c r="Q732" s="63">
        <v>28</v>
      </c>
      <c r="R732" s="63">
        <f t="shared" si="146"/>
        <v>5600</v>
      </c>
      <c r="S732" s="63">
        <f t="shared" si="143"/>
        <v>5992</v>
      </c>
      <c r="T732" s="63">
        <f t="shared" si="144"/>
        <v>6411.4400000000005</v>
      </c>
      <c r="U732" s="96" t="s">
        <v>39036</v>
      </c>
      <c r="V732" s="98" t="s">
        <v>39481</v>
      </c>
      <c r="W732" s="102" t="s">
        <v>9568</v>
      </c>
      <c r="X732" s="98">
        <v>0</v>
      </c>
    </row>
    <row r="733" spans="1:24" ht="57">
      <c r="A733" s="32">
        <v>722</v>
      </c>
      <c r="B733" s="60" t="s">
        <v>35818</v>
      </c>
      <c r="C733" s="96" t="s">
        <v>39428</v>
      </c>
      <c r="D733" s="96" t="s">
        <v>3055</v>
      </c>
      <c r="E733" s="96" t="s">
        <v>3055</v>
      </c>
      <c r="F733" s="97" t="s">
        <v>33446</v>
      </c>
      <c r="G733" s="98" t="s">
        <v>33502</v>
      </c>
      <c r="H733" s="90" t="s">
        <v>34091</v>
      </c>
      <c r="I733" s="68" t="s">
        <v>39561</v>
      </c>
      <c r="J733" s="68" t="s">
        <v>39561</v>
      </c>
      <c r="K733" s="68" t="s">
        <v>39561</v>
      </c>
      <c r="L733" s="68" t="s">
        <v>39561</v>
      </c>
      <c r="M733" s="97" t="s">
        <v>35823</v>
      </c>
      <c r="N733" s="98" t="s">
        <v>34005</v>
      </c>
      <c r="O733" s="98" t="s">
        <v>32586</v>
      </c>
      <c r="P733" s="63">
        <v>200</v>
      </c>
      <c r="Q733" s="63">
        <v>24</v>
      </c>
      <c r="R733" s="63">
        <f t="shared" si="146"/>
        <v>4800</v>
      </c>
      <c r="S733" s="63">
        <f t="shared" si="143"/>
        <v>5136</v>
      </c>
      <c r="T733" s="63">
        <f t="shared" si="144"/>
        <v>5495.52</v>
      </c>
      <c r="U733" s="96" t="s">
        <v>32645</v>
      </c>
      <c r="V733" s="98" t="s">
        <v>39480</v>
      </c>
      <c r="W733" s="102" t="s">
        <v>9568</v>
      </c>
      <c r="X733" s="98">
        <v>0</v>
      </c>
    </row>
    <row r="734" spans="1:24" ht="57">
      <c r="A734" s="32">
        <v>723</v>
      </c>
      <c r="B734" s="60" t="s">
        <v>35818</v>
      </c>
      <c r="C734" s="96" t="s">
        <v>39428</v>
      </c>
      <c r="D734" s="96" t="s">
        <v>3055</v>
      </c>
      <c r="E734" s="96" t="s">
        <v>3055</v>
      </c>
      <c r="F734" s="97" t="s">
        <v>33446</v>
      </c>
      <c r="G734" s="98" t="s">
        <v>33502</v>
      </c>
      <c r="H734" s="90" t="s">
        <v>34095</v>
      </c>
      <c r="I734" s="68" t="s">
        <v>39562</v>
      </c>
      <c r="J734" s="68" t="s">
        <v>39562</v>
      </c>
      <c r="K734" s="68" t="s">
        <v>39562</v>
      </c>
      <c r="L734" s="68" t="s">
        <v>39562</v>
      </c>
      <c r="M734" s="97" t="s">
        <v>35823</v>
      </c>
      <c r="N734" s="98" t="s">
        <v>34005</v>
      </c>
      <c r="O734" s="98" t="s">
        <v>31567</v>
      </c>
      <c r="P734" s="63">
        <v>15</v>
      </c>
      <c r="Q734" s="63">
        <v>109</v>
      </c>
      <c r="R734" s="63">
        <f t="shared" si="146"/>
        <v>1635</v>
      </c>
      <c r="S734" s="63">
        <f t="shared" si="143"/>
        <v>1749.45</v>
      </c>
      <c r="T734" s="63">
        <f t="shared" si="144"/>
        <v>1871.9115000000002</v>
      </c>
      <c r="U734" s="96" t="s">
        <v>32645</v>
      </c>
      <c r="V734" s="98" t="s">
        <v>39480</v>
      </c>
      <c r="W734" s="102" t="s">
        <v>9568</v>
      </c>
      <c r="X734" s="98">
        <v>0</v>
      </c>
    </row>
    <row r="735" spans="1:24" ht="57">
      <c r="A735" s="32">
        <v>724</v>
      </c>
      <c r="B735" s="60" t="s">
        <v>35818</v>
      </c>
      <c r="C735" s="96" t="s">
        <v>39428</v>
      </c>
      <c r="D735" s="96" t="s">
        <v>3055</v>
      </c>
      <c r="E735" s="96" t="s">
        <v>3055</v>
      </c>
      <c r="F735" s="97" t="s">
        <v>33446</v>
      </c>
      <c r="G735" s="98" t="s">
        <v>33502</v>
      </c>
      <c r="H735" s="90" t="s">
        <v>34095</v>
      </c>
      <c r="I735" s="68" t="s">
        <v>39562</v>
      </c>
      <c r="J735" s="68" t="s">
        <v>39562</v>
      </c>
      <c r="K735" s="68" t="s">
        <v>39562</v>
      </c>
      <c r="L735" s="68" t="s">
        <v>39562</v>
      </c>
      <c r="M735" s="97" t="s">
        <v>35823</v>
      </c>
      <c r="N735" s="98" t="s">
        <v>34005</v>
      </c>
      <c r="O735" s="98" t="s">
        <v>31567</v>
      </c>
      <c r="P735" s="63">
        <v>15</v>
      </c>
      <c r="Q735" s="63">
        <v>108</v>
      </c>
      <c r="R735" s="63">
        <f t="shared" si="146"/>
        <v>1620</v>
      </c>
      <c r="S735" s="63">
        <f t="shared" si="143"/>
        <v>1733.4</v>
      </c>
      <c r="T735" s="63">
        <f t="shared" si="144"/>
        <v>1854.7380000000003</v>
      </c>
      <c r="U735" s="96" t="s">
        <v>32648</v>
      </c>
      <c r="V735" s="98" t="s">
        <v>39479</v>
      </c>
      <c r="W735" s="102" t="s">
        <v>9568</v>
      </c>
      <c r="X735" s="98">
        <v>0</v>
      </c>
    </row>
    <row r="736" spans="1:24" ht="57">
      <c r="A736" s="32">
        <v>725</v>
      </c>
      <c r="B736" s="60" t="s">
        <v>35818</v>
      </c>
      <c r="C736" s="96" t="s">
        <v>39428</v>
      </c>
      <c r="D736" s="96" t="s">
        <v>3055</v>
      </c>
      <c r="E736" s="96" t="s">
        <v>3055</v>
      </c>
      <c r="F736" s="97" t="s">
        <v>33446</v>
      </c>
      <c r="G736" s="98" t="s">
        <v>33502</v>
      </c>
      <c r="H736" s="90" t="s">
        <v>34095</v>
      </c>
      <c r="I736" s="68" t="s">
        <v>39563</v>
      </c>
      <c r="J736" s="68" t="s">
        <v>39563</v>
      </c>
      <c r="K736" s="68" t="s">
        <v>39563</v>
      </c>
      <c r="L736" s="68" t="s">
        <v>39563</v>
      </c>
      <c r="M736" s="97" t="s">
        <v>35823</v>
      </c>
      <c r="N736" s="98" t="s">
        <v>34005</v>
      </c>
      <c r="O736" s="98" t="s">
        <v>31567</v>
      </c>
      <c r="P736" s="63">
        <v>25</v>
      </c>
      <c r="Q736" s="63">
        <v>700</v>
      </c>
      <c r="R736" s="63">
        <f t="shared" si="146"/>
        <v>17500</v>
      </c>
      <c r="S736" s="63">
        <f t="shared" si="143"/>
        <v>18725</v>
      </c>
      <c r="T736" s="63">
        <f t="shared" si="144"/>
        <v>20035.75</v>
      </c>
      <c r="U736" s="96" t="s">
        <v>39036</v>
      </c>
      <c r="V736" s="98" t="s">
        <v>39481</v>
      </c>
      <c r="W736" s="102" t="s">
        <v>9568</v>
      </c>
      <c r="X736" s="98">
        <v>0</v>
      </c>
    </row>
    <row r="737" spans="1:24" ht="57">
      <c r="A737" s="32">
        <v>726</v>
      </c>
      <c r="B737" s="60" t="s">
        <v>35818</v>
      </c>
      <c r="C737" s="96" t="s">
        <v>39428</v>
      </c>
      <c r="D737" s="96" t="s">
        <v>3055</v>
      </c>
      <c r="E737" s="96" t="s">
        <v>3055</v>
      </c>
      <c r="F737" s="97" t="s">
        <v>33446</v>
      </c>
      <c r="G737" s="98" t="s">
        <v>33502</v>
      </c>
      <c r="H737" s="90" t="s">
        <v>34676</v>
      </c>
      <c r="I737" s="68" t="s">
        <v>39564</v>
      </c>
      <c r="J737" s="68" t="s">
        <v>39564</v>
      </c>
      <c r="K737" s="68" t="s">
        <v>39564</v>
      </c>
      <c r="L737" s="68" t="s">
        <v>39564</v>
      </c>
      <c r="M737" s="97" t="s">
        <v>35823</v>
      </c>
      <c r="N737" s="98" t="s">
        <v>34005</v>
      </c>
      <c r="O737" s="98" t="s">
        <v>31567</v>
      </c>
      <c r="P737" s="63">
        <v>5</v>
      </c>
      <c r="Q737" s="63">
        <v>90</v>
      </c>
      <c r="R737" s="63">
        <f t="shared" si="146"/>
        <v>450</v>
      </c>
      <c r="S737" s="63">
        <f t="shared" si="143"/>
        <v>481.5</v>
      </c>
      <c r="T737" s="63">
        <f t="shared" si="144"/>
        <v>515.20500000000004</v>
      </c>
      <c r="U737" s="96" t="s">
        <v>32648</v>
      </c>
      <c r="V737" s="98" t="s">
        <v>39479</v>
      </c>
      <c r="W737" s="102" t="s">
        <v>9568</v>
      </c>
      <c r="X737" s="98">
        <v>0</v>
      </c>
    </row>
    <row r="738" spans="1:24" ht="57">
      <c r="A738" s="32">
        <v>727</v>
      </c>
      <c r="B738" s="60" t="s">
        <v>35818</v>
      </c>
      <c r="C738" s="96" t="s">
        <v>39428</v>
      </c>
      <c r="D738" s="96" t="s">
        <v>3055</v>
      </c>
      <c r="E738" s="96" t="s">
        <v>3055</v>
      </c>
      <c r="F738" s="97" t="s">
        <v>33446</v>
      </c>
      <c r="G738" s="98" t="s">
        <v>33502</v>
      </c>
      <c r="H738" s="90" t="s">
        <v>34676</v>
      </c>
      <c r="I738" s="68" t="s">
        <v>39565</v>
      </c>
      <c r="J738" s="68" t="s">
        <v>39565</v>
      </c>
      <c r="K738" s="68" t="s">
        <v>39565</v>
      </c>
      <c r="L738" s="68" t="s">
        <v>39565</v>
      </c>
      <c r="M738" s="97" t="s">
        <v>35823</v>
      </c>
      <c r="N738" s="98" t="s">
        <v>34005</v>
      </c>
      <c r="O738" s="98" t="s">
        <v>31567</v>
      </c>
      <c r="P738" s="63">
        <v>80</v>
      </c>
      <c r="Q738" s="63">
        <v>17</v>
      </c>
      <c r="R738" s="63">
        <f t="shared" si="146"/>
        <v>1360</v>
      </c>
      <c r="S738" s="63">
        <f t="shared" si="143"/>
        <v>1455.2</v>
      </c>
      <c r="T738" s="63">
        <f t="shared" si="144"/>
        <v>1557.0640000000001</v>
      </c>
      <c r="U738" s="96" t="s">
        <v>32648</v>
      </c>
      <c r="V738" s="98" t="s">
        <v>39479</v>
      </c>
      <c r="W738" s="102" t="s">
        <v>9568</v>
      </c>
      <c r="X738" s="98">
        <v>0</v>
      </c>
    </row>
    <row r="739" spans="1:24" ht="57">
      <c r="A739" s="32">
        <v>728</v>
      </c>
      <c r="B739" s="60" t="s">
        <v>35818</v>
      </c>
      <c r="C739" s="96" t="s">
        <v>39428</v>
      </c>
      <c r="D739" s="96" t="s">
        <v>3055</v>
      </c>
      <c r="E739" s="96" t="s">
        <v>3055</v>
      </c>
      <c r="F739" s="97" t="s">
        <v>33446</v>
      </c>
      <c r="G739" s="98" t="s">
        <v>33502</v>
      </c>
      <c r="H739" s="90" t="s">
        <v>34676</v>
      </c>
      <c r="I739" s="68" t="s">
        <v>39566</v>
      </c>
      <c r="J739" s="68" t="s">
        <v>39566</v>
      </c>
      <c r="K739" s="68" t="s">
        <v>39566</v>
      </c>
      <c r="L739" s="68" t="s">
        <v>39566</v>
      </c>
      <c r="M739" s="97" t="s">
        <v>35823</v>
      </c>
      <c r="N739" s="98" t="s">
        <v>34005</v>
      </c>
      <c r="O739" s="98" t="s">
        <v>35586</v>
      </c>
      <c r="P739" s="63">
        <v>1</v>
      </c>
      <c r="Q739" s="63">
        <v>4900</v>
      </c>
      <c r="R739" s="63">
        <f t="shared" si="146"/>
        <v>4900</v>
      </c>
      <c r="S739" s="63">
        <f t="shared" si="143"/>
        <v>5243</v>
      </c>
      <c r="T739" s="63">
        <f t="shared" si="144"/>
        <v>5610.01</v>
      </c>
      <c r="U739" s="96" t="s">
        <v>39036</v>
      </c>
      <c r="V739" s="98" t="s">
        <v>39481</v>
      </c>
      <c r="W739" s="102" t="s">
        <v>9568</v>
      </c>
      <c r="X739" s="98">
        <v>0</v>
      </c>
    </row>
    <row r="740" spans="1:24" ht="57">
      <c r="A740" s="32">
        <v>729</v>
      </c>
      <c r="B740" s="60" t="s">
        <v>35818</v>
      </c>
      <c r="C740" s="96" t="s">
        <v>39428</v>
      </c>
      <c r="D740" s="96" t="s">
        <v>3055</v>
      </c>
      <c r="E740" s="96" t="s">
        <v>3055</v>
      </c>
      <c r="F740" s="97" t="s">
        <v>33446</v>
      </c>
      <c r="G740" s="98" t="s">
        <v>33502</v>
      </c>
      <c r="H740" s="90" t="s">
        <v>34676</v>
      </c>
      <c r="I740" s="68" t="s">
        <v>39567</v>
      </c>
      <c r="J740" s="68" t="s">
        <v>39567</v>
      </c>
      <c r="K740" s="68" t="s">
        <v>39567</v>
      </c>
      <c r="L740" s="68" t="s">
        <v>39567</v>
      </c>
      <c r="M740" s="97" t="s">
        <v>35823</v>
      </c>
      <c r="N740" s="98" t="s">
        <v>34005</v>
      </c>
      <c r="O740" s="98" t="s">
        <v>31567</v>
      </c>
      <c r="P740" s="63">
        <v>20</v>
      </c>
      <c r="Q740" s="63">
        <v>28</v>
      </c>
      <c r="R740" s="63">
        <f t="shared" si="146"/>
        <v>560</v>
      </c>
      <c r="S740" s="63">
        <f t="shared" si="143"/>
        <v>599.20000000000005</v>
      </c>
      <c r="T740" s="63">
        <f t="shared" si="144"/>
        <v>641.14400000000012</v>
      </c>
      <c r="U740" s="96" t="s">
        <v>32648</v>
      </c>
      <c r="V740" s="98" t="s">
        <v>39479</v>
      </c>
      <c r="W740" s="102" t="s">
        <v>9568</v>
      </c>
      <c r="X740" s="98">
        <v>0</v>
      </c>
    </row>
    <row r="741" spans="1:24" ht="57">
      <c r="A741" s="32">
        <v>730</v>
      </c>
      <c r="B741" s="60" t="s">
        <v>35818</v>
      </c>
      <c r="C741" s="96" t="s">
        <v>39428</v>
      </c>
      <c r="D741" s="96" t="s">
        <v>3055</v>
      </c>
      <c r="E741" s="96" t="s">
        <v>3055</v>
      </c>
      <c r="F741" s="97" t="s">
        <v>33446</v>
      </c>
      <c r="G741" s="98" t="s">
        <v>33502</v>
      </c>
      <c r="H741" s="90" t="s">
        <v>34095</v>
      </c>
      <c r="I741" s="68" t="s">
        <v>39568</v>
      </c>
      <c r="J741" s="68" t="s">
        <v>39568</v>
      </c>
      <c r="K741" s="68" t="s">
        <v>39568</v>
      </c>
      <c r="L741" s="68" t="s">
        <v>39568</v>
      </c>
      <c r="M741" s="97" t="s">
        <v>35823</v>
      </c>
      <c r="N741" s="98" t="s">
        <v>34005</v>
      </c>
      <c r="O741" s="98" t="s">
        <v>31567</v>
      </c>
      <c r="P741" s="63">
        <v>10</v>
      </c>
      <c r="Q741" s="63">
        <v>68</v>
      </c>
      <c r="R741" s="63">
        <f t="shared" si="146"/>
        <v>680</v>
      </c>
      <c r="S741" s="63">
        <f t="shared" si="143"/>
        <v>727.6</v>
      </c>
      <c r="T741" s="63">
        <f t="shared" si="144"/>
        <v>778.53200000000004</v>
      </c>
      <c r="U741" s="96" t="s">
        <v>39036</v>
      </c>
      <c r="V741" s="98" t="s">
        <v>39481</v>
      </c>
      <c r="W741" s="102" t="s">
        <v>9568</v>
      </c>
      <c r="X741" s="98">
        <v>0</v>
      </c>
    </row>
    <row r="742" spans="1:24" ht="57">
      <c r="A742" s="32">
        <v>731</v>
      </c>
      <c r="B742" s="60" t="s">
        <v>35818</v>
      </c>
      <c r="C742" s="96" t="s">
        <v>39428</v>
      </c>
      <c r="D742" s="96" t="s">
        <v>3055</v>
      </c>
      <c r="E742" s="96" t="s">
        <v>3055</v>
      </c>
      <c r="F742" s="97" t="s">
        <v>33446</v>
      </c>
      <c r="G742" s="98" t="s">
        <v>33502</v>
      </c>
      <c r="H742" s="90" t="s">
        <v>34095</v>
      </c>
      <c r="I742" s="68" t="s">
        <v>39569</v>
      </c>
      <c r="J742" s="68" t="s">
        <v>39569</v>
      </c>
      <c r="K742" s="68" t="s">
        <v>39569</v>
      </c>
      <c r="L742" s="68" t="s">
        <v>39569</v>
      </c>
      <c r="M742" s="97" t="s">
        <v>35823</v>
      </c>
      <c r="N742" s="98" t="s">
        <v>34005</v>
      </c>
      <c r="O742" s="98" t="s">
        <v>31567</v>
      </c>
      <c r="P742" s="63">
        <v>5</v>
      </c>
      <c r="Q742" s="63">
        <v>99</v>
      </c>
      <c r="R742" s="63">
        <f t="shared" si="146"/>
        <v>495</v>
      </c>
      <c r="S742" s="63">
        <f t="shared" si="143"/>
        <v>529.65</v>
      </c>
      <c r="T742" s="63">
        <f t="shared" si="144"/>
        <v>566.72550000000001</v>
      </c>
      <c r="U742" s="96" t="s">
        <v>32645</v>
      </c>
      <c r="V742" s="98" t="s">
        <v>39480</v>
      </c>
      <c r="W742" s="102" t="s">
        <v>9568</v>
      </c>
      <c r="X742" s="98">
        <v>0</v>
      </c>
    </row>
    <row r="743" spans="1:24" ht="57">
      <c r="A743" s="32">
        <v>732</v>
      </c>
      <c r="B743" s="60" t="s">
        <v>35818</v>
      </c>
      <c r="C743" s="96" t="s">
        <v>39428</v>
      </c>
      <c r="D743" s="96" t="s">
        <v>3055</v>
      </c>
      <c r="E743" s="96" t="s">
        <v>3055</v>
      </c>
      <c r="F743" s="97" t="s">
        <v>33446</v>
      </c>
      <c r="G743" s="98" t="s">
        <v>33502</v>
      </c>
      <c r="H743" s="90" t="s">
        <v>34679</v>
      </c>
      <c r="I743" s="68" t="s">
        <v>39570</v>
      </c>
      <c r="J743" s="68" t="s">
        <v>39570</v>
      </c>
      <c r="K743" s="68" t="s">
        <v>39570</v>
      </c>
      <c r="L743" s="68" t="s">
        <v>39570</v>
      </c>
      <c r="M743" s="97" t="s">
        <v>35823</v>
      </c>
      <c r="N743" s="98" t="s">
        <v>34005</v>
      </c>
      <c r="O743" s="98" t="s">
        <v>31567</v>
      </c>
      <c r="P743" s="63">
        <v>3</v>
      </c>
      <c r="Q743" s="63">
        <v>1500</v>
      </c>
      <c r="R743" s="63">
        <f t="shared" si="146"/>
        <v>4500</v>
      </c>
      <c r="S743" s="63">
        <f t="shared" si="143"/>
        <v>4815</v>
      </c>
      <c r="T743" s="63">
        <f t="shared" si="144"/>
        <v>5152.05</v>
      </c>
      <c r="U743" s="96" t="s">
        <v>39036</v>
      </c>
      <c r="V743" s="98" t="s">
        <v>39481</v>
      </c>
      <c r="W743" s="102" t="s">
        <v>9568</v>
      </c>
      <c r="X743" s="98">
        <v>0</v>
      </c>
    </row>
    <row r="744" spans="1:24" ht="57">
      <c r="A744" s="32">
        <v>733</v>
      </c>
      <c r="B744" s="60" t="s">
        <v>35818</v>
      </c>
      <c r="C744" s="96" t="s">
        <v>39428</v>
      </c>
      <c r="D744" s="96" t="s">
        <v>3055</v>
      </c>
      <c r="E744" s="96" t="s">
        <v>3055</v>
      </c>
      <c r="F744" s="97" t="s">
        <v>33446</v>
      </c>
      <c r="G744" s="98" t="s">
        <v>33502</v>
      </c>
      <c r="H744" s="90" t="s">
        <v>34095</v>
      </c>
      <c r="I744" s="68" t="s">
        <v>39571</v>
      </c>
      <c r="J744" s="68" t="s">
        <v>39571</v>
      </c>
      <c r="K744" s="68" t="s">
        <v>39571</v>
      </c>
      <c r="L744" s="68" t="s">
        <v>39571</v>
      </c>
      <c r="M744" s="97" t="s">
        <v>35823</v>
      </c>
      <c r="N744" s="98" t="s">
        <v>34005</v>
      </c>
      <c r="O744" s="98" t="s">
        <v>31567</v>
      </c>
      <c r="P744" s="63">
        <v>10</v>
      </c>
      <c r="Q744" s="63">
        <v>112</v>
      </c>
      <c r="R744" s="63">
        <f t="shared" si="146"/>
        <v>1120</v>
      </c>
      <c r="S744" s="63">
        <f t="shared" si="143"/>
        <v>1198.4000000000001</v>
      </c>
      <c r="T744" s="63">
        <f t="shared" si="144"/>
        <v>1282.2880000000002</v>
      </c>
      <c r="U744" s="96" t="s">
        <v>32645</v>
      </c>
      <c r="V744" s="98" t="s">
        <v>39480</v>
      </c>
      <c r="W744" s="102" t="s">
        <v>9568</v>
      </c>
      <c r="X744" s="98">
        <v>0</v>
      </c>
    </row>
    <row r="745" spans="1:24" ht="57">
      <c r="A745" s="32">
        <v>734</v>
      </c>
      <c r="B745" s="60" t="s">
        <v>35818</v>
      </c>
      <c r="C745" s="96" t="s">
        <v>39428</v>
      </c>
      <c r="D745" s="96" t="s">
        <v>3055</v>
      </c>
      <c r="E745" s="96" t="s">
        <v>3055</v>
      </c>
      <c r="F745" s="97" t="s">
        <v>33446</v>
      </c>
      <c r="G745" s="98" t="s">
        <v>33502</v>
      </c>
      <c r="H745" s="90" t="s">
        <v>34095</v>
      </c>
      <c r="I745" s="68" t="s">
        <v>39572</v>
      </c>
      <c r="J745" s="68" t="s">
        <v>39572</v>
      </c>
      <c r="K745" s="68" t="s">
        <v>39572</v>
      </c>
      <c r="L745" s="68" t="s">
        <v>39572</v>
      </c>
      <c r="M745" s="97" t="s">
        <v>35823</v>
      </c>
      <c r="N745" s="98" t="s">
        <v>34005</v>
      </c>
      <c r="O745" s="98" t="s">
        <v>32586</v>
      </c>
      <c r="P745" s="63">
        <v>15</v>
      </c>
      <c r="Q745" s="63">
        <v>34</v>
      </c>
      <c r="R745" s="63">
        <f t="shared" si="146"/>
        <v>510</v>
      </c>
      <c r="S745" s="63">
        <f t="shared" si="143"/>
        <v>545.70000000000005</v>
      </c>
      <c r="T745" s="63">
        <f t="shared" si="144"/>
        <v>583.89900000000011</v>
      </c>
      <c r="U745" s="96" t="s">
        <v>32645</v>
      </c>
      <c r="V745" s="98" t="s">
        <v>39480</v>
      </c>
      <c r="W745" s="102" t="s">
        <v>9568</v>
      </c>
      <c r="X745" s="98">
        <v>0</v>
      </c>
    </row>
    <row r="746" spans="1:24" ht="57">
      <c r="A746" s="32">
        <v>735</v>
      </c>
      <c r="B746" s="60" t="s">
        <v>35818</v>
      </c>
      <c r="C746" s="96" t="s">
        <v>39428</v>
      </c>
      <c r="D746" s="96" t="s">
        <v>3055</v>
      </c>
      <c r="E746" s="96" t="s">
        <v>3055</v>
      </c>
      <c r="F746" s="97" t="s">
        <v>33446</v>
      </c>
      <c r="G746" s="98" t="s">
        <v>33502</v>
      </c>
      <c r="H746" s="90" t="s">
        <v>34095</v>
      </c>
      <c r="I746" s="68" t="s">
        <v>39572</v>
      </c>
      <c r="J746" s="68" t="s">
        <v>39572</v>
      </c>
      <c r="K746" s="68" t="s">
        <v>39572</v>
      </c>
      <c r="L746" s="68" t="s">
        <v>39572</v>
      </c>
      <c r="M746" s="97" t="s">
        <v>35823</v>
      </c>
      <c r="N746" s="98" t="s">
        <v>34005</v>
      </c>
      <c r="O746" s="98" t="s">
        <v>32586</v>
      </c>
      <c r="P746" s="63">
        <v>15</v>
      </c>
      <c r="Q746" s="63">
        <v>40</v>
      </c>
      <c r="R746" s="63">
        <f t="shared" si="146"/>
        <v>600</v>
      </c>
      <c r="S746" s="63">
        <f t="shared" si="143"/>
        <v>642</v>
      </c>
      <c r="T746" s="63">
        <f t="shared" si="144"/>
        <v>686.94</v>
      </c>
      <c r="U746" s="96" t="s">
        <v>32648</v>
      </c>
      <c r="V746" s="98" t="s">
        <v>39479</v>
      </c>
      <c r="W746" s="102" t="s">
        <v>9568</v>
      </c>
      <c r="X746" s="98">
        <v>0</v>
      </c>
    </row>
    <row r="747" spans="1:24" ht="57">
      <c r="A747" s="32">
        <v>736</v>
      </c>
      <c r="B747" s="60" t="s">
        <v>35818</v>
      </c>
      <c r="C747" s="96" t="s">
        <v>39428</v>
      </c>
      <c r="D747" s="96" t="s">
        <v>3055</v>
      </c>
      <c r="E747" s="96" t="s">
        <v>3055</v>
      </c>
      <c r="F747" s="97" t="s">
        <v>33446</v>
      </c>
      <c r="G747" s="98" t="s">
        <v>33502</v>
      </c>
      <c r="H747" s="90" t="s">
        <v>34095</v>
      </c>
      <c r="I747" s="68" t="s">
        <v>39573</v>
      </c>
      <c r="J747" s="68" t="s">
        <v>39573</v>
      </c>
      <c r="K747" s="68" t="s">
        <v>39573</v>
      </c>
      <c r="L747" s="68" t="s">
        <v>39573</v>
      </c>
      <c r="M747" s="97" t="s">
        <v>35823</v>
      </c>
      <c r="N747" s="98" t="s">
        <v>34005</v>
      </c>
      <c r="O747" s="98" t="s">
        <v>32586</v>
      </c>
      <c r="P747" s="63">
        <v>30</v>
      </c>
      <c r="Q747" s="63">
        <v>100</v>
      </c>
      <c r="R747" s="63">
        <f t="shared" si="146"/>
        <v>3000</v>
      </c>
      <c r="S747" s="63">
        <f t="shared" si="143"/>
        <v>3210</v>
      </c>
      <c r="T747" s="63">
        <f t="shared" si="144"/>
        <v>3434.7000000000003</v>
      </c>
      <c r="U747" s="96" t="s">
        <v>39036</v>
      </c>
      <c r="V747" s="98" t="s">
        <v>39481</v>
      </c>
      <c r="W747" s="102" t="s">
        <v>9568</v>
      </c>
      <c r="X747" s="98">
        <v>0</v>
      </c>
    </row>
    <row r="748" spans="1:24" ht="57">
      <c r="A748" s="32">
        <v>737</v>
      </c>
      <c r="B748" s="60" t="s">
        <v>35818</v>
      </c>
      <c r="C748" s="96" t="s">
        <v>39428</v>
      </c>
      <c r="D748" s="96" t="s">
        <v>3055</v>
      </c>
      <c r="E748" s="96" t="s">
        <v>3055</v>
      </c>
      <c r="F748" s="97" t="s">
        <v>33446</v>
      </c>
      <c r="G748" s="98" t="s">
        <v>33502</v>
      </c>
      <c r="H748" s="90" t="s">
        <v>34095</v>
      </c>
      <c r="I748" s="68" t="s">
        <v>39573</v>
      </c>
      <c r="J748" s="68" t="s">
        <v>39573</v>
      </c>
      <c r="K748" s="68" t="s">
        <v>39573</v>
      </c>
      <c r="L748" s="68" t="s">
        <v>39573</v>
      </c>
      <c r="M748" s="97" t="s">
        <v>35823</v>
      </c>
      <c r="N748" s="98" t="s">
        <v>34005</v>
      </c>
      <c r="O748" s="98" t="s">
        <v>32586</v>
      </c>
      <c r="P748" s="63">
        <v>30</v>
      </c>
      <c r="Q748" s="63">
        <v>100</v>
      </c>
      <c r="R748" s="63">
        <f t="shared" si="146"/>
        <v>3000</v>
      </c>
      <c r="S748" s="63">
        <f t="shared" si="143"/>
        <v>3210</v>
      </c>
      <c r="T748" s="63">
        <f t="shared" si="144"/>
        <v>3434.7000000000003</v>
      </c>
      <c r="U748" s="96" t="s">
        <v>32648</v>
      </c>
      <c r="V748" s="98" t="s">
        <v>39479</v>
      </c>
      <c r="W748" s="102" t="s">
        <v>9568</v>
      </c>
      <c r="X748" s="98">
        <v>0</v>
      </c>
    </row>
    <row r="749" spans="1:24" ht="57">
      <c r="A749" s="32">
        <v>738</v>
      </c>
      <c r="B749" s="60" t="s">
        <v>35818</v>
      </c>
      <c r="C749" s="96" t="s">
        <v>39428</v>
      </c>
      <c r="D749" s="96" t="s">
        <v>3055</v>
      </c>
      <c r="E749" s="96" t="s">
        <v>3055</v>
      </c>
      <c r="F749" s="97" t="s">
        <v>33446</v>
      </c>
      <c r="G749" s="98" t="s">
        <v>33502</v>
      </c>
      <c r="H749" s="90" t="s">
        <v>34095</v>
      </c>
      <c r="I749" s="68" t="s">
        <v>39574</v>
      </c>
      <c r="J749" s="68" t="s">
        <v>39574</v>
      </c>
      <c r="K749" s="68" t="s">
        <v>39574</v>
      </c>
      <c r="L749" s="68" t="s">
        <v>39574</v>
      </c>
      <c r="M749" s="97" t="s">
        <v>35823</v>
      </c>
      <c r="N749" s="98" t="s">
        <v>34005</v>
      </c>
      <c r="O749" s="98" t="s">
        <v>32586</v>
      </c>
      <c r="P749" s="63">
        <v>10</v>
      </c>
      <c r="Q749" s="63">
        <v>310</v>
      </c>
      <c r="R749" s="63">
        <f t="shared" si="146"/>
        <v>3100</v>
      </c>
      <c r="S749" s="63">
        <f t="shared" si="143"/>
        <v>3317</v>
      </c>
      <c r="T749" s="63">
        <f t="shared" si="144"/>
        <v>3549.19</v>
      </c>
      <c r="U749" s="96" t="s">
        <v>39036</v>
      </c>
      <c r="V749" s="98" t="s">
        <v>39481</v>
      </c>
      <c r="W749" s="102" t="s">
        <v>9568</v>
      </c>
      <c r="X749" s="98">
        <v>0</v>
      </c>
    </row>
    <row r="750" spans="1:24" ht="57">
      <c r="A750" s="32">
        <v>739</v>
      </c>
      <c r="B750" s="60" t="s">
        <v>35818</v>
      </c>
      <c r="C750" s="96" t="s">
        <v>39428</v>
      </c>
      <c r="D750" s="96" t="s">
        <v>3055</v>
      </c>
      <c r="E750" s="96" t="s">
        <v>3055</v>
      </c>
      <c r="F750" s="97" t="s">
        <v>33446</v>
      </c>
      <c r="G750" s="98" t="s">
        <v>33502</v>
      </c>
      <c r="H750" s="90" t="s">
        <v>34095</v>
      </c>
      <c r="I750" s="68" t="s">
        <v>39574</v>
      </c>
      <c r="J750" s="68" t="s">
        <v>39574</v>
      </c>
      <c r="K750" s="68" t="s">
        <v>39574</v>
      </c>
      <c r="L750" s="68" t="s">
        <v>39574</v>
      </c>
      <c r="M750" s="97" t="s">
        <v>35823</v>
      </c>
      <c r="N750" s="98" t="s">
        <v>34005</v>
      </c>
      <c r="O750" s="98" t="s">
        <v>32586</v>
      </c>
      <c r="P750" s="63">
        <v>10</v>
      </c>
      <c r="Q750" s="63">
        <v>340</v>
      </c>
      <c r="R750" s="63">
        <f t="shared" si="146"/>
        <v>3400</v>
      </c>
      <c r="S750" s="63">
        <f t="shared" si="143"/>
        <v>3638</v>
      </c>
      <c r="T750" s="63">
        <f t="shared" si="144"/>
        <v>3892.6600000000003</v>
      </c>
      <c r="U750" s="96" t="s">
        <v>32648</v>
      </c>
      <c r="V750" s="98" t="s">
        <v>39479</v>
      </c>
      <c r="W750" s="102" t="s">
        <v>9568</v>
      </c>
      <c r="X750" s="98">
        <v>0</v>
      </c>
    </row>
    <row r="751" spans="1:24" ht="57">
      <c r="A751" s="32">
        <v>740</v>
      </c>
      <c r="B751" s="60" t="s">
        <v>35818</v>
      </c>
      <c r="C751" s="96" t="s">
        <v>39428</v>
      </c>
      <c r="D751" s="96" t="s">
        <v>3055</v>
      </c>
      <c r="E751" s="96" t="s">
        <v>3055</v>
      </c>
      <c r="F751" s="97" t="s">
        <v>33446</v>
      </c>
      <c r="G751" s="98" t="s">
        <v>33502</v>
      </c>
      <c r="H751" s="90" t="s">
        <v>34676</v>
      </c>
      <c r="I751" s="68" t="s">
        <v>39575</v>
      </c>
      <c r="J751" s="68" t="s">
        <v>39575</v>
      </c>
      <c r="K751" s="68" t="s">
        <v>39575</v>
      </c>
      <c r="L751" s="68" t="s">
        <v>39575</v>
      </c>
      <c r="M751" s="97" t="s">
        <v>35823</v>
      </c>
      <c r="N751" s="98" t="s">
        <v>34005</v>
      </c>
      <c r="O751" s="98" t="s">
        <v>31567</v>
      </c>
      <c r="P751" s="63">
        <v>10</v>
      </c>
      <c r="Q751" s="63">
        <v>349.6</v>
      </c>
      <c r="R751" s="63">
        <f t="shared" si="146"/>
        <v>3496</v>
      </c>
      <c r="S751" s="63">
        <f t="shared" si="143"/>
        <v>3740.7200000000003</v>
      </c>
      <c r="T751" s="63">
        <f t="shared" si="144"/>
        <v>4002.5704000000005</v>
      </c>
      <c r="U751" s="96" t="s">
        <v>32648</v>
      </c>
      <c r="V751" s="98" t="s">
        <v>39479</v>
      </c>
      <c r="W751" s="102" t="s">
        <v>9568</v>
      </c>
      <c r="X751" s="98">
        <v>0</v>
      </c>
    </row>
    <row r="752" spans="1:24" ht="57">
      <c r="A752" s="32">
        <v>741</v>
      </c>
      <c r="B752" s="60" t="s">
        <v>35818</v>
      </c>
      <c r="C752" s="96" t="s">
        <v>39428</v>
      </c>
      <c r="D752" s="96" t="s">
        <v>3055</v>
      </c>
      <c r="E752" s="96" t="s">
        <v>3055</v>
      </c>
      <c r="F752" s="97" t="s">
        <v>33446</v>
      </c>
      <c r="G752" s="98" t="s">
        <v>33502</v>
      </c>
      <c r="H752" s="90" t="s">
        <v>34676</v>
      </c>
      <c r="I752" s="68" t="s">
        <v>39576</v>
      </c>
      <c r="J752" s="68" t="s">
        <v>39576</v>
      </c>
      <c r="K752" s="68" t="s">
        <v>39576</v>
      </c>
      <c r="L752" s="68" t="s">
        <v>39576</v>
      </c>
      <c r="M752" s="97" t="s">
        <v>35823</v>
      </c>
      <c r="N752" s="98" t="s">
        <v>34005</v>
      </c>
      <c r="O752" s="98" t="s">
        <v>31567</v>
      </c>
      <c r="P752" s="63">
        <v>5</v>
      </c>
      <c r="Q752" s="63">
        <v>65</v>
      </c>
      <c r="R752" s="63">
        <f t="shared" si="146"/>
        <v>325</v>
      </c>
      <c r="S752" s="63">
        <f t="shared" si="143"/>
        <v>347.75</v>
      </c>
      <c r="T752" s="63">
        <f t="shared" si="144"/>
        <v>372.09250000000003</v>
      </c>
      <c r="U752" s="96" t="s">
        <v>32642</v>
      </c>
      <c r="V752" s="98" t="s">
        <v>39482</v>
      </c>
      <c r="W752" s="102" t="s">
        <v>9568</v>
      </c>
      <c r="X752" s="98">
        <v>0</v>
      </c>
    </row>
    <row r="753" spans="1:24" ht="57">
      <c r="A753" s="32">
        <v>742</v>
      </c>
      <c r="B753" s="60" t="s">
        <v>35818</v>
      </c>
      <c r="C753" s="96" t="s">
        <v>39428</v>
      </c>
      <c r="D753" s="96" t="s">
        <v>3055</v>
      </c>
      <c r="E753" s="96" t="s">
        <v>3055</v>
      </c>
      <c r="F753" s="97" t="s">
        <v>33446</v>
      </c>
      <c r="G753" s="98" t="s">
        <v>33502</v>
      </c>
      <c r="H753" s="90" t="s">
        <v>34676</v>
      </c>
      <c r="I753" s="68" t="s">
        <v>39577</v>
      </c>
      <c r="J753" s="68" t="s">
        <v>39577</v>
      </c>
      <c r="K753" s="68" t="s">
        <v>39577</v>
      </c>
      <c r="L753" s="68" t="s">
        <v>39577</v>
      </c>
      <c r="M753" s="97" t="s">
        <v>35823</v>
      </c>
      <c r="N753" s="98" t="s">
        <v>34005</v>
      </c>
      <c r="O753" s="98" t="s">
        <v>31567</v>
      </c>
      <c r="P753" s="63">
        <v>3</v>
      </c>
      <c r="Q753" s="63">
        <v>1400</v>
      </c>
      <c r="R753" s="63">
        <f t="shared" si="146"/>
        <v>4200</v>
      </c>
      <c r="S753" s="63">
        <f t="shared" si="143"/>
        <v>4494</v>
      </c>
      <c r="T753" s="63">
        <f t="shared" si="144"/>
        <v>4808.58</v>
      </c>
      <c r="U753" s="96" t="s">
        <v>32642</v>
      </c>
      <c r="V753" s="98" t="s">
        <v>39482</v>
      </c>
      <c r="W753" s="102" t="s">
        <v>9568</v>
      </c>
      <c r="X753" s="98">
        <v>0</v>
      </c>
    </row>
    <row r="754" spans="1:24" ht="57">
      <c r="A754" s="32">
        <v>743</v>
      </c>
      <c r="B754" s="60" t="s">
        <v>35818</v>
      </c>
      <c r="C754" s="96" t="s">
        <v>39428</v>
      </c>
      <c r="D754" s="96" t="s">
        <v>3055</v>
      </c>
      <c r="E754" s="96" t="s">
        <v>3055</v>
      </c>
      <c r="F754" s="97" t="s">
        <v>33446</v>
      </c>
      <c r="G754" s="98" t="s">
        <v>33502</v>
      </c>
      <c r="H754" s="90" t="s">
        <v>34095</v>
      </c>
      <c r="I754" s="68" t="s">
        <v>39578</v>
      </c>
      <c r="J754" s="68" t="s">
        <v>39578</v>
      </c>
      <c r="K754" s="68" t="s">
        <v>39578</v>
      </c>
      <c r="L754" s="68" t="s">
        <v>39578</v>
      </c>
      <c r="M754" s="97" t="s">
        <v>35823</v>
      </c>
      <c r="N754" s="98" t="s">
        <v>34005</v>
      </c>
      <c r="O754" s="98" t="s">
        <v>31567</v>
      </c>
      <c r="P754" s="63">
        <v>10</v>
      </c>
      <c r="Q754" s="63">
        <v>100</v>
      </c>
      <c r="R754" s="63">
        <f t="shared" si="146"/>
        <v>1000</v>
      </c>
      <c r="S754" s="63">
        <f t="shared" si="143"/>
        <v>1070</v>
      </c>
      <c r="T754" s="63">
        <f t="shared" si="144"/>
        <v>1144.9000000000001</v>
      </c>
      <c r="U754" s="96" t="s">
        <v>39036</v>
      </c>
      <c r="V754" s="98" t="s">
        <v>39481</v>
      </c>
      <c r="W754" s="102" t="s">
        <v>9568</v>
      </c>
      <c r="X754" s="98">
        <v>0</v>
      </c>
    </row>
    <row r="755" spans="1:24" ht="57">
      <c r="A755" s="32">
        <v>744</v>
      </c>
      <c r="B755" s="60" t="s">
        <v>35818</v>
      </c>
      <c r="C755" s="96" t="s">
        <v>39428</v>
      </c>
      <c r="D755" s="96" t="s">
        <v>3055</v>
      </c>
      <c r="E755" s="96" t="s">
        <v>3055</v>
      </c>
      <c r="F755" s="97" t="s">
        <v>33446</v>
      </c>
      <c r="G755" s="98" t="s">
        <v>33502</v>
      </c>
      <c r="H755" s="90" t="s">
        <v>34095</v>
      </c>
      <c r="I755" s="68" t="s">
        <v>39579</v>
      </c>
      <c r="J755" s="68" t="s">
        <v>39579</v>
      </c>
      <c r="K755" s="68" t="s">
        <v>39579</v>
      </c>
      <c r="L755" s="68" t="s">
        <v>39579</v>
      </c>
      <c r="M755" s="97" t="s">
        <v>35823</v>
      </c>
      <c r="N755" s="98" t="s">
        <v>34005</v>
      </c>
      <c r="O755" s="98" t="s">
        <v>32586</v>
      </c>
      <c r="P755" s="63">
        <v>30</v>
      </c>
      <c r="Q755" s="63">
        <v>30</v>
      </c>
      <c r="R755" s="63">
        <f t="shared" si="146"/>
        <v>900</v>
      </c>
      <c r="S755" s="63">
        <f t="shared" si="143"/>
        <v>963</v>
      </c>
      <c r="T755" s="63">
        <f t="shared" si="144"/>
        <v>1030.4100000000001</v>
      </c>
      <c r="U755" s="96" t="s">
        <v>39036</v>
      </c>
      <c r="V755" s="98" t="s">
        <v>39481</v>
      </c>
      <c r="W755" s="102" t="s">
        <v>9568</v>
      </c>
      <c r="X755" s="98">
        <v>0</v>
      </c>
    </row>
    <row r="756" spans="1:24" ht="57">
      <c r="A756" s="32">
        <v>745</v>
      </c>
      <c r="B756" s="60" t="s">
        <v>35818</v>
      </c>
      <c r="C756" s="96" t="s">
        <v>39428</v>
      </c>
      <c r="D756" s="96" t="s">
        <v>3055</v>
      </c>
      <c r="E756" s="96" t="s">
        <v>3055</v>
      </c>
      <c r="F756" s="97" t="s">
        <v>33446</v>
      </c>
      <c r="G756" s="98" t="s">
        <v>33502</v>
      </c>
      <c r="H756" s="90" t="s">
        <v>34095</v>
      </c>
      <c r="I756" s="68" t="s">
        <v>39579</v>
      </c>
      <c r="J756" s="68" t="s">
        <v>39579</v>
      </c>
      <c r="K756" s="68" t="s">
        <v>39579</v>
      </c>
      <c r="L756" s="68" t="s">
        <v>39579</v>
      </c>
      <c r="M756" s="97" t="s">
        <v>35823</v>
      </c>
      <c r="N756" s="98" t="s">
        <v>34005</v>
      </c>
      <c r="O756" s="98" t="s">
        <v>32586</v>
      </c>
      <c r="P756" s="63">
        <v>30</v>
      </c>
      <c r="Q756" s="63">
        <v>28</v>
      </c>
      <c r="R756" s="63">
        <f t="shared" si="146"/>
        <v>840</v>
      </c>
      <c r="S756" s="63">
        <f t="shared" si="143"/>
        <v>898.80000000000007</v>
      </c>
      <c r="T756" s="63">
        <f t="shared" si="144"/>
        <v>961.71600000000012</v>
      </c>
      <c r="U756" s="96" t="s">
        <v>32645</v>
      </c>
      <c r="V756" s="98" t="s">
        <v>39480</v>
      </c>
      <c r="W756" s="102" t="s">
        <v>9568</v>
      </c>
      <c r="X756" s="98">
        <v>0</v>
      </c>
    </row>
    <row r="757" spans="1:24" ht="57">
      <c r="A757" s="32">
        <v>746</v>
      </c>
      <c r="B757" s="60" t="s">
        <v>35818</v>
      </c>
      <c r="C757" s="96" t="s">
        <v>39428</v>
      </c>
      <c r="D757" s="96" t="s">
        <v>3055</v>
      </c>
      <c r="E757" s="96" t="s">
        <v>3055</v>
      </c>
      <c r="F757" s="97" t="s">
        <v>33446</v>
      </c>
      <c r="G757" s="98" t="s">
        <v>33502</v>
      </c>
      <c r="H757" s="90" t="s">
        <v>34676</v>
      </c>
      <c r="I757" s="68" t="s">
        <v>39756</v>
      </c>
      <c r="J757" s="68" t="s">
        <v>39580</v>
      </c>
      <c r="K757" s="68" t="s">
        <v>39756</v>
      </c>
      <c r="L757" s="68" t="s">
        <v>39580</v>
      </c>
      <c r="M757" s="97" t="s">
        <v>35823</v>
      </c>
      <c r="N757" s="98" t="s">
        <v>34005</v>
      </c>
      <c r="O757" s="98" t="s">
        <v>31567</v>
      </c>
      <c r="P757" s="63">
        <v>80</v>
      </c>
      <c r="Q757" s="63">
        <v>48</v>
      </c>
      <c r="R757" s="63">
        <f t="shared" si="146"/>
        <v>3840</v>
      </c>
      <c r="S757" s="63">
        <f t="shared" si="143"/>
        <v>4108.8</v>
      </c>
      <c r="T757" s="63">
        <f t="shared" si="144"/>
        <v>4396.4160000000002</v>
      </c>
      <c r="U757" s="96" t="s">
        <v>32642</v>
      </c>
      <c r="V757" s="98" t="s">
        <v>39482</v>
      </c>
      <c r="W757" s="102" t="s">
        <v>9568</v>
      </c>
      <c r="X757" s="98">
        <v>0</v>
      </c>
    </row>
    <row r="758" spans="1:24" ht="57">
      <c r="A758" s="32">
        <v>747</v>
      </c>
      <c r="B758" s="60" t="s">
        <v>35818</v>
      </c>
      <c r="C758" s="96" t="s">
        <v>39428</v>
      </c>
      <c r="D758" s="96" t="s">
        <v>3055</v>
      </c>
      <c r="E758" s="96" t="s">
        <v>3055</v>
      </c>
      <c r="F758" s="97" t="s">
        <v>33446</v>
      </c>
      <c r="G758" s="98" t="s">
        <v>33502</v>
      </c>
      <c r="H758" s="90" t="s">
        <v>34676</v>
      </c>
      <c r="I758" s="68" t="s">
        <v>39756</v>
      </c>
      <c r="J758" s="68" t="s">
        <v>39580</v>
      </c>
      <c r="K758" s="68" t="s">
        <v>39756</v>
      </c>
      <c r="L758" s="68" t="s">
        <v>39580</v>
      </c>
      <c r="M758" s="97" t="s">
        <v>35823</v>
      </c>
      <c r="N758" s="98" t="s">
        <v>34005</v>
      </c>
      <c r="O758" s="98" t="s">
        <v>31567</v>
      </c>
      <c r="P758" s="63">
        <v>80</v>
      </c>
      <c r="Q758" s="63">
        <v>60</v>
      </c>
      <c r="R758" s="63">
        <f t="shared" si="146"/>
        <v>4800</v>
      </c>
      <c r="S758" s="63">
        <f t="shared" si="143"/>
        <v>5136</v>
      </c>
      <c r="T758" s="63">
        <f t="shared" si="144"/>
        <v>5495.52</v>
      </c>
      <c r="U758" s="96" t="s">
        <v>32648</v>
      </c>
      <c r="V758" s="98" t="s">
        <v>39482</v>
      </c>
      <c r="W758" s="102" t="s">
        <v>9568</v>
      </c>
      <c r="X758" s="98">
        <v>0</v>
      </c>
    </row>
    <row r="759" spans="1:24" ht="57">
      <c r="A759" s="32">
        <v>748</v>
      </c>
      <c r="B759" s="60" t="s">
        <v>35818</v>
      </c>
      <c r="C759" s="96" t="s">
        <v>39428</v>
      </c>
      <c r="D759" s="96" t="s">
        <v>3055</v>
      </c>
      <c r="E759" s="96" t="s">
        <v>3055</v>
      </c>
      <c r="F759" s="97" t="s">
        <v>33446</v>
      </c>
      <c r="G759" s="98" t="s">
        <v>33502</v>
      </c>
      <c r="H759" s="90" t="s">
        <v>34679</v>
      </c>
      <c r="I759" s="68" t="s">
        <v>39581</v>
      </c>
      <c r="J759" s="68" t="s">
        <v>39581</v>
      </c>
      <c r="K759" s="68" t="s">
        <v>39581</v>
      </c>
      <c r="L759" s="68" t="s">
        <v>39581</v>
      </c>
      <c r="M759" s="97" t="s">
        <v>35823</v>
      </c>
      <c r="N759" s="98" t="s">
        <v>34005</v>
      </c>
      <c r="O759" s="98" t="s">
        <v>31567</v>
      </c>
      <c r="P759" s="63">
        <v>10</v>
      </c>
      <c r="Q759" s="63">
        <v>100</v>
      </c>
      <c r="R759" s="63">
        <f t="shared" si="146"/>
        <v>1000</v>
      </c>
      <c r="S759" s="63">
        <f t="shared" si="143"/>
        <v>1070</v>
      </c>
      <c r="T759" s="63">
        <f t="shared" si="144"/>
        <v>1144.9000000000001</v>
      </c>
      <c r="U759" s="96" t="s">
        <v>39036</v>
      </c>
      <c r="V759" s="98" t="s">
        <v>39481</v>
      </c>
      <c r="W759" s="102" t="s">
        <v>9568</v>
      </c>
      <c r="X759" s="98">
        <v>0</v>
      </c>
    </row>
    <row r="760" spans="1:24" ht="57">
      <c r="A760" s="32">
        <v>749</v>
      </c>
      <c r="B760" s="60" t="s">
        <v>35818</v>
      </c>
      <c r="C760" s="96" t="s">
        <v>39428</v>
      </c>
      <c r="D760" s="96" t="s">
        <v>3055</v>
      </c>
      <c r="E760" s="96" t="s">
        <v>3055</v>
      </c>
      <c r="F760" s="97" t="s">
        <v>33446</v>
      </c>
      <c r="G760" s="98" t="s">
        <v>33502</v>
      </c>
      <c r="H760" s="90" t="s">
        <v>34679</v>
      </c>
      <c r="I760" s="68" t="s">
        <v>39582</v>
      </c>
      <c r="J760" s="68" t="s">
        <v>39582</v>
      </c>
      <c r="K760" s="68" t="s">
        <v>39582</v>
      </c>
      <c r="L760" s="68" t="s">
        <v>39582</v>
      </c>
      <c r="M760" s="97" t="s">
        <v>35823</v>
      </c>
      <c r="N760" s="98" t="s">
        <v>34005</v>
      </c>
      <c r="O760" s="98" t="s">
        <v>31567</v>
      </c>
      <c r="P760" s="63">
        <v>10</v>
      </c>
      <c r="Q760" s="63">
        <v>70</v>
      </c>
      <c r="R760" s="63">
        <f t="shared" si="146"/>
        <v>700</v>
      </c>
      <c r="S760" s="63">
        <f t="shared" si="143"/>
        <v>749</v>
      </c>
      <c r="T760" s="63">
        <f t="shared" si="144"/>
        <v>801.43000000000006</v>
      </c>
      <c r="U760" s="96" t="s">
        <v>32645</v>
      </c>
      <c r="V760" s="98" t="s">
        <v>39480</v>
      </c>
      <c r="W760" s="102" t="s">
        <v>9568</v>
      </c>
      <c r="X760" s="98">
        <v>0</v>
      </c>
    </row>
    <row r="761" spans="1:24" ht="57">
      <c r="A761" s="32">
        <v>750</v>
      </c>
      <c r="B761" s="60" t="s">
        <v>35818</v>
      </c>
      <c r="C761" s="96" t="s">
        <v>39428</v>
      </c>
      <c r="D761" s="96" t="s">
        <v>3055</v>
      </c>
      <c r="E761" s="96" t="s">
        <v>3055</v>
      </c>
      <c r="F761" s="97" t="s">
        <v>33446</v>
      </c>
      <c r="G761" s="98" t="s">
        <v>33502</v>
      </c>
      <c r="H761" s="90" t="s">
        <v>34095</v>
      </c>
      <c r="I761" s="68" t="s">
        <v>39583</v>
      </c>
      <c r="J761" s="68" t="s">
        <v>39583</v>
      </c>
      <c r="K761" s="68" t="s">
        <v>39583</v>
      </c>
      <c r="L761" s="68" t="s">
        <v>39583</v>
      </c>
      <c r="M761" s="97" t="s">
        <v>35823</v>
      </c>
      <c r="N761" s="98" t="s">
        <v>34005</v>
      </c>
      <c r="O761" s="98" t="s">
        <v>31567</v>
      </c>
      <c r="P761" s="63">
        <v>10</v>
      </c>
      <c r="Q761" s="63">
        <v>412</v>
      </c>
      <c r="R761" s="63">
        <f t="shared" si="146"/>
        <v>4120</v>
      </c>
      <c r="S761" s="63">
        <f t="shared" si="143"/>
        <v>4408.4000000000005</v>
      </c>
      <c r="T761" s="63">
        <f t="shared" si="144"/>
        <v>4716.9880000000012</v>
      </c>
      <c r="U761" s="96" t="s">
        <v>32645</v>
      </c>
      <c r="V761" s="98" t="s">
        <v>39480</v>
      </c>
      <c r="W761" s="102" t="s">
        <v>9568</v>
      </c>
      <c r="X761" s="98">
        <v>0</v>
      </c>
    </row>
    <row r="762" spans="1:24" ht="57">
      <c r="A762" s="32">
        <v>751</v>
      </c>
      <c r="B762" s="60" t="s">
        <v>35818</v>
      </c>
      <c r="C762" s="96" t="s">
        <v>39428</v>
      </c>
      <c r="D762" s="96" t="s">
        <v>3055</v>
      </c>
      <c r="E762" s="96" t="s">
        <v>3055</v>
      </c>
      <c r="F762" s="97" t="s">
        <v>33446</v>
      </c>
      <c r="G762" s="98" t="s">
        <v>33502</v>
      </c>
      <c r="H762" s="90" t="s">
        <v>34095</v>
      </c>
      <c r="I762" s="68" t="s">
        <v>39584</v>
      </c>
      <c r="J762" s="68" t="s">
        <v>39584</v>
      </c>
      <c r="K762" s="68" t="s">
        <v>39584</v>
      </c>
      <c r="L762" s="68" t="s">
        <v>39584</v>
      </c>
      <c r="M762" s="97" t="s">
        <v>35823</v>
      </c>
      <c r="N762" s="98" t="s">
        <v>34005</v>
      </c>
      <c r="O762" s="98" t="s">
        <v>31567</v>
      </c>
      <c r="P762" s="63">
        <v>10</v>
      </c>
      <c r="Q762" s="63">
        <v>149</v>
      </c>
      <c r="R762" s="63">
        <f t="shared" si="146"/>
        <v>1490</v>
      </c>
      <c r="S762" s="63">
        <f t="shared" si="143"/>
        <v>1594.3000000000002</v>
      </c>
      <c r="T762" s="63">
        <f t="shared" si="144"/>
        <v>1705.9010000000003</v>
      </c>
      <c r="U762" s="96" t="s">
        <v>32642</v>
      </c>
      <c r="V762" s="98" t="s">
        <v>39482</v>
      </c>
      <c r="W762" s="102" t="s">
        <v>9568</v>
      </c>
      <c r="X762" s="98">
        <v>0</v>
      </c>
    </row>
    <row r="763" spans="1:24" ht="57">
      <c r="A763" s="32">
        <v>752</v>
      </c>
      <c r="B763" s="60" t="s">
        <v>35818</v>
      </c>
      <c r="C763" s="96" t="s">
        <v>39428</v>
      </c>
      <c r="D763" s="96" t="s">
        <v>3055</v>
      </c>
      <c r="E763" s="96" t="s">
        <v>3055</v>
      </c>
      <c r="F763" s="97" t="s">
        <v>33446</v>
      </c>
      <c r="G763" s="98" t="s">
        <v>33502</v>
      </c>
      <c r="H763" s="90" t="s">
        <v>34095</v>
      </c>
      <c r="I763" s="68" t="s">
        <v>39584</v>
      </c>
      <c r="J763" s="68" t="s">
        <v>39584</v>
      </c>
      <c r="K763" s="68" t="s">
        <v>39584</v>
      </c>
      <c r="L763" s="68" t="s">
        <v>39584</v>
      </c>
      <c r="M763" s="97" t="s">
        <v>35823</v>
      </c>
      <c r="N763" s="98" t="s">
        <v>34005</v>
      </c>
      <c r="O763" s="98" t="s">
        <v>31567</v>
      </c>
      <c r="P763" s="63">
        <v>10</v>
      </c>
      <c r="Q763" s="63">
        <v>136</v>
      </c>
      <c r="R763" s="63">
        <f t="shared" si="146"/>
        <v>1360</v>
      </c>
      <c r="S763" s="63">
        <f t="shared" si="143"/>
        <v>1455.2</v>
      </c>
      <c r="T763" s="63">
        <f t="shared" si="144"/>
        <v>1557.0640000000001</v>
      </c>
      <c r="U763" s="96" t="s">
        <v>32648</v>
      </c>
      <c r="V763" s="98" t="s">
        <v>39479</v>
      </c>
      <c r="W763" s="102" t="s">
        <v>9568</v>
      </c>
      <c r="X763" s="98">
        <v>0</v>
      </c>
    </row>
    <row r="764" spans="1:24" ht="57">
      <c r="A764" s="32">
        <v>753</v>
      </c>
      <c r="B764" s="60" t="s">
        <v>35818</v>
      </c>
      <c r="C764" s="96" t="s">
        <v>39428</v>
      </c>
      <c r="D764" s="96" t="s">
        <v>3055</v>
      </c>
      <c r="E764" s="96" t="s">
        <v>3055</v>
      </c>
      <c r="F764" s="97" t="s">
        <v>33446</v>
      </c>
      <c r="G764" s="98" t="s">
        <v>33502</v>
      </c>
      <c r="H764" s="90" t="s">
        <v>34095</v>
      </c>
      <c r="I764" s="68" t="s">
        <v>39585</v>
      </c>
      <c r="J764" s="68" t="s">
        <v>39585</v>
      </c>
      <c r="K764" s="68" t="s">
        <v>39585</v>
      </c>
      <c r="L764" s="68" t="s">
        <v>39585</v>
      </c>
      <c r="M764" s="97" t="s">
        <v>35823</v>
      </c>
      <c r="N764" s="98" t="s">
        <v>34005</v>
      </c>
      <c r="O764" s="98" t="s">
        <v>31567</v>
      </c>
      <c r="P764" s="63">
        <v>20</v>
      </c>
      <c r="Q764" s="63">
        <v>45</v>
      </c>
      <c r="R764" s="63">
        <f t="shared" si="146"/>
        <v>900</v>
      </c>
      <c r="S764" s="63">
        <f t="shared" si="143"/>
        <v>963</v>
      </c>
      <c r="T764" s="63">
        <f t="shared" si="144"/>
        <v>1030.4100000000001</v>
      </c>
      <c r="U764" s="96" t="s">
        <v>32645</v>
      </c>
      <c r="V764" s="98" t="s">
        <v>39480</v>
      </c>
      <c r="W764" s="102" t="s">
        <v>9568</v>
      </c>
      <c r="X764" s="98">
        <v>0</v>
      </c>
    </row>
    <row r="765" spans="1:24" ht="57">
      <c r="A765" s="32">
        <v>754</v>
      </c>
      <c r="B765" s="60" t="s">
        <v>35818</v>
      </c>
      <c r="C765" s="96" t="s">
        <v>39428</v>
      </c>
      <c r="D765" s="96" t="s">
        <v>3055</v>
      </c>
      <c r="E765" s="96" t="s">
        <v>3055</v>
      </c>
      <c r="F765" s="97" t="s">
        <v>33446</v>
      </c>
      <c r="G765" s="98" t="s">
        <v>33502</v>
      </c>
      <c r="H765" s="90" t="s">
        <v>34095</v>
      </c>
      <c r="I765" s="68" t="s">
        <v>39586</v>
      </c>
      <c r="J765" s="68" t="s">
        <v>39586</v>
      </c>
      <c r="K765" s="68" t="s">
        <v>39586</v>
      </c>
      <c r="L765" s="68" t="s">
        <v>39586</v>
      </c>
      <c r="M765" s="97" t="s">
        <v>35823</v>
      </c>
      <c r="N765" s="98" t="s">
        <v>34005</v>
      </c>
      <c r="O765" s="98" t="s">
        <v>31567</v>
      </c>
      <c r="P765" s="63">
        <v>20</v>
      </c>
      <c r="Q765" s="63">
        <v>130</v>
      </c>
      <c r="R765" s="63">
        <f t="shared" si="146"/>
        <v>2600</v>
      </c>
      <c r="S765" s="63">
        <f t="shared" si="143"/>
        <v>2782</v>
      </c>
      <c r="T765" s="63">
        <f t="shared" si="144"/>
        <v>2976.7400000000002</v>
      </c>
      <c r="U765" s="96" t="s">
        <v>39036</v>
      </c>
      <c r="V765" s="98" t="s">
        <v>39481</v>
      </c>
      <c r="W765" s="102" t="s">
        <v>9568</v>
      </c>
      <c r="X765" s="98">
        <v>0</v>
      </c>
    </row>
    <row r="766" spans="1:24" ht="57">
      <c r="A766" s="32">
        <v>755</v>
      </c>
      <c r="B766" s="60" t="s">
        <v>35818</v>
      </c>
      <c r="C766" s="96" t="s">
        <v>39428</v>
      </c>
      <c r="D766" s="96" t="s">
        <v>3055</v>
      </c>
      <c r="E766" s="96" t="s">
        <v>3055</v>
      </c>
      <c r="F766" s="97" t="s">
        <v>33446</v>
      </c>
      <c r="G766" s="98" t="s">
        <v>33502</v>
      </c>
      <c r="H766" s="90" t="s">
        <v>34095</v>
      </c>
      <c r="I766" s="68" t="s">
        <v>39586</v>
      </c>
      <c r="J766" s="68" t="s">
        <v>39586</v>
      </c>
      <c r="K766" s="68" t="s">
        <v>39586</v>
      </c>
      <c r="L766" s="68" t="s">
        <v>39586</v>
      </c>
      <c r="M766" s="97" t="s">
        <v>35823</v>
      </c>
      <c r="N766" s="98" t="s">
        <v>34005</v>
      </c>
      <c r="O766" s="98" t="s">
        <v>31567</v>
      </c>
      <c r="P766" s="63">
        <v>20</v>
      </c>
      <c r="Q766" s="63">
        <v>95</v>
      </c>
      <c r="R766" s="63">
        <f t="shared" si="146"/>
        <v>1900</v>
      </c>
      <c r="S766" s="63">
        <f t="shared" ref="S766:S827" si="147">R766*1.07</f>
        <v>2033.0000000000002</v>
      </c>
      <c r="T766" s="63">
        <f t="shared" ref="T766:T827" si="148">S766*1.07</f>
        <v>2175.3100000000004</v>
      </c>
      <c r="U766" s="96" t="s">
        <v>32642</v>
      </c>
      <c r="V766" s="98" t="s">
        <v>39482</v>
      </c>
      <c r="W766" s="102" t="s">
        <v>9568</v>
      </c>
      <c r="X766" s="98">
        <v>0</v>
      </c>
    </row>
    <row r="767" spans="1:24" ht="57">
      <c r="A767" s="32">
        <v>756</v>
      </c>
      <c r="B767" s="60" t="s">
        <v>35818</v>
      </c>
      <c r="C767" s="96" t="s">
        <v>39428</v>
      </c>
      <c r="D767" s="96" t="s">
        <v>3055</v>
      </c>
      <c r="E767" s="96" t="s">
        <v>3055</v>
      </c>
      <c r="F767" s="97" t="s">
        <v>33446</v>
      </c>
      <c r="G767" s="98" t="s">
        <v>33502</v>
      </c>
      <c r="H767" s="90" t="s">
        <v>34095</v>
      </c>
      <c r="I767" s="68" t="s">
        <v>39586</v>
      </c>
      <c r="J767" s="68" t="s">
        <v>39586</v>
      </c>
      <c r="K767" s="68" t="s">
        <v>39586</v>
      </c>
      <c r="L767" s="68" t="s">
        <v>39586</v>
      </c>
      <c r="M767" s="97" t="s">
        <v>35823</v>
      </c>
      <c r="N767" s="98" t="s">
        <v>34005</v>
      </c>
      <c r="O767" s="98" t="s">
        <v>31567</v>
      </c>
      <c r="P767" s="63">
        <v>20</v>
      </c>
      <c r="Q767" s="63">
        <v>94</v>
      </c>
      <c r="R767" s="63">
        <f t="shared" si="146"/>
        <v>1880</v>
      </c>
      <c r="S767" s="63">
        <f t="shared" si="147"/>
        <v>2011.6000000000001</v>
      </c>
      <c r="T767" s="63">
        <f t="shared" si="148"/>
        <v>2152.4120000000003</v>
      </c>
      <c r="U767" s="96" t="s">
        <v>32645</v>
      </c>
      <c r="V767" s="98" t="s">
        <v>39480</v>
      </c>
      <c r="W767" s="102" t="s">
        <v>9568</v>
      </c>
      <c r="X767" s="98">
        <v>0</v>
      </c>
    </row>
    <row r="768" spans="1:24" ht="57">
      <c r="A768" s="32">
        <v>757</v>
      </c>
      <c r="B768" s="60" t="s">
        <v>35818</v>
      </c>
      <c r="C768" s="96" t="s">
        <v>39428</v>
      </c>
      <c r="D768" s="96" t="s">
        <v>3055</v>
      </c>
      <c r="E768" s="96" t="s">
        <v>3055</v>
      </c>
      <c r="F768" s="97" t="s">
        <v>33446</v>
      </c>
      <c r="G768" s="98" t="s">
        <v>33502</v>
      </c>
      <c r="H768" s="90" t="s">
        <v>34095</v>
      </c>
      <c r="I768" s="68" t="s">
        <v>39586</v>
      </c>
      <c r="J768" s="68" t="s">
        <v>39586</v>
      </c>
      <c r="K768" s="68" t="s">
        <v>39586</v>
      </c>
      <c r="L768" s="68" t="s">
        <v>39586</v>
      </c>
      <c r="M768" s="97" t="s">
        <v>35823</v>
      </c>
      <c r="N768" s="98" t="s">
        <v>34005</v>
      </c>
      <c r="O768" s="98" t="s">
        <v>31567</v>
      </c>
      <c r="P768" s="63">
        <v>20</v>
      </c>
      <c r="Q768" s="63">
        <v>130</v>
      </c>
      <c r="R768" s="63">
        <f t="shared" si="146"/>
        <v>2600</v>
      </c>
      <c r="S768" s="63">
        <f t="shared" si="147"/>
        <v>2782</v>
      </c>
      <c r="T768" s="63">
        <f t="shared" si="148"/>
        <v>2976.7400000000002</v>
      </c>
      <c r="U768" s="96" t="s">
        <v>32648</v>
      </c>
      <c r="V768" s="98" t="s">
        <v>39479</v>
      </c>
      <c r="W768" s="102" t="s">
        <v>9568</v>
      </c>
      <c r="X768" s="98">
        <v>0</v>
      </c>
    </row>
    <row r="769" spans="1:24" ht="57">
      <c r="A769" s="32">
        <v>758</v>
      </c>
      <c r="B769" s="60" t="s">
        <v>35818</v>
      </c>
      <c r="C769" s="96" t="s">
        <v>39428</v>
      </c>
      <c r="D769" s="96" t="s">
        <v>3055</v>
      </c>
      <c r="E769" s="96" t="s">
        <v>3055</v>
      </c>
      <c r="F769" s="97" t="s">
        <v>33446</v>
      </c>
      <c r="G769" s="98" t="s">
        <v>33502</v>
      </c>
      <c r="H769" s="90" t="s">
        <v>34095</v>
      </c>
      <c r="I769" s="68" t="s">
        <v>39587</v>
      </c>
      <c r="J769" s="68" t="s">
        <v>39587</v>
      </c>
      <c r="K769" s="68" t="s">
        <v>39587</v>
      </c>
      <c r="L769" s="68" t="s">
        <v>39587</v>
      </c>
      <c r="M769" s="97" t="s">
        <v>35823</v>
      </c>
      <c r="N769" s="98" t="s">
        <v>34005</v>
      </c>
      <c r="O769" s="98" t="s">
        <v>31567</v>
      </c>
      <c r="P769" s="63">
        <v>15</v>
      </c>
      <c r="Q769" s="63">
        <v>720</v>
      </c>
      <c r="R769" s="63">
        <f t="shared" si="146"/>
        <v>10800</v>
      </c>
      <c r="S769" s="63">
        <f t="shared" si="147"/>
        <v>11556</v>
      </c>
      <c r="T769" s="63">
        <f t="shared" si="148"/>
        <v>12364.92</v>
      </c>
      <c r="U769" s="96" t="s">
        <v>39036</v>
      </c>
      <c r="V769" s="98" t="s">
        <v>39481</v>
      </c>
      <c r="W769" s="102" t="s">
        <v>9568</v>
      </c>
      <c r="X769" s="98">
        <v>0</v>
      </c>
    </row>
    <row r="770" spans="1:24" ht="57">
      <c r="A770" s="32">
        <v>759</v>
      </c>
      <c r="B770" s="60" t="s">
        <v>35818</v>
      </c>
      <c r="C770" s="96" t="s">
        <v>39428</v>
      </c>
      <c r="D770" s="96" t="s">
        <v>3055</v>
      </c>
      <c r="E770" s="96" t="s">
        <v>3055</v>
      </c>
      <c r="F770" s="97" t="s">
        <v>33446</v>
      </c>
      <c r="G770" s="98" t="s">
        <v>33502</v>
      </c>
      <c r="H770" s="90" t="s">
        <v>34095</v>
      </c>
      <c r="I770" s="68" t="s">
        <v>39587</v>
      </c>
      <c r="J770" s="68" t="s">
        <v>39587</v>
      </c>
      <c r="K770" s="68" t="s">
        <v>39587</v>
      </c>
      <c r="L770" s="68" t="s">
        <v>39587</v>
      </c>
      <c r="M770" s="97" t="s">
        <v>35823</v>
      </c>
      <c r="N770" s="98" t="s">
        <v>34005</v>
      </c>
      <c r="O770" s="98" t="s">
        <v>31567</v>
      </c>
      <c r="P770" s="63">
        <v>15</v>
      </c>
      <c r="Q770" s="63">
        <v>651</v>
      </c>
      <c r="R770" s="63">
        <f t="shared" si="146"/>
        <v>9765</v>
      </c>
      <c r="S770" s="63">
        <f t="shared" si="147"/>
        <v>10448.550000000001</v>
      </c>
      <c r="T770" s="63">
        <f t="shared" si="148"/>
        <v>11179.948500000002</v>
      </c>
      <c r="U770" s="96" t="s">
        <v>32645</v>
      </c>
      <c r="V770" s="98" t="s">
        <v>39480</v>
      </c>
      <c r="W770" s="102" t="s">
        <v>9568</v>
      </c>
      <c r="X770" s="98">
        <v>0</v>
      </c>
    </row>
    <row r="771" spans="1:24" ht="57">
      <c r="A771" s="32">
        <v>760</v>
      </c>
      <c r="B771" s="60" t="s">
        <v>35818</v>
      </c>
      <c r="C771" s="96" t="s">
        <v>39428</v>
      </c>
      <c r="D771" s="96" t="s">
        <v>3055</v>
      </c>
      <c r="E771" s="96" t="s">
        <v>3055</v>
      </c>
      <c r="F771" s="97" t="s">
        <v>33446</v>
      </c>
      <c r="G771" s="98" t="s">
        <v>33502</v>
      </c>
      <c r="H771" s="90" t="s">
        <v>34095</v>
      </c>
      <c r="I771" s="68" t="s">
        <v>39588</v>
      </c>
      <c r="J771" s="68" t="s">
        <v>39588</v>
      </c>
      <c r="K771" s="68" t="s">
        <v>39588</v>
      </c>
      <c r="L771" s="68" t="s">
        <v>39588</v>
      </c>
      <c r="M771" s="97" t="s">
        <v>35823</v>
      </c>
      <c r="N771" s="98" t="s">
        <v>34005</v>
      </c>
      <c r="O771" s="98" t="s">
        <v>31567</v>
      </c>
      <c r="P771" s="63">
        <v>2</v>
      </c>
      <c r="Q771" s="63">
        <v>295</v>
      </c>
      <c r="R771" s="63">
        <f t="shared" si="146"/>
        <v>590</v>
      </c>
      <c r="S771" s="63">
        <f t="shared" si="147"/>
        <v>631.30000000000007</v>
      </c>
      <c r="T771" s="63">
        <f t="shared" si="148"/>
        <v>675.4910000000001</v>
      </c>
      <c r="U771" s="96" t="s">
        <v>39036</v>
      </c>
      <c r="V771" s="98" t="s">
        <v>39481</v>
      </c>
      <c r="W771" s="102" t="s">
        <v>9568</v>
      </c>
      <c r="X771" s="98">
        <v>0</v>
      </c>
    </row>
    <row r="772" spans="1:24" ht="57">
      <c r="A772" s="32">
        <v>761</v>
      </c>
      <c r="B772" s="60" t="s">
        <v>35818</v>
      </c>
      <c r="C772" s="96" t="s">
        <v>39428</v>
      </c>
      <c r="D772" s="96" t="s">
        <v>3055</v>
      </c>
      <c r="E772" s="96" t="s">
        <v>3055</v>
      </c>
      <c r="F772" s="97" t="s">
        <v>33446</v>
      </c>
      <c r="G772" s="98" t="s">
        <v>33502</v>
      </c>
      <c r="H772" s="90" t="s">
        <v>34095</v>
      </c>
      <c r="I772" s="68" t="s">
        <v>39588</v>
      </c>
      <c r="J772" s="68" t="s">
        <v>39588</v>
      </c>
      <c r="K772" s="68" t="s">
        <v>39588</v>
      </c>
      <c r="L772" s="68" t="s">
        <v>39588</v>
      </c>
      <c r="M772" s="97" t="s">
        <v>35823</v>
      </c>
      <c r="N772" s="98" t="s">
        <v>34005</v>
      </c>
      <c r="O772" s="98" t="s">
        <v>31567</v>
      </c>
      <c r="P772" s="63">
        <v>2</v>
      </c>
      <c r="Q772" s="63">
        <v>277</v>
      </c>
      <c r="R772" s="63">
        <f t="shared" si="146"/>
        <v>554</v>
      </c>
      <c r="S772" s="63">
        <f t="shared" si="147"/>
        <v>592.78000000000009</v>
      </c>
      <c r="T772" s="63">
        <f t="shared" si="148"/>
        <v>634.27460000000008</v>
      </c>
      <c r="U772" s="96" t="s">
        <v>32645</v>
      </c>
      <c r="V772" s="98" t="s">
        <v>39480</v>
      </c>
      <c r="W772" s="102" t="s">
        <v>9568</v>
      </c>
      <c r="X772" s="98">
        <v>0</v>
      </c>
    </row>
    <row r="773" spans="1:24" ht="57">
      <c r="A773" s="32">
        <v>762</v>
      </c>
      <c r="B773" s="60" t="s">
        <v>35818</v>
      </c>
      <c r="C773" s="96" t="s">
        <v>39428</v>
      </c>
      <c r="D773" s="96" t="s">
        <v>3055</v>
      </c>
      <c r="E773" s="96" t="s">
        <v>3055</v>
      </c>
      <c r="F773" s="97" t="s">
        <v>33446</v>
      </c>
      <c r="G773" s="98" t="s">
        <v>33502</v>
      </c>
      <c r="H773" s="90" t="s">
        <v>34095</v>
      </c>
      <c r="I773" s="68" t="s">
        <v>39589</v>
      </c>
      <c r="J773" s="68" t="s">
        <v>39589</v>
      </c>
      <c r="K773" s="68" t="s">
        <v>39589</v>
      </c>
      <c r="L773" s="68" t="s">
        <v>39589</v>
      </c>
      <c r="M773" s="97" t="s">
        <v>35823</v>
      </c>
      <c r="N773" s="98" t="s">
        <v>34005</v>
      </c>
      <c r="O773" s="98" t="s">
        <v>31567</v>
      </c>
      <c r="P773" s="63">
        <v>3</v>
      </c>
      <c r="Q773" s="63">
        <v>65</v>
      </c>
      <c r="R773" s="63">
        <f t="shared" si="146"/>
        <v>195</v>
      </c>
      <c r="S773" s="63">
        <f t="shared" si="147"/>
        <v>208.65</v>
      </c>
      <c r="T773" s="63">
        <f t="shared" si="148"/>
        <v>223.25550000000001</v>
      </c>
      <c r="U773" s="96" t="s">
        <v>32645</v>
      </c>
      <c r="V773" s="98" t="s">
        <v>39480</v>
      </c>
      <c r="W773" s="102" t="s">
        <v>9568</v>
      </c>
      <c r="X773" s="98">
        <v>0</v>
      </c>
    </row>
    <row r="774" spans="1:24" ht="57">
      <c r="A774" s="32">
        <v>763</v>
      </c>
      <c r="B774" s="60" t="s">
        <v>35818</v>
      </c>
      <c r="C774" s="96" t="s">
        <v>39428</v>
      </c>
      <c r="D774" s="96" t="s">
        <v>3055</v>
      </c>
      <c r="E774" s="96" t="s">
        <v>3055</v>
      </c>
      <c r="F774" s="97" t="s">
        <v>33446</v>
      </c>
      <c r="G774" s="98" t="s">
        <v>33502</v>
      </c>
      <c r="H774" s="90" t="s">
        <v>34095</v>
      </c>
      <c r="I774" s="68" t="s">
        <v>39590</v>
      </c>
      <c r="J774" s="68" t="s">
        <v>39590</v>
      </c>
      <c r="K774" s="68" t="s">
        <v>39590</v>
      </c>
      <c r="L774" s="68" t="s">
        <v>39590</v>
      </c>
      <c r="M774" s="97" t="s">
        <v>35823</v>
      </c>
      <c r="N774" s="98" t="s">
        <v>34005</v>
      </c>
      <c r="O774" s="98" t="s">
        <v>31567</v>
      </c>
      <c r="P774" s="63">
        <v>20</v>
      </c>
      <c r="Q774" s="63">
        <v>55</v>
      </c>
      <c r="R774" s="63">
        <f t="shared" si="146"/>
        <v>1100</v>
      </c>
      <c r="S774" s="63">
        <f t="shared" si="147"/>
        <v>1177</v>
      </c>
      <c r="T774" s="63">
        <f t="shared" si="148"/>
        <v>1259.3900000000001</v>
      </c>
      <c r="U774" s="96" t="s">
        <v>39036</v>
      </c>
      <c r="V774" s="98" t="s">
        <v>39481</v>
      </c>
      <c r="W774" s="102" t="s">
        <v>9568</v>
      </c>
      <c r="X774" s="98">
        <v>0</v>
      </c>
    </row>
    <row r="775" spans="1:24" ht="57">
      <c r="A775" s="32">
        <v>764</v>
      </c>
      <c r="B775" s="60" t="s">
        <v>35818</v>
      </c>
      <c r="C775" s="96" t="s">
        <v>39428</v>
      </c>
      <c r="D775" s="96" t="s">
        <v>3055</v>
      </c>
      <c r="E775" s="96" t="s">
        <v>3055</v>
      </c>
      <c r="F775" s="97" t="s">
        <v>33446</v>
      </c>
      <c r="G775" s="98" t="s">
        <v>33502</v>
      </c>
      <c r="H775" s="90" t="s">
        <v>34095</v>
      </c>
      <c r="I775" s="68" t="s">
        <v>39590</v>
      </c>
      <c r="J775" s="68" t="s">
        <v>39590</v>
      </c>
      <c r="K775" s="68" t="s">
        <v>39590</v>
      </c>
      <c r="L775" s="68" t="s">
        <v>39590</v>
      </c>
      <c r="M775" s="97" t="s">
        <v>35823</v>
      </c>
      <c r="N775" s="98" t="s">
        <v>34005</v>
      </c>
      <c r="O775" s="98" t="s">
        <v>31567</v>
      </c>
      <c r="P775" s="63">
        <v>10</v>
      </c>
      <c r="Q775" s="63">
        <v>60</v>
      </c>
      <c r="R775" s="63">
        <f t="shared" si="146"/>
        <v>600</v>
      </c>
      <c r="S775" s="63">
        <f t="shared" si="147"/>
        <v>642</v>
      </c>
      <c r="T775" s="63">
        <f t="shared" si="148"/>
        <v>686.94</v>
      </c>
      <c r="U775" s="96" t="s">
        <v>32642</v>
      </c>
      <c r="V775" s="98" t="s">
        <v>39482</v>
      </c>
      <c r="W775" s="102" t="s">
        <v>9568</v>
      </c>
      <c r="X775" s="98">
        <v>0</v>
      </c>
    </row>
    <row r="776" spans="1:24" ht="57">
      <c r="A776" s="32">
        <v>765</v>
      </c>
      <c r="B776" s="60" t="s">
        <v>35818</v>
      </c>
      <c r="C776" s="96" t="s">
        <v>39428</v>
      </c>
      <c r="D776" s="96" t="s">
        <v>3055</v>
      </c>
      <c r="E776" s="96" t="s">
        <v>3055</v>
      </c>
      <c r="F776" s="97" t="s">
        <v>33446</v>
      </c>
      <c r="G776" s="98" t="s">
        <v>33502</v>
      </c>
      <c r="H776" s="90" t="s">
        <v>34095</v>
      </c>
      <c r="I776" s="68" t="s">
        <v>39590</v>
      </c>
      <c r="J776" s="68" t="s">
        <v>39590</v>
      </c>
      <c r="K776" s="68" t="s">
        <v>39590</v>
      </c>
      <c r="L776" s="68" t="s">
        <v>39590</v>
      </c>
      <c r="M776" s="97" t="s">
        <v>35823</v>
      </c>
      <c r="N776" s="98" t="s">
        <v>34005</v>
      </c>
      <c r="O776" s="98" t="s">
        <v>31567</v>
      </c>
      <c r="P776" s="63">
        <v>10</v>
      </c>
      <c r="Q776" s="63">
        <v>58</v>
      </c>
      <c r="R776" s="63">
        <f t="shared" si="146"/>
        <v>580</v>
      </c>
      <c r="S776" s="63">
        <f t="shared" si="147"/>
        <v>620.6</v>
      </c>
      <c r="T776" s="63">
        <f t="shared" si="148"/>
        <v>664.04200000000003</v>
      </c>
      <c r="U776" s="96" t="s">
        <v>32645</v>
      </c>
      <c r="V776" s="98" t="s">
        <v>39480</v>
      </c>
      <c r="W776" s="102" t="s">
        <v>9568</v>
      </c>
      <c r="X776" s="98">
        <v>0</v>
      </c>
    </row>
    <row r="777" spans="1:24" ht="57">
      <c r="A777" s="32">
        <v>766</v>
      </c>
      <c r="B777" s="60" t="s">
        <v>35818</v>
      </c>
      <c r="C777" s="96" t="s">
        <v>39428</v>
      </c>
      <c r="D777" s="96" t="s">
        <v>3055</v>
      </c>
      <c r="E777" s="96" t="s">
        <v>3055</v>
      </c>
      <c r="F777" s="97" t="s">
        <v>33446</v>
      </c>
      <c r="G777" s="98" t="s">
        <v>33502</v>
      </c>
      <c r="H777" s="90" t="s">
        <v>34095</v>
      </c>
      <c r="I777" s="68" t="s">
        <v>39590</v>
      </c>
      <c r="J777" s="68" t="s">
        <v>39590</v>
      </c>
      <c r="K777" s="68" t="s">
        <v>39590</v>
      </c>
      <c r="L777" s="68" t="s">
        <v>39590</v>
      </c>
      <c r="M777" s="97" t="s">
        <v>35823</v>
      </c>
      <c r="N777" s="98" t="s">
        <v>34005</v>
      </c>
      <c r="O777" s="98" t="s">
        <v>31567</v>
      </c>
      <c r="P777" s="63">
        <v>10</v>
      </c>
      <c r="Q777" s="63">
        <v>70</v>
      </c>
      <c r="R777" s="63">
        <f t="shared" si="146"/>
        <v>700</v>
      </c>
      <c r="S777" s="63">
        <f t="shared" si="147"/>
        <v>749</v>
      </c>
      <c r="T777" s="63">
        <f t="shared" si="148"/>
        <v>801.43000000000006</v>
      </c>
      <c r="U777" s="96" t="s">
        <v>32648</v>
      </c>
      <c r="V777" s="98" t="s">
        <v>39479</v>
      </c>
      <c r="W777" s="102" t="s">
        <v>9568</v>
      </c>
      <c r="X777" s="98">
        <v>0</v>
      </c>
    </row>
    <row r="778" spans="1:24" ht="57">
      <c r="A778" s="32">
        <v>767</v>
      </c>
      <c r="B778" s="60" t="s">
        <v>35818</v>
      </c>
      <c r="C778" s="96" t="s">
        <v>39428</v>
      </c>
      <c r="D778" s="96" t="s">
        <v>3055</v>
      </c>
      <c r="E778" s="96" t="s">
        <v>3055</v>
      </c>
      <c r="F778" s="97" t="s">
        <v>33446</v>
      </c>
      <c r="G778" s="98" t="s">
        <v>33502</v>
      </c>
      <c r="H778" s="90" t="s">
        <v>34095</v>
      </c>
      <c r="I778" s="68" t="s">
        <v>40572</v>
      </c>
      <c r="J778" s="68" t="s">
        <v>40572</v>
      </c>
      <c r="K778" s="68" t="s">
        <v>40572</v>
      </c>
      <c r="L778" s="68" t="s">
        <v>40572</v>
      </c>
      <c r="M778" s="97" t="s">
        <v>35823</v>
      </c>
      <c r="N778" s="98" t="s">
        <v>34005</v>
      </c>
      <c r="O778" s="98" t="s">
        <v>31567</v>
      </c>
      <c r="P778" s="63">
        <v>1</v>
      </c>
      <c r="Q778" s="63">
        <v>1699</v>
      </c>
      <c r="R778" s="63">
        <f t="shared" ref="R778:R839" si="149">P778*Q778</f>
        <v>1699</v>
      </c>
      <c r="S778" s="63">
        <f t="shared" si="147"/>
        <v>1817.93</v>
      </c>
      <c r="T778" s="63">
        <f t="shared" si="148"/>
        <v>1945.1851000000001</v>
      </c>
      <c r="U778" s="96" t="s">
        <v>32645</v>
      </c>
      <c r="V778" s="98" t="s">
        <v>39480</v>
      </c>
      <c r="W778" s="102" t="s">
        <v>9568</v>
      </c>
      <c r="X778" s="98">
        <v>0</v>
      </c>
    </row>
    <row r="779" spans="1:24" ht="57">
      <c r="A779" s="32">
        <v>768</v>
      </c>
      <c r="B779" s="60" t="s">
        <v>35818</v>
      </c>
      <c r="C779" s="96" t="s">
        <v>39428</v>
      </c>
      <c r="D779" s="96" t="s">
        <v>3055</v>
      </c>
      <c r="E779" s="96" t="s">
        <v>3055</v>
      </c>
      <c r="F779" s="97" t="s">
        <v>33446</v>
      </c>
      <c r="G779" s="98" t="s">
        <v>33502</v>
      </c>
      <c r="H779" s="90" t="s">
        <v>34095</v>
      </c>
      <c r="I779" s="68" t="s">
        <v>39591</v>
      </c>
      <c r="J779" s="68" t="s">
        <v>39591</v>
      </c>
      <c r="K779" s="68" t="s">
        <v>39591</v>
      </c>
      <c r="L779" s="68" t="s">
        <v>39591</v>
      </c>
      <c r="M779" s="97" t="s">
        <v>35823</v>
      </c>
      <c r="N779" s="98" t="s">
        <v>34005</v>
      </c>
      <c r="O779" s="98" t="s">
        <v>32586</v>
      </c>
      <c r="P779" s="63">
        <v>20</v>
      </c>
      <c r="Q779" s="63">
        <v>1600</v>
      </c>
      <c r="R779" s="63">
        <f t="shared" si="149"/>
        <v>32000</v>
      </c>
      <c r="S779" s="63">
        <f t="shared" si="147"/>
        <v>34240</v>
      </c>
      <c r="T779" s="63">
        <f t="shared" si="148"/>
        <v>36636.800000000003</v>
      </c>
      <c r="U779" s="96" t="s">
        <v>39036</v>
      </c>
      <c r="V779" s="98" t="s">
        <v>39481</v>
      </c>
      <c r="W779" s="102" t="s">
        <v>9568</v>
      </c>
      <c r="X779" s="98">
        <v>0</v>
      </c>
    </row>
    <row r="780" spans="1:24" ht="57">
      <c r="A780" s="32">
        <v>769</v>
      </c>
      <c r="B780" s="60" t="s">
        <v>35818</v>
      </c>
      <c r="C780" s="96" t="s">
        <v>39428</v>
      </c>
      <c r="D780" s="96" t="s">
        <v>3055</v>
      </c>
      <c r="E780" s="96" t="s">
        <v>3055</v>
      </c>
      <c r="F780" s="97" t="s">
        <v>33446</v>
      </c>
      <c r="G780" s="98" t="s">
        <v>33502</v>
      </c>
      <c r="H780" s="90" t="s">
        <v>34095</v>
      </c>
      <c r="I780" s="68" t="s">
        <v>39592</v>
      </c>
      <c r="J780" s="68" t="s">
        <v>39592</v>
      </c>
      <c r="K780" s="68" t="s">
        <v>39592</v>
      </c>
      <c r="L780" s="68" t="s">
        <v>39592</v>
      </c>
      <c r="M780" s="97" t="s">
        <v>35823</v>
      </c>
      <c r="N780" s="98" t="s">
        <v>34005</v>
      </c>
      <c r="O780" s="98" t="s">
        <v>31567</v>
      </c>
      <c r="P780" s="63">
        <v>15</v>
      </c>
      <c r="Q780" s="63">
        <v>370</v>
      </c>
      <c r="R780" s="63">
        <f t="shared" si="149"/>
        <v>5550</v>
      </c>
      <c r="S780" s="63">
        <f t="shared" si="147"/>
        <v>5938.5</v>
      </c>
      <c r="T780" s="63">
        <f t="shared" si="148"/>
        <v>6354.1950000000006</v>
      </c>
      <c r="U780" s="96" t="s">
        <v>39036</v>
      </c>
      <c r="V780" s="98" t="s">
        <v>39481</v>
      </c>
      <c r="W780" s="102" t="s">
        <v>9568</v>
      </c>
      <c r="X780" s="98">
        <v>0</v>
      </c>
    </row>
    <row r="781" spans="1:24" ht="57">
      <c r="A781" s="32">
        <v>770</v>
      </c>
      <c r="B781" s="60" t="s">
        <v>35818</v>
      </c>
      <c r="C781" s="96" t="s">
        <v>39428</v>
      </c>
      <c r="D781" s="96" t="s">
        <v>3055</v>
      </c>
      <c r="E781" s="96" t="s">
        <v>3055</v>
      </c>
      <c r="F781" s="97" t="s">
        <v>33446</v>
      </c>
      <c r="G781" s="98" t="s">
        <v>33502</v>
      </c>
      <c r="H781" s="90" t="s">
        <v>34095</v>
      </c>
      <c r="I781" s="68" t="s">
        <v>39592</v>
      </c>
      <c r="J781" s="68" t="s">
        <v>39592</v>
      </c>
      <c r="K781" s="68" t="s">
        <v>39592</v>
      </c>
      <c r="L781" s="68" t="s">
        <v>39592</v>
      </c>
      <c r="M781" s="97" t="s">
        <v>35823</v>
      </c>
      <c r="N781" s="98" t="s">
        <v>34005</v>
      </c>
      <c r="O781" s="98" t="s">
        <v>31567</v>
      </c>
      <c r="P781" s="63">
        <v>15</v>
      </c>
      <c r="Q781" s="63">
        <v>312</v>
      </c>
      <c r="R781" s="63">
        <f t="shared" si="149"/>
        <v>4680</v>
      </c>
      <c r="S781" s="63">
        <f t="shared" si="147"/>
        <v>5007.6000000000004</v>
      </c>
      <c r="T781" s="63">
        <f t="shared" si="148"/>
        <v>5358.1320000000005</v>
      </c>
      <c r="U781" s="96" t="s">
        <v>32645</v>
      </c>
      <c r="V781" s="98" t="s">
        <v>39480</v>
      </c>
      <c r="W781" s="102" t="s">
        <v>9568</v>
      </c>
      <c r="X781" s="98">
        <v>0</v>
      </c>
    </row>
    <row r="782" spans="1:24" ht="57">
      <c r="A782" s="32">
        <v>771</v>
      </c>
      <c r="B782" s="60" t="s">
        <v>35818</v>
      </c>
      <c r="C782" s="96" t="s">
        <v>39428</v>
      </c>
      <c r="D782" s="96" t="s">
        <v>3055</v>
      </c>
      <c r="E782" s="96" t="s">
        <v>3055</v>
      </c>
      <c r="F782" s="97" t="s">
        <v>33446</v>
      </c>
      <c r="G782" s="98" t="s">
        <v>33502</v>
      </c>
      <c r="H782" s="90" t="s">
        <v>34095</v>
      </c>
      <c r="I782" s="68" t="s">
        <v>39593</v>
      </c>
      <c r="J782" s="68" t="s">
        <v>39593</v>
      </c>
      <c r="K782" s="68" t="s">
        <v>39593</v>
      </c>
      <c r="L782" s="68" t="s">
        <v>39593</v>
      </c>
      <c r="M782" s="97" t="s">
        <v>35823</v>
      </c>
      <c r="N782" s="98" t="s">
        <v>34005</v>
      </c>
      <c r="O782" s="98" t="s">
        <v>31567</v>
      </c>
      <c r="P782" s="63">
        <v>3</v>
      </c>
      <c r="Q782" s="63">
        <v>1050</v>
      </c>
      <c r="R782" s="63">
        <f t="shared" si="149"/>
        <v>3150</v>
      </c>
      <c r="S782" s="63">
        <f t="shared" si="147"/>
        <v>3370.5</v>
      </c>
      <c r="T782" s="63">
        <f t="shared" si="148"/>
        <v>3606.4350000000004</v>
      </c>
      <c r="U782" s="96" t="s">
        <v>39036</v>
      </c>
      <c r="V782" s="98" t="s">
        <v>39481</v>
      </c>
      <c r="W782" s="102" t="s">
        <v>9568</v>
      </c>
      <c r="X782" s="98">
        <v>0</v>
      </c>
    </row>
    <row r="783" spans="1:24" ht="57">
      <c r="A783" s="32">
        <v>772</v>
      </c>
      <c r="B783" s="60" t="s">
        <v>35818</v>
      </c>
      <c r="C783" s="96" t="s">
        <v>39428</v>
      </c>
      <c r="D783" s="96" t="s">
        <v>3055</v>
      </c>
      <c r="E783" s="96" t="s">
        <v>3055</v>
      </c>
      <c r="F783" s="97" t="s">
        <v>33446</v>
      </c>
      <c r="G783" s="98" t="s">
        <v>33502</v>
      </c>
      <c r="H783" s="90" t="s">
        <v>34095</v>
      </c>
      <c r="I783" s="68" t="s">
        <v>39594</v>
      </c>
      <c r="J783" s="68" t="s">
        <v>39594</v>
      </c>
      <c r="K783" s="68" t="s">
        <v>39594</v>
      </c>
      <c r="L783" s="68" t="s">
        <v>39594</v>
      </c>
      <c r="M783" s="97" t="s">
        <v>35823</v>
      </c>
      <c r="N783" s="98" t="s">
        <v>34005</v>
      </c>
      <c r="O783" s="98" t="s">
        <v>31567</v>
      </c>
      <c r="P783" s="63">
        <v>20</v>
      </c>
      <c r="Q783" s="63">
        <v>200</v>
      </c>
      <c r="R783" s="63">
        <f t="shared" si="149"/>
        <v>4000</v>
      </c>
      <c r="S783" s="63">
        <f t="shared" si="147"/>
        <v>4280</v>
      </c>
      <c r="T783" s="63">
        <f t="shared" si="148"/>
        <v>4579.6000000000004</v>
      </c>
      <c r="U783" s="96" t="s">
        <v>39036</v>
      </c>
      <c r="V783" s="98" t="s">
        <v>39481</v>
      </c>
      <c r="W783" s="102" t="s">
        <v>9568</v>
      </c>
      <c r="X783" s="98">
        <v>0</v>
      </c>
    </row>
    <row r="784" spans="1:24" ht="57">
      <c r="A784" s="32">
        <v>773</v>
      </c>
      <c r="B784" s="60" t="s">
        <v>35818</v>
      </c>
      <c r="C784" s="96" t="s">
        <v>39428</v>
      </c>
      <c r="D784" s="96" t="s">
        <v>3055</v>
      </c>
      <c r="E784" s="96" t="s">
        <v>3055</v>
      </c>
      <c r="F784" s="97" t="s">
        <v>33446</v>
      </c>
      <c r="G784" s="98" t="s">
        <v>33502</v>
      </c>
      <c r="H784" s="90" t="s">
        <v>34095</v>
      </c>
      <c r="I784" s="68" t="s">
        <v>39594</v>
      </c>
      <c r="J784" s="68" t="s">
        <v>39594</v>
      </c>
      <c r="K784" s="68" t="s">
        <v>39594</v>
      </c>
      <c r="L784" s="68" t="s">
        <v>39594</v>
      </c>
      <c r="M784" s="97" t="s">
        <v>35823</v>
      </c>
      <c r="N784" s="98" t="s">
        <v>34005</v>
      </c>
      <c r="O784" s="98" t="s">
        <v>31567</v>
      </c>
      <c r="P784" s="63">
        <v>20</v>
      </c>
      <c r="Q784" s="63">
        <v>160</v>
      </c>
      <c r="R784" s="63">
        <f t="shared" si="149"/>
        <v>3200</v>
      </c>
      <c r="S784" s="63">
        <f t="shared" si="147"/>
        <v>3424</v>
      </c>
      <c r="T784" s="63">
        <f t="shared" si="148"/>
        <v>3663.6800000000003</v>
      </c>
      <c r="U784" s="96" t="s">
        <v>32642</v>
      </c>
      <c r="V784" s="98" t="s">
        <v>39482</v>
      </c>
      <c r="W784" s="102" t="s">
        <v>9568</v>
      </c>
      <c r="X784" s="98">
        <v>0</v>
      </c>
    </row>
    <row r="785" spans="1:24" ht="57">
      <c r="A785" s="32">
        <v>774</v>
      </c>
      <c r="B785" s="60" t="s">
        <v>35818</v>
      </c>
      <c r="C785" s="96" t="s">
        <v>39428</v>
      </c>
      <c r="D785" s="96" t="s">
        <v>3055</v>
      </c>
      <c r="E785" s="96" t="s">
        <v>3055</v>
      </c>
      <c r="F785" s="97" t="s">
        <v>33446</v>
      </c>
      <c r="G785" s="98" t="s">
        <v>33502</v>
      </c>
      <c r="H785" s="90" t="s">
        <v>34095</v>
      </c>
      <c r="I785" s="68" t="s">
        <v>39594</v>
      </c>
      <c r="J785" s="68" t="s">
        <v>39594</v>
      </c>
      <c r="K785" s="68" t="s">
        <v>39594</v>
      </c>
      <c r="L785" s="68" t="s">
        <v>39594</v>
      </c>
      <c r="M785" s="97" t="s">
        <v>35823</v>
      </c>
      <c r="N785" s="98" t="s">
        <v>34005</v>
      </c>
      <c r="O785" s="98" t="s">
        <v>31567</v>
      </c>
      <c r="P785" s="63">
        <v>20</v>
      </c>
      <c r="Q785" s="63">
        <v>165</v>
      </c>
      <c r="R785" s="63">
        <f t="shared" si="149"/>
        <v>3300</v>
      </c>
      <c r="S785" s="63">
        <f t="shared" si="147"/>
        <v>3531</v>
      </c>
      <c r="T785" s="63">
        <f t="shared" si="148"/>
        <v>3778.17</v>
      </c>
      <c r="U785" s="96" t="s">
        <v>32645</v>
      </c>
      <c r="V785" s="98" t="s">
        <v>39480</v>
      </c>
      <c r="W785" s="102" t="s">
        <v>9568</v>
      </c>
      <c r="X785" s="98">
        <v>0</v>
      </c>
    </row>
    <row r="786" spans="1:24" ht="57">
      <c r="A786" s="32">
        <v>775</v>
      </c>
      <c r="B786" s="60" t="s">
        <v>35818</v>
      </c>
      <c r="C786" s="96" t="s">
        <v>39428</v>
      </c>
      <c r="D786" s="96" t="s">
        <v>3055</v>
      </c>
      <c r="E786" s="96" t="s">
        <v>3055</v>
      </c>
      <c r="F786" s="97" t="s">
        <v>33446</v>
      </c>
      <c r="G786" s="98" t="s">
        <v>33502</v>
      </c>
      <c r="H786" s="90" t="s">
        <v>34095</v>
      </c>
      <c r="I786" s="68" t="s">
        <v>39594</v>
      </c>
      <c r="J786" s="68" t="s">
        <v>39594</v>
      </c>
      <c r="K786" s="68" t="s">
        <v>39594</v>
      </c>
      <c r="L786" s="68" t="s">
        <v>39594</v>
      </c>
      <c r="M786" s="97" t="s">
        <v>35823</v>
      </c>
      <c r="N786" s="98" t="s">
        <v>34005</v>
      </c>
      <c r="O786" s="98" t="s">
        <v>31567</v>
      </c>
      <c r="P786" s="63">
        <v>20</v>
      </c>
      <c r="Q786" s="63">
        <v>205.66</v>
      </c>
      <c r="R786" s="63">
        <f t="shared" si="149"/>
        <v>4113.2</v>
      </c>
      <c r="S786" s="63">
        <f t="shared" si="147"/>
        <v>4401.1239999999998</v>
      </c>
      <c r="T786" s="63">
        <f t="shared" si="148"/>
        <v>4709.2026800000003</v>
      </c>
      <c r="U786" s="96" t="s">
        <v>32648</v>
      </c>
      <c r="V786" s="98" t="s">
        <v>39479</v>
      </c>
      <c r="W786" s="102" t="s">
        <v>9568</v>
      </c>
      <c r="X786" s="98">
        <v>0</v>
      </c>
    </row>
    <row r="787" spans="1:24" ht="57">
      <c r="A787" s="32">
        <v>776</v>
      </c>
      <c r="B787" s="60" t="s">
        <v>35818</v>
      </c>
      <c r="C787" s="96" t="s">
        <v>39428</v>
      </c>
      <c r="D787" s="96" t="s">
        <v>3055</v>
      </c>
      <c r="E787" s="96" t="s">
        <v>3055</v>
      </c>
      <c r="F787" s="97" t="s">
        <v>33446</v>
      </c>
      <c r="G787" s="98" t="s">
        <v>33502</v>
      </c>
      <c r="H787" s="90" t="s">
        <v>34679</v>
      </c>
      <c r="I787" s="68" t="s">
        <v>39595</v>
      </c>
      <c r="J787" s="68" t="s">
        <v>39595</v>
      </c>
      <c r="K787" s="68" t="s">
        <v>39595</v>
      </c>
      <c r="L787" s="68" t="s">
        <v>39595</v>
      </c>
      <c r="M787" s="97" t="s">
        <v>35823</v>
      </c>
      <c r="N787" s="98" t="s">
        <v>34005</v>
      </c>
      <c r="O787" s="98" t="s">
        <v>31567</v>
      </c>
      <c r="P787" s="63">
        <v>5</v>
      </c>
      <c r="Q787" s="63">
        <v>1100</v>
      </c>
      <c r="R787" s="63">
        <f t="shared" si="149"/>
        <v>5500</v>
      </c>
      <c r="S787" s="63">
        <f t="shared" si="147"/>
        <v>5885</v>
      </c>
      <c r="T787" s="63">
        <f t="shared" si="148"/>
        <v>6296.9500000000007</v>
      </c>
      <c r="U787" s="96" t="s">
        <v>39036</v>
      </c>
      <c r="V787" s="98" t="s">
        <v>39481</v>
      </c>
      <c r="W787" s="102" t="s">
        <v>9568</v>
      </c>
      <c r="X787" s="98">
        <v>0</v>
      </c>
    </row>
    <row r="788" spans="1:24" ht="57">
      <c r="A788" s="32">
        <v>777</v>
      </c>
      <c r="B788" s="60" t="s">
        <v>35818</v>
      </c>
      <c r="C788" s="96" t="s">
        <v>39428</v>
      </c>
      <c r="D788" s="96" t="s">
        <v>3055</v>
      </c>
      <c r="E788" s="96" t="s">
        <v>3055</v>
      </c>
      <c r="F788" s="97" t="s">
        <v>33446</v>
      </c>
      <c r="G788" s="98" t="s">
        <v>33502</v>
      </c>
      <c r="H788" s="90" t="s">
        <v>34679</v>
      </c>
      <c r="I788" s="68" t="s">
        <v>39595</v>
      </c>
      <c r="J788" s="68" t="s">
        <v>39595</v>
      </c>
      <c r="K788" s="68" t="s">
        <v>39595</v>
      </c>
      <c r="L788" s="68" t="s">
        <v>39595</v>
      </c>
      <c r="M788" s="97" t="s">
        <v>35823</v>
      </c>
      <c r="N788" s="98" t="s">
        <v>34005</v>
      </c>
      <c r="O788" s="98" t="s">
        <v>31567</v>
      </c>
      <c r="P788" s="63">
        <v>5</v>
      </c>
      <c r="Q788" s="63">
        <v>969</v>
      </c>
      <c r="R788" s="63">
        <f t="shared" si="149"/>
        <v>4845</v>
      </c>
      <c r="S788" s="63">
        <f t="shared" si="147"/>
        <v>5184.1500000000005</v>
      </c>
      <c r="T788" s="63">
        <f t="shared" si="148"/>
        <v>5547.040500000001</v>
      </c>
      <c r="U788" s="96" t="s">
        <v>32642</v>
      </c>
      <c r="V788" s="98" t="s">
        <v>39482</v>
      </c>
      <c r="W788" s="102" t="s">
        <v>9568</v>
      </c>
      <c r="X788" s="98">
        <v>0</v>
      </c>
    </row>
    <row r="789" spans="1:24" ht="57">
      <c r="A789" s="32">
        <v>778</v>
      </c>
      <c r="B789" s="60" t="s">
        <v>35818</v>
      </c>
      <c r="C789" s="96" t="s">
        <v>39428</v>
      </c>
      <c r="D789" s="96" t="s">
        <v>3055</v>
      </c>
      <c r="E789" s="96" t="s">
        <v>3055</v>
      </c>
      <c r="F789" s="97" t="s">
        <v>33446</v>
      </c>
      <c r="G789" s="98" t="s">
        <v>33502</v>
      </c>
      <c r="H789" s="90" t="s">
        <v>34095</v>
      </c>
      <c r="I789" s="68" t="s">
        <v>39596</v>
      </c>
      <c r="J789" s="68" t="s">
        <v>39596</v>
      </c>
      <c r="K789" s="68" t="s">
        <v>39596</v>
      </c>
      <c r="L789" s="68" t="s">
        <v>39596</v>
      </c>
      <c r="M789" s="97" t="s">
        <v>35823</v>
      </c>
      <c r="N789" s="98" t="s">
        <v>34005</v>
      </c>
      <c r="O789" s="98" t="s">
        <v>31567</v>
      </c>
      <c r="P789" s="63">
        <v>3</v>
      </c>
      <c r="Q789" s="63">
        <v>209</v>
      </c>
      <c r="R789" s="63">
        <f t="shared" si="149"/>
        <v>627</v>
      </c>
      <c r="S789" s="63">
        <f t="shared" si="147"/>
        <v>670.89</v>
      </c>
      <c r="T789" s="63">
        <f t="shared" si="148"/>
        <v>717.85230000000001</v>
      </c>
      <c r="U789" s="96" t="s">
        <v>32642</v>
      </c>
      <c r="V789" s="98" t="s">
        <v>39482</v>
      </c>
      <c r="W789" s="102" t="s">
        <v>9568</v>
      </c>
      <c r="X789" s="98">
        <v>0</v>
      </c>
    </row>
    <row r="790" spans="1:24" ht="57">
      <c r="A790" s="32">
        <v>779</v>
      </c>
      <c r="B790" s="60" t="s">
        <v>35818</v>
      </c>
      <c r="C790" s="96" t="s">
        <v>39428</v>
      </c>
      <c r="D790" s="96" t="s">
        <v>3055</v>
      </c>
      <c r="E790" s="96" t="s">
        <v>3055</v>
      </c>
      <c r="F790" s="97" t="s">
        <v>33446</v>
      </c>
      <c r="G790" s="98" t="s">
        <v>33502</v>
      </c>
      <c r="H790" s="90" t="s">
        <v>34095</v>
      </c>
      <c r="I790" s="68" t="s">
        <v>39596</v>
      </c>
      <c r="J790" s="68" t="s">
        <v>39596</v>
      </c>
      <c r="K790" s="68" t="s">
        <v>39596</v>
      </c>
      <c r="L790" s="68" t="s">
        <v>39596</v>
      </c>
      <c r="M790" s="97" t="s">
        <v>35823</v>
      </c>
      <c r="N790" s="98" t="s">
        <v>34005</v>
      </c>
      <c r="O790" s="98" t="s">
        <v>31567</v>
      </c>
      <c r="P790" s="63">
        <v>3</v>
      </c>
      <c r="Q790" s="63">
        <v>207</v>
      </c>
      <c r="R790" s="63">
        <f t="shared" si="149"/>
        <v>621</v>
      </c>
      <c r="S790" s="63">
        <f t="shared" si="147"/>
        <v>664.47</v>
      </c>
      <c r="T790" s="63">
        <f t="shared" si="148"/>
        <v>710.98290000000009</v>
      </c>
      <c r="U790" s="96" t="s">
        <v>32645</v>
      </c>
      <c r="V790" s="98" t="s">
        <v>39480</v>
      </c>
      <c r="W790" s="102" t="s">
        <v>9568</v>
      </c>
      <c r="X790" s="98">
        <v>0</v>
      </c>
    </row>
    <row r="791" spans="1:24" ht="57">
      <c r="A791" s="32">
        <v>780</v>
      </c>
      <c r="B791" s="60" t="s">
        <v>35818</v>
      </c>
      <c r="C791" s="96" t="s">
        <v>39428</v>
      </c>
      <c r="D791" s="96" t="s">
        <v>3055</v>
      </c>
      <c r="E791" s="96" t="s">
        <v>3055</v>
      </c>
      <c r="F791" s="97" t="s">
        <v>33446</v>
      </c>
      <c r="G791" s="98" t="s">
        <v>33502</v>
      </c>
      <c r="H791" s="90" t="s">
        <v>34095</v>
      </c>
      <c r="I791" s="68" t="s">
        <v>39597</v>
      </c>
      <c r="J791" s="68" t="s">
        <v>39597</v>
      </c>
      <c r="K791" s="68" t="s">
        <v>39597</v>
      </c>
      <c r="L791" s="68" t="s">
        <v>39597</v>
      </c>
      <c r="M791" s="97" t="s">
        <v>35823</v>
      </c>
      <c r="N791" s="98" t="s">
        <v>34005</v>
      </c>
      <c r="O791" s="98" t="s">
        <v>31567</v>
      </c>
      <c r="P791" s="63">
        <v>15</v>
      </c>
      <c r="Q791" s="63">
        <v>47</v>
      </c>
      <c r="R791" s="63">
        <f t="shared" si="149"/>
        <v>705</v>
      </c>
      <c r="S791" s="63">
        <f t="shared" si="147"/>
        <v>754.35</v>
      </c>
      <c r="T791" s="63">
        <f t="shared" si="148"/>
        <v>807.1545000000001</v>
      </c>
      <c r="U791" s="96" t="s">
        <v>39036</v>
      </c>
      <c r="V791" s="98" t="s">
        <v>39481</v>
      </c>
      <c r="W791" s="102" t="s">
        <v>9568</v>
      </c>
      <c r="X791" s="98">
        <v>0</v>
      </c>
    </row>
    <row r="792" spans="1:24" ht="57">
      <c r="A792" s="32">
        <v>781</v>
      </c>
      <c r="B792" s="60" t="s">
        <v>35818</v>
      </c>
      <c r="C792" s="96" t="s">
        <v>39428</v>
      </c>
      <c r="D792" s="96" t="s">
        <v>3055</v>
      </c>
      <c r="E792" s="96" t="s">
        <v>3055</v>
      </c>
      <c r="F792" s="97" t="s">
        <v>33446</v>
      </c>
      <c r="G792" s="98" t="s">
        <v>33502</v>
      </c>
      <c r="H792" s="90" t="s">
        <v>34095</v>
      </c>
      <c r="I792" s="68" t="s">
        <v>39597</v>
      </c>
      <c r="J792" s="68" t="s">
        <v>39597</v>
      </c>
      <c r="K792" s="68" t="s">
        <v>39597</v>
      </c>
      <c r="L792" s="68" t="s">
        <v>39597</v>
      </c>
      <c r="M792" s="97" t="s">
        <v>35823</v>
      </c>
      <c r="N792" s="98" t="s">
        <v>34005</v>
      </c>
      <c r="O792" s="98" t="s">
        <v>31567</v>
      </c>
      <c r="P792" s="63">
        <v>15</v>
      </c>
      <c r="Q792" s="63">
        <v>48</v>
      </c>
      <c r="R792" s="63">
        <f t="shared" si="149"/>
        <v>720</v>
      </c>
      <c r="S792" s="63">
        <f t="shared" si="147"/>
        <v>770.40000000000009</v>
      </c>
      <c r="T792" s="63">
        <f t="shared" si="148"/>
        <v>824.3280000000002</v>
      </c>
      <c r="U792" s="96" t="s">
        <v>32645</v>
      </c>
      <c r="V792" s="98" t="s">
        <v>39480</v>
      </c>
      <c r="W792" s="102" t="s">
        <v>9568</v>
      </c>
      <c r="X792" s="98">
        <v>0</v>
      </c>
    </row>
    <row r="793" spans="1:24" ht="57">
      <c r="A793" s="32">
        <v>782</v>
      </c>
      <c r="B793" s="60" t="s">
        <v>35818</v>
      </c>
      <c r="C793" s="96" t="s">
        <v>39428</v>
      </c>
      <c r="D793" s="96" t="s">
        <v>3055</v>
      </c>
      <c r="E793" s="96" t="s">
        <v>3055</v>
      </c>
      <c r="F793" s="97" t="s">
        <v>33446</v>
      </c>
      <c r="G793" s="98" t="s">
        <v>33502</v>
      </c>
      <c r="H793" s="90" t="s">
        <v>34095</v>
      </c>
      <c r="I793" s="68" t="s">
        <v>39598</v>
      </c>
      <c r="J793" s="68" t="s">
        <v>39598</v>
      </c>
      <c r="K793" s="68" t="s">
        <v>39598</v>
      </c>
      <c r="L793" s="68" t="s">
        <v>39598</v>
      </c>
      <c r="M793" s="97" t="s">
        <v>35823</v>
      </c>
      <c r="N793" s="98" t="s">
        <v>34005</v>
      </c>
      <c r="O793" s="98" t="s">
        <v>31567</v>
      </c>
      <c r="P793" s="63">
        <v>3</v>
      </c>
      <c r="Q793" s="63">
        <v>1100</v>
      </c>
      <c r="R793" s="63">
        <f t="shared" si="149"/>
        <v>3300</v>
      </c>
      <c r="S793" s="63">
        <f t="shared" si="147"/>
        <v>3531</v>
      </c>
      <c r="T793" s="63">
        <f t="shared" si="148"/>
        <v>3778.17</v>
      </c>
      <c r="U793" s="96" t="s">
        <v>39036</v>
      </c>
      <c r="V793" s="98" t="s">
        <v>39481</v>
      </c>
      <c r="W793" s="102" t="s">
        <v>9568</v>
      </c>
      <c r="X793" s="98">
        <v>0</v>
      </c>
    </row>
    <row r="794" spans="1:24" ht="57">
      <c r="A794" s="32">
        <v>783</v>
      </c>
      <c r="B794" s="60" t="s">
        <v>35818</v>
      </c>
      <c r="C794" s="96" t="s">
        <v>39428</v>
      </c>
      <c r="D794" s="96" t="s">
        <v>3055</v>
      </c>
      <c r="E794" s="96" t="s">
        <v>3055</v>
      </c>
      <c r="F794" s="97" t="s">
        <v>33446</v>
      </c>
      <c r="G794" s="98" t="s">
        <v>33502</v>
      </c>
      <c r="H794" s="90" t="s">
        <v>34095</v>
      </c>
      <c r="I794" s="68" t="s">
        <v>39599</v>
      </c>
      <c r="J794" s="68" t="s">
        <v>39599</v>
      </c>
      <c r="K794" s="68" t="s">
        <v>39599</v>
      </c>
      <c r="L794" s="68" t="s">
        <v>39599</v>
      </c>
      <c r="M794" s="97" t="s">
        <v>35823</v>
      </c>
      <c r="N794" s="98" t="s">
        <v>34005</v>
      </c>
      <c r="O794" s="98" t="s">
        <v>31567</v>
      </c>
      <c r="P794" s="63">
        <v>20</v>
      </c>
      <c r="Q794" s="63">
        <v>830</v>
      </c>
      <c r="R794" s="63">
        <f t="shared" si="149"/>
        <v>16600</v>
      </c>
      <c r="S794" s="63">
        <f t="shared" si="147"/>
        <v>17762</v>
      </c>
      <c r="T794" s="63">
        <f t="shared" si="148"/>
        <v>19005.34</v>
      </c>
      <c r="U794" s="96" t="s">
        <v>39036</v>
      </c>
      <c r="V794" s="98" t="s">
        <v>39481</v>
      </c>
      <c r="W794" s="102" t="s">
        <v>9568</v>
      </c>
      <c r="X794" s="98">
        <v>0</v>
      </c>
    </row>
    <row r="795" spans="1:24" ht="57">
      <c r="A795" s="32">
        <v>784</v>
      </c>
      <c r="B795" s="60" t="s">
        <v>35818</v>
      </c>
      <c r="C795" s="96" t="s">
        <v>39428</v>
      </c>
      <c r="D795" s="96" t="s">
        <v>3055</v>
      </c>
      <c r="E795" s="96" t="s">
        <v>3055</v>
      </c>
      <c r="F795" s="97" t="s">
        <v>33446</v>
      </c>
      <c r="G795" s="98" t="s">
        <v>33502</v>
      </c>
      <c r="H795" s="90" t="s">
        <v>34679</v>
      </c>
      <c r="I795" s="68" t="s">
        <v>39600</v>
      </c>
      <c r="J795" s="68" t="s">
        <v>39600</v>
      </c>
      <c r="K795" s="68" t="s">
        <v>39600</v>
      </c>
      <c r="L795" s="68" t="s">
        <v>39600</v>
      </c>
      <c r="M795" s="97" t="s">
        <v>35823</v>
      </c>
      <c r="N795" s="98" t="s">
        <v>34005</v>
      </c>
      <c r="O795" s="98" t="s">
        <v>31567</v>
      </c>
      <c r="P795" s="63">
        <v>15</v>
      </c>
      <c r="Q795" s="63">
        <v>140</v>
      </c>
      <c r="R795" s="63">
        <f t="shared" si="149"/>
        <v>2100</v>
      </c>
      <c r="S795" s="63">
        <f t="shared" si="147"/>
        <v>2247</v>
      </c>
      <c r="T795" s="63">
        <f t="shared" si="148"/>
        <v>2404.29</v>
      </c>
      <c r="U795" s="96" t="s">
        <v>39036</v>
      </c>
      <c r="V795" s="98" t="s">
        <v>39481</v>
      </c>
      <c r="W795" s="102" t="s">
        <v>9568</v>
      </c>
      <c r="X795" s="98">
        <v>0</v>
      </c>
    </row>
    <row r="796" spans="1:24" ht="57">
      <c r="A796" s="32">
        <v>785</v>
      </c>
      <c r="B796" s="60" t="s">
        <v>35818</v>
      </c>
      <c r="C796" s="96" t="s">
        <v>39428</v>
      </c>
      <c r="D796" s="96" t="s">
        <v>3055</v>
      </c>
      <c r="E796" s="96" t="s">
        <v>3055</v>
      </c>
      <c r="F796" s="97" t="s">
        <v>33446</v>
      </c>
      <c r="G796" s="98" t="s">
        <v>33502</v>
      </c>
      <c r="H796" s="90" t="s">
        <v>34679</v>
      </c>
      <c r="I796" s="68" t="s">
        <v>39600</v>
      </c>
      <c r="J796" s="68" t="s">
        <v>39600</v>
      </c>
      <c r="K796" s="68" t="s">
        <v>39600</v>
      </c>
      <c r="L796" s="68" t="s">
        <v>39600</v>
      </c>
      <c r="M796" s="97" t="s">
        <v>35823</v>
      </c>
      <c r="N796" s="98" t="s">
        <v>34005</v>
      </c>
      <c r="O796" s="98" t="s">
        <v>31567</v>
      </c>
      <c r="P796" s="63">
        <v>15</v>
      </c>
      <c r="Q796" s="63">
        <v>114</v>
      </c>
      <c r="R796" s="63">
        <f t="shared" si="149"/>
        <v>1710</v>
      </c>
      <c r="S796" s="63">
        <f t="shared" si="147"/>
        <v>1829.7</v>
      </c>
      <c r="T796" s="63">
        <f t="shared" si="148"/>
        <v>1957.7790000000002</v>
      </c>
      <c r="U796" s="96" t="s">
        <v>32645</v>
      </c>
      <c r="V796" s="98" t="s">
        <v>39480</v>
      </c>
      <c r="W796" s="102" t="s">
        <v>9568</v>
      </c>
      <c r="X796" s="98">
        <v>0</v>
      </c>
    </row>
    <row r="797" spans="1:24" ht="57">
      <c r="A797" s="32">
        <v>786</v>
      </c>
      <c r="B797" s="60" t="s">
        <v>35818</v>
      </c>
      <c r="C797" s="96" t="s">
        <v>39428</v>
      </c>
      <c r="D797" s="96" t="s">
        <v>3055</v>
      </c>
      <c r="E797" s="96" t="s">
        <v>3055</v>
      </c>
      <c r="F797" s="97" t="s">
        <v>33446</v>
      </c>
      <c r="G797" s="98" t="s">
        <v>33502</v>
      </c>
      <c r="H797" s="90" t="s">
        <v>34679</v>
      </c>
      <c r="I797" s="68" t="s">
        <v>39601</v>
      </c>
      <c r="J797" s="68" t="s">
        <v>39601</v>
      </c>
      <c r="K797" s="68" t="s">
        <v>39601</v>
      </c>
      <c r="L797" s="68" t="s">
        <v>39601</v>
      </c>
      <c r="M797" s="97" t="s">
        <v>35823</v>
      </c>
      <c r="N797" s="98" t="s">
        <v>34005</v>
      </c>
      <c r="O797" s="98" t="s">
        <v>31567</v>
      </c>
      <c r="P797" s="63">
        <v>20</v>
      </c>
      <c r="Q797" s="63">
        <v>66</v>
      </c>
      <c r="R797" s="63">
        <f t="shared" si="149"/>
        <v>1320</v>
      </c>
      <c r="S797" s="63">
        <f t="shared" si="147"/>
        <v>1412.4</v>
      </c>
      <c r="T797" s="63">
        <f t="shared" si="148"/>
        <v>1511.2680000000003</v>
      </c>
      <c r="U797" s="96" t="s">
        <v>32642</v>
      </c>
      <c r="V797" s="98" t="s">
        <v>39482</v>
      </c>
      <c r="W797" s="102" t="s">
        <v>9568</v>
      </c>
      <c r="X797" s="98">
        <v>0</v>
      </c>
    </row>
    <row r="798" spans="1:24" ht="57">
      <c r="A798" s="32">
        <v>787</v>
      </c>
      <c r="B798" s="60" t="s">
        <v>35818</v>
      </c>
      <c r="C798" s="96" t="s">
        <v>39428</v>
      </c>
      <c r="D798" s="96" t="s">
        <v>3055</v>
      </c>
      <c r="E798" s="96" t="s">
        <v>3055</v>
      </c>
      <c r="F798" s="97" t="s">
        <v>33446</v>
      </c>
      <c r="G798" s="98" t="s">
        <v>33502</v>
      </c>
      <c r="H798" s="90" t="s">
        <v>34093</v>
      </c>
      <c r="I798" s="68" t="s">
        <v>39602</v>
      </c>
      <c r="J798" s="68" t="s">
        <v>39602</v>
      </c>
      <c r="K798" s="68" t="s">
        <v>39602</v>
      </c>
      <c r="L798" s="68" t="s">
        <v>39602</v>
      </c>
      <c r="M798" s="97" t="s">
        <v>35823</v>
      </c>
      <c r="N798" s="98" t="s">
        <v>34005</v>
      </c>
      <c r="O798" s="98" t="s">
        <v>31567</v>
      </c>
      <c r="P798" s="63">
        <v>10</v>
      </c>
      <c r="Q798" s="63">
        <v>320</v>
      </c>
      <c r="R798" s="63">
        <f t="shared" si="149"/>
        <v>3200</v>
      </c>
      <c r="S798" s="63">
        <f t="shared" si="147"/>
        <v>3424</v>
      </c>
      <c r="T798" s="63">
        <f t="shared" si="148"/>
        <v>3663.6800000000003</v>
      </c>
      <c r="U798" s="96" t="s">
        <v>39036</v>
      </c>
      <c r="V798" s="98" t="s">
        <v>39481</v>
      </c>
      <c r="W798" s="102" t="s">
        <v>9568</v>
      </c>
      <c r="X798" s="98">
        <v>0</v>
      </c>
    </row>
    <row r="799" spans="1:24" ht="57">
      <c r="A799" s="32">
        <v>788</v>
      </c>
      <c r="B799" s="60" t="s">
        <v>35818</v>
      </c>
      <c r="C799" s="96" t="s">
        <v>39428</v>
      </c>
      <c r="D799" s="96" t="s">
        <v>3055</v>
      </c>
      <c r="E799" s="96" t="s">
        <v>3055</v>
      </c>
      <c r="F799" s="97" t="s">
        <v>33446</v>
      </c>
      <c r="G799" s="98" t="s">
        <v>33502</v>
      </c>
      <c r="H799" s="90" t="s">
        <v>34093</v>
      </c>
      <c r="I799" s="68" t="s">
        <v>39602</v>
      </c>
      <c r="J799" s="68" t="s">
        <v>39602</v>
      </c>
      <c r="K799" s="68" t="s">
        <v>39602</v>
      </c>
      <c r="L799" s="68" t="s">
        <v>39602</v>
      </c>
      <c r="M799" s="97" t="s">
        <v>35823</v>
      </c>
      <c r="N799" s="98" t="s">
        <v>34005</v>
      </c>
      <c r="O799" s="98" t="s">
        <v>31567</v>
      </c>
      <c r="P799" s="63">
        <v>10</v>
      </c>
      <c r="Q799" s="63">
        <v>317</v>
      </c>
      <c r="R799" s="63">
        <f t="shared" si="149"/>
        <v>3170</v>
      </c>
      <c r="S799" s="63">
        <f t="shared" si="147"/>
        <v>3391.9</v>
      </c>
      <c r="T799" s="63">
        <f t="shared" si="148"/>
        <v>3629.3330000000001</v>
      </c>
      <c r="U799" s="96" t="s">
        <v>32642</v>
      </c>
      <c r="V799" s="98" t="s">
        <v>39482</v>
      </c>
      <c r="W799" s="102" t="s">
        <v>9568</v>
      </c>
      <c r="X799" s="98">
        <v>0</v>
      </c>
    </row>
    <row r="800" spans="1:24" ht="57">
      <c r="A800" s="32">
        <v>789</v>
      </c>
      <c r="B800" s="60" t="s">
        <v>35818</v>
      </c>
      <c r="C800" s="96" t="s">
        <v>39428</v>
      </c>
      <c r="D800" s="96" t="s">
        <v>3055</v>
      </c>
      <c r="E800" s="96" t="s">
        <v>3055</v>
      </c>
      <c r="F800" s="97" t="s">
        <v>33446</v>
      </c>
      <c r="G800" s="98" t="s">
        <v>33502</v>
      </c>
      <c r="H800" s="90" t="s">
        <v>34093</v>
      </c>
      <c r="I800" s="68" t="s">
        <v>39603</v>
      </c>
      <c r="J800" s="68" t="s">
        <v>39603</v>
      </c>
      <c r="K800" s="68" t="s">
        <v>39603</v>
      </c>
      <c r="L800" s="68" t="s">
        <v>39603</v>
      </c>
      <c r="M800" s="97" t="s">
        <v>35823</v>
      </c>
      <c r="N800" s="98" t="s">
        <v>34005</v>
      </c>
      <c r="O800" s="98" t="s">
        <v>32586</v>
      </c>
      <c r="P800" s="63">
        <v>10</v>
      </c>
      <c r="Q800" s="63">
        <v>400</v>
      </c>
      <c r="R800" s="63">
        <f t="shared" si="149"/>
        <v>4000</v>
      </c>
      <c r="S800" s="63">
        <f t="shared" si="147"/>
        <v>4280</v>
      </c>
      <c r="T800" s="63">
        <f t="shared" si="148"/>
        <v>4579.6000000000004</v>
      </c>
      <c r="U800" s="96" t="s">
        <v>39036</v>
      </c>
      <c r="V800" s="98" t="s">
        <v>39481</v>
      </c>
      <c r="W800" s="102" t="s">
        <v>9568</v>
      </c>
      <c r="X800" s="98">
        <v>0</v>
      </c>
    </row>
    <row r="801" spans="1:24" ht="57">
      <c r="A801" s="32">
        <v>790</v>
      </c>
      <c r="B801" s="60" t="s">
        <v>35818</v>
      </c>
      <c r="C801" s="96" t="s">
        <v>39428</v>
      </c>
      <c r="D801" s="96" t="s">
        <v>3055</v>
      </c>
      <c r="E801" s="96" t="s">
        <v>3055</v>
      </c>
      <c r="F801" s="97" t="s">
        <v>33446</v>
      </c>
      <c r="G801" s="98" t="s">
        <v>33502</v>
      </c>
      <c r="H801" s="90" t="s">
        <v>34093</v>
      </c>
      <c r="I801" s="68" t="s">
        <v>39603</v>
      </c>
      <c r="J801" s="68" t="s">
        <v>39603</v>
      </c>
      <c r="K801" s="68" t="s">
        <v>39603</v>
      </c>
      <c r="L801" s="68" t="s">
        <v>39603</v>
      </c>
      <c r="M801" s="97" t="s">
        <v>35823</v>
      </c>
      <c r="N801" s="98" t="s">
        <v>34005</v>
      </c>
      <c r="O801" s="98" t="s">
        <v>32586</v>
      </c>
      <c r="P801" s="63">
        <v>10</v>
      </c>
      <c r="Q801" s="63">
        <v>357</v>
      </c>
      <c r="R801" s="63">
        <f t="shared" si="149"/>
        <v>3570</v>
      </c>
      <c r="S801" s="63">
        <f t="shared" si="147"/>
        <v>3819.9</v>
      </c>
      <c r="T801" s="63">
        <f t="shared" si="148"/>
        <v>4087.2930000000001</v>
      </c>
      <c r="U801" s="96" t="s">
        <v>32642</v>
      </c>
      <c r="V801" s="98" t="s">
        <v>39482</v>
      </c>
      <c r="W801" s="102" t="s">
        <v>9568</v>
      </c>
      <c r="X801" s="98">
        <v>0</v>
      </c>
    </row>
    <row r="802" spans="1:24" ht="57">
      <c r="A802" s="32">
        <v>791</v>
      </c>
      <c r="B802" s="60" t="s">
        <v>35818</v>
      </c>
      <c r="C802" s="96" t="s">
        <v>39428</v>
      </c>
      <c r="D802" s="96" t="s">
        <v>3055</v>
      </c>
      <c r="E802" s="96" t="s">
        <v>3055</v>
      </c>
      <c r="F802" s="97" t="s">
        <v>33446</v>
      </c>
      <c r="G802" s="98" t="s">
        <v>33502</v>
      </c>
      <c r="H802" s="90" t="s">
        <v>34095</v>
      </c>
      <c r="I802" s="68" t="s">
        <v>39604</v>
      </c>
      <c r="J802" s="68" t="s">
        <v>39604</v>
      </c>
      <c r="K802" s="68" t="s">
        <v>39604</v>
      </c>
      <c r="L802" s="68" t="s">
        <v>39604</v>
      </c>
      <c r="M802" s="97" t="s">
        <v>35823</v>
      </c>
      <c r="N802" s="98" t="s">
        <v>34005</v>
      </c>
      <c r="O802" s="98" t="s">
        <v>32586</v>
      </c>
      <c r="P802" s="63">
        <v>10</v>
      </c>
      <c r="Q802" s="63">
        <v>49</v>
      </c>
      <c r="R802" s="63">
        <f t="shared" si="149"/>
        <v>490</v>
      </c>
      <c r="S802" s="63">
        <f t="shared" si="147"/>
        <v>524.30000000000007</v>
      </c>
      <c r="T802" s="63">
        <f t="shared" si="148"/>
        <v>561.00100000000009</v>
      </c>
      <c r="U802" s="96" t="s">
        <v>32645</v>
      </c>
      <c r="V802" s="98" t="s">
        <v>39480</v>
      </c>
      <c r="W802" s="102" t="s">
        <v>9568</v>
      </c>
      <c r="X802" s="98">
        <v>0</v>
      </c>
    </row>
    <row r="803" spans="1:24" ht="57">
      <c r="A803" s="32">
        <v>792</v>
      </c>
      <c r="B803" s="60" t="s">
        <v>35818</v>
      </c>
      <c r="C803" s="96" t="s">
        <v>39428</v>
      </c>
      <c r="D803" s="96" t="s">
        <v>3055</v>
      </c>
      <c r="E803" s="96" t="s">
        <v>3055</v>
      </c>
      <c r="F803" s="97" t="s">
        <v>33446</v>
      </c>
      <c r="G803" s="98" t="s">
        <v>33502</v>
      </c>
      <c r="H803" s="90" t="s">
        <v>34095</v>
      </c>
      <c r="I803" s="68" t="s">
        <v>39605</v>
      </c>
      <c r="J803" s="68" t="s">
        <v>39605</v>
      </c>
      <c r="K803" s="68" t="s">
        <v>39605</v>
      </c>
      <c r="L803" s="68" t="s">
        <v>39605</v>
      </c>
      <c r="M803" s="97" t="s">
        <v>35823</v>
      </c>
      <c r="N803" s="98" t="s">
        <v>34005</v>
      </c>
      <c r="O803" s="98" t="s">
        <v>31567</v>
      </c>
      <c r="P803" s="63">
        <v>10</v>
      </c>
      <c r="Q803" s="63">
        <v>260</v>
      </c>
      <c r="R803" s="63">
        <f t="shared" si="149"/>
        <v>2600</v>
      </c>
      <c r="S803" s="63">
        <f t="shared" si="147"/>
        <v>2782</v>
      </c>
      <c r="T803" s="63">
        <f t="shared" si="148"/>
        <v>2976.7400000000002</v>
      </c>
      <c r="U803" s="96" t="s">
        <v>39036</v>
      </c>
      <c r="V803" s="98" t="s">
        <v>39481</v>
      </c>
      <c r="W803" s="102" t="s">
        <v>9568</v>
      </c>
      <c r="X803" s="98">
        <v>0</v>
      </c>
    </row>
    <row r="804" spans="1:24" ht="57">
      <c r="A804" s="32">
        <v>793</v>
      </c>
      <c r="B804" s="60" t="s">
        <v>35818</v>
      </c>
      <c r="C804" s="96" t="s">
        <v>39428</v>
      </c>
      <c r="D804" s="96" t="s">
        <v>3055</v>
      </c>
      <c r="E804" s="96" t="s">
        <v>3055</v>
      </c>
      <c r="F804" s="97" t="s">
        <v>33446</v>
      </c>
      <c r="G804" s="98" t="s">
        <v>33502</v>
      </c>
      <c r="H804" s="90" t="s">
        <v>34095</v>
      </c>
      <c r="I804" s="68" t="s">
        <v>39605</v>
      </c>
      <c r="J804" s="68" t="s">
        <v>39605</v>
      </c>
      <c r="K804" s="68" t="s">
        <v>39605</v>
      </c>
      <c r="L804" s="68" t="s">
        <v>39605</v>
      </c>
      <c r="M804" s="97" t="s">
        <v>35823</v>
      </c>
      <c r="N804" s="98" t="s">
        <v>34005</v>
      </c>
      <c r="O804" s="98" t="s">
        <v>31567</v>
      </c>
      <c r="P804" s="63">
        <v>10</v>
      </c>
      <c r="Q804" s="63">
        <v>233</v>
      </c>
      <c r="R804" s="63">
        <f t="shared" si="149"/>
        <v>2330</v>
      </c>
      <c r="S804" s="63">
        <f t="shared" si="147"/>
        <v>2493.1000000000004</v>
      </c>
      <c r="T804" s="63">
        <f t="shared" si="148"/>
        <v>2667.6170000000006</v>
      </c>
      <c r="U804" s="96" t="s">
        <v>32645</v>
      </c>
      <c r="V804" s="98" t="s">
        <v>39480</v>
      </c>
      <c r="W804" s="102" t="s">
        <v>9568</v>
      </c>
      <c r="X804" s="98">
        <v>0</v>
      </c>
    </row>
    <row r="805" spans="1:24" ht="57">
      <c r="A805" s="32">
        <v>794</v>
      </c>
      <c r="B805" s="60" t="s">
        <v>35818</v>
      </c>
      <c r="C805" s="96" t="s">
        <v>39428</v>
      </c>
      <c r="D805" s="96" t="s">
        <v>3055</v>
      </c>
      <c r="E805" s="96" t="s">
        <v>3055</v>
      </c>
      <c r="F805" s="97" t="s">
        <v>33446</v>
      </c>
      <c r="G805" s="98" t="s">
        <v>33502</v>
      </c>
      <c r="H805" s="90" t="s">
        <v>34095</v>
      </c>
      <c r="I805" s="68" t="s">
        <v>39606</v>
      </c>
      <c r="J805" s="68" t="s">
        <v>39606</v>
      </c>
      <c r="K805" s="68" t="s">
        <v>39606</v>
      </c>
      <c r="L805" s="68" t="s">
        <v>39606</v>
      </c>
      <c r="M805" s="97" t="s">
        <v>35823</v>
      </c>
      <c r="N805" s="98" t="s">
        <v>34005</v>
      </c>
      <c r="O805" s="98" t="s">
        <v>31567</v>
      </c>
      <c r="P805" s="63">
        <v>5</v>
      </c>
      <c r="Q805" s="63">
        <v>323</v>
      </c>
      <c r="R805" s="63">
        <f t="shared" si="149"/>
        <v>1615</v>
      </c>
      <c r="S805" s="63">
        <f t="shared" si="147"/>
        <v>1728.0500000000002</v>
      </c>
      <c r="T805" s="63">
        <f t="shared" si="148"/>
        <v>1849.0135000000002</v>
      </c>
      <c r="U805" s="96" t="s">
        <v>32645</v>
      </c>
      <c r="V805" s="98" t="s">
        <v>39480</v>
      </c>
      <c r="W805" s="102" t="s">
        <v>9568</v>
      </c>
      <c r="X805" s="98">
        <v>0</v>
      </c>
    </row>
    <row r="806" spans="1:24" ht="57">
      <c r="A806" s="32">
        <v>795</v>
      </c>
      <c r="B806" s="60" t="s">
        <v>35818</v>
      </c>
      <c r="C806" s="96" t="s">
        <v>39428</v>
      </c>
      <c r="D806" s="96" t="s">
        <v>3055</v>
      </c>
      <c r="E806" s="96" t="s">
        <v>3055</v>
      </c>
      <c r="F806" s="97" t="s">
        <v>33446</v>
      </c>
      <c r="G806" s="98" t="s">
        <v>33502</v>
      </c>
      <c r="H806" s="90" t="s">
        <v>34095</v>
      </c>
      <c r="I806" s="68" t="s">
        <v>39607</v>
      </c>
      <c r="J806" s="68" t="s">
        <v>39607</v>
      </c>
      <c r="K806" s="68" t="s">
        <v>39607</v>
      </c>
      <c r="L806" s="68" t="s">
        <v>39607</v>
      </c>
      <c r="M806" s="97" t="s">
        <v>35823</v>
      </c>
      <c r="N806" s="98" t="s">
        <v>34005</v>
      </c>
      <c r="O806" s="98" t="s">
        <v>32586</v>
      </c>
      <c r="P806" s="63">
        <v>5</v>
      </c>
      <c r="Q806" s="63">
        <v>90</v>
      </c>
      <c r="R806" s="63">
        <f t="shared" si="149"/>
        <v>450</v>
      </c>
      <c r="S806" s="63">
        <f t="shared" si="147"/>
        <v>481.5</v>
      </c>
      <c r="T806" s="63">
        <f t="shared" si="148"/>
        <v>515.20500000000004</v>
      </c>
      <c r="U806" s="96" t="s">
        <v>32642</v>
      </c>
      <c r="V806" s="98" t="s">
        <v>39482</v>
      </c>
      <c r="W806" s="102" t="s">
        <v>9568</v>
      </c>
      <c r="X806" s="98">
        <v>0</v>
      </c>
    </row>
    <row r="807" spans="1:24" ht="57">
      <c r="A807" s="32">
        <v>796</v>
      </c>
      <c r="B807" s="60" t="s">
        <v>35818</v>
      </c>
      <c r="C807" s="96" t="s">
        <v>39428</v>
      </c>
      <c r="D807" s="96" t="s">
        <v>3055</v>
      </c>
      <c r="E807" s="96" t="s">
        <v>3055</v>
      </c>
      <c r="F807" s="97" t="s">
        <v>33446</v>
      </c>
      <c r="G807" s="98" t="s">
        <v>33502</v>
      </c>
      <c r="H807" s="90" t="s">
        <v>34095</v>
      </c>
      <c r="I807" s="68" t="s">
        <v>39608</v>
      </c>
      <c r="J807" s="68" t="s">
        <v>39608</v>
      </c>
      <c r="K807" s="68" t="s">
        <v>39608</v>
      </c>
      <c r="L807" s="68" t="s">
        <v>39608</v>
      </c>
      <c r="M807" s="97" t="s">
        <v>35823</v>
      </c>
      <c r="N807" s="98" t="s">
        <v>34005</v>
      </c>
      <c r="O807" s="98" t="s">
        <v>32586</v>
      </c>
      <c r="P807" s="63">
        <v>15</v>
      </c>
      <c r="Q807" s="63">
        <v>180</v>
      </c>
      <c r="R807" s="63">
        <f t="shared" si="149"/>
        <v>2700</v>
      </c>
      <c r="S807" s="63">
        <f t="shared" si="147"/>
        <v>2889</v>
      </c>
      <c r="T807" s="63">
        <f t="shared" si="148"/>
        <v>3091.23</v>
      </c>
      <c r="U807" s="96" t="s">
        <v>39036</v>
      </c>
      <c r="V807" s="98" t="s">
        <v>39481</v>
      </c>
      <c r="W807" s="102" t="s">
        <v>9568</v>
      </c>
      <c r="X807" s="98">
        <v>0</v>
      </c>
    </row>
    <row r="808" spans="1:24" ht="57">
      <c r="A808" s="32">
        <v>797</v>
      </c>
      <c r="B808" s="60" t="s">
        <v>35818</v>
      </c>
      <c r="C808" s="96" t="s">
        <v>39428</v>
      </c>
      <c r="D808" s="96" t="s">
        <v>3055</v>
      </c>
      <c r="E808" s="96" t="s">
        <v>3055</v>
      </c>
      <c r="F808" s="97" t="s">
        <v>33446</v>
      </c>
      <c r="G808" s="98" t="s">
        <v>33502</v>
      </c>
      <c r="H808" s="90" t="s">
        <v>34095</v>
      </c>
      <c r="I808" s="68" t="s">
        <v>39608</v>
      </c>
      <c r="J808" s="68" t="s">
        <v>39608</v>
      </c>
      <c r="K808" s="68" t="s">
        <v>39608</v>
      </c>
      <c r="L808" s="68" t="s">
        <v>39608</v>
      </c>
      <c r="M808" s="97" t="s">
        <v>35823</v>
      </c>
      <c r="N808" s="98" t="s">
        <v>34005</v>
      </c>
      <c r="O808" s="98" t="s">
        <v>32586</v>
      </c>
      <c r="P808" s="63">
        <v>15</v>
      </c>
      <c r="Q808" s="63">
        <v>190</v>
      </c>
      <c r="R808" s="63">
        <f t="shared" si="149"/>
        <v>2850</v>
      </c>
      <c r="S808" s="63">
        <f t="shared" si="147"/>
        <v>3049.5</v>
      </c>
      <c r="T808" s="63">
        <f t="shared" si="148"/>
        <v>3262.9650000000001</v>
      </c>
      <c r="U808" s="96" t="s">
        <v>32648</v>
      </c>
      <c r="V808" s="98" t="s">
        <v>39479</v>
      </c>
      <c r="W808" s="102" t="s">
        <v>9568</v>
      </c>
      <c r="X808" s="98">
        <v>0</v>
      </c>
    </row>
    <row r="809" spans="1:24" ht="57">
      <c r="A809" s="32">
        <v>798</v>
      </c>
      <c r="B809" s="60" t="s">
        <v>35818</v>
      </c>
      <c r="C809" s="96" t="s">
        <v>39428</v>
      </c>
      <c r="D809" s="96" t="s">
        <v>3055</v>
      </c>
      <c r="E809" s="96" t="s">
        <v>3055</v>
      </c>
      <c r="F809" s="97" t="s">
        <v>33446</v>
      </c>
      <c r="G809" s="98" t="s">
        <v>33502</v>
      </c>
      <c r="H809" s="90" t="s">
        <v>34095</v>
      </c>
      <c r="I809" s="68" t="s">
        <v>39609</v>
      </c>
      <c r="J809" s="68" t="s">
        <v>39609</v>
      </c>
      <c r="K809" s="68" t="s">
        <v>39609</v>
      </c>
      <c r="L809" s="68" t="s">
        <v>39609</v>
      </c>
      <c r="M809" s="97" t="s">
        <v>35823</v>
      </c>
      <c r="N809" s="98" t="s">
        <v>34005</v>
      </c>
      <c r="O809" s="98" t="s">
        <v>31567</v>
      </c>
      <c r="P809" s="63">
        <v>2</v>
      </c>
      <c r="Q809" s="63">
        <v>1500</v>
      </c>
      <c r="R809" s="63">
        <f t="shared" si="149"/>
        <v>3000</v>
      </c>
      <c r="S809" s="63">
        <f t="shared" si="147"/>
        <v>3210</v>
      </c>
      <c r="T809" s="63">
        <f t="shared" si="148"/>
        <v>3434.7000000000003</v>
      </c>
      <c r="U809" s="96" t="s">
        <v>39036</v>
      </c>
      <c r="V809" s="98" t="s">
        <v>39481</v>
      </c>
      <c r="W809" s="102" t="s">
        <v>9568</v>
      </c>
      <c r="X809" s="98">
        <v>0</v>
      </c>
    </row>
    <row r="810" spans="1:24" ht="57">
      <c r="A810" s="32">
        <v>799</v>
      </c>
      <c r="B810" s="60" t="s">
        <v>35818</v>
      </c>
      <c r="C810" s="96" t="s">
        <v>39428</v>
      </c>
      <c r="D810" s="96" t="s">
        <v>3055</v>
      </c>
      <c r="E810" s="96" t="s">
        <v>3055</v>
      </c>
      <c r="F810" s="97" t="s">
        <v>33446</v>
      </c>
      <c r="G810" s="98" t="s">
        <v>33502</v>
      </c>
      <c r="H810" s="90" t="s">
        <v>34095</v>
      </c>
      <c r="I810" s="68" t="s">
        <v>39610</v>
      </c>
      <c r="J810" s="68" t="s">
        <v>39610</v>
      </c>
      <c r="K810" s="68" t="s">
        <v>39610</v>
      </c>
      <c r="L810" s="68" t="s">
        <v>39610</v>
      </c>
      <c r="M810" s="97" t="s">
        <v>35823</v>
      </c>
      <c r="N810" s="98" t="s">
        <v>34005</v>
      </c>
      <c r="O810" s="98" t="s">
        <v>31567</v>
      </c>
      <c r="P810" s="63">
        <v>40</v>
      </c>
      <c r="Q810" s="63">
        <v>170</v>
      </c>
      <c r="R810" s="63">
        <f t="shared" si="149"/>
        <v>6800</v>
      </c>
      <c r="S810" s="63">
        <f t="shared" si="147"/>
        <v>7276</v>
      </c>
      <c r="T810" s="63">
        <f t="shared" si="148"/>
        <v>7785.3200000000006</v>
      </c>
      <c r="U810" s="96" t="s">
        <v>39036</v>
      </c>
      <c r="V810" s="98" t="s">
        <v>39481</v>
      </c>
      <c r="W810" s="102" t="s">
        <v>9568</v>
      </c>
      <c r="X810" s="98">
        <v>0</v>
      </c>
    </row>
    <row r="811" spans="1:24" ht="57">
      <c r="A811" s="32">
        <v>800</v>
      </c>
      <c r="B811" s="60" t="s">
        <v>35818</v>
      </c>
      <c r="C811" s="96" t="s">
        <v>39428</v>
      </c>
      <c r="D811" s="96" t="s">
        <v>3055</v>
      </c>
      <c r="E811" s="96" t="s">
        <v>3055</v>
      </c>
      <c r="F811" s="97" t="s">
        <v>33446</v>
      </c>
      <c r="G811" s="98" t="s">
        <v>33502</v>
      </c>
      <c r="H811" s="90" t="s">
        <v>34095</v>
      </c>
      <c r="I811" s="68" t="s">
        <v>39610</v>
      </c>
      <c r="J811" s="68" t="s">
        <v>39610</v>
      </c>
      <c r="K811" s="68" t="s">
        <v>39610</v>
      </c>
      <c r="L811" s="68" t="s">
        <v>39610</v>
      </c>
      <c r="M811" s="97" t="s">
        <v>35823</v>
      </c>
      <c r="N811" s="98" t="s">
        <v>34005</v>
      </c>
      <c r="O811" s="98" t="s">
        <v>31567</v>
      </c>
      <c r="P811" s="63">
        <v>40</v>
      </c>
      <c r="Q811" s="63">
        <v>124</v>
      </c>
      <c r="R811" s="63">
        <f t="shared" si="149"/>
        <v>4960</v>
      </c>
      <c r="S811" s="63">
        <f t="shared" si="147"/>
        <v>5307.2000000000007</v>
      </c>
      <c r="T811" s="63">
        <f t="shared" si="148"/>
        <v>5678.7040000000015</v>
      </c>
      <c r="U811" s="96" t="s">
        <v>32642</v>
      </c>
      <c r="V811" s="98" t="s">
        <v>39482</v>
      </c>
      <c r="W811" s="102" t="s">
        <v>9568</v>
      </c>
      <c r="X811" s="98">
        <v>0</v>
      </c>
    </row>
    <row r="812" spans="1:24" ht="57">
      <c r="A812" s="32">
        <v>801</v>
      </c>
      <c r="B812" s="60" t="s">
        <v>35818</v>
      </c>
      <c r="C812" s="96" t="s">
        <v>39428</v>
      </c>
      <c r="D812" s="96" t="s">
        <v>3055</v>
      </c>
      <c r="E812" s="96" t="s">
        <v>3055</v>
      </c>
      <c r="F812" s="97" t="s">
        <v>33446</v>
      </c>
      <c r="G812" s="98" t="s">
        <v>33502</v>
      </c>
      <c r="H812" s="90" t="s">
        <v>34095</v>
      </c>
      <c r="I812" s="68" t="s">
        <v>39610</v>
      </c>
      <c r="J812" s="68" t="s">
        <v>39610</v>
      </c>
      <c r="K812" s="68" t="s">
        <v>39610</v>
      </c>
      <c r="L812" s="68" t="s">
        <v>39610</v>
      </c>
      <c r="M812" s="97" t="s">
        <v>35823</v>
      </c>
      <c r="N812" s="98" t="s">
        <v>34005</v>
      </c>
      <c r="O812" s="98" t="s">
        <v>31567</v>
      </c>
      <c r="P812" s="63">
        <v>40</v>
      </c>
      <c r="Q812" s="63">
        <v>129</v>
      </c>
      <c r="R812" s="63">
        <f t="shared" si="149"/>
        <v>5160</v>
      </c>
      <c r="S812" s="63">
        <f t="shared" si="147"/>
        <v>5521.2000000000007</v>
      </c>
      <c r="T812" s="63">
        <f t="shared" si="148"/>
        <v>5907.6840000000011</v>
      </c>
      <c r="U812" s="96" t="s">
        <v>32645</v>
      </c>
      <c r="V812" s="98" t="s">
        <v>39480</v>
      </c>
      <c r="W812" s="102" t="s">
        <v>9568</v>
      </c>
      <c r="X812" s="98">
        <v>0</v>
      </c>
    </row>
    <row r="813" spans="1:24" ht="57">
      <c r="A813" s="32">
        <v>802</v>
      </c>
      <c r="B813" s="60" t="s">
        <v>35818</v>
      </c>
      <c r="C813" s="96" t="s">
        <v>39428</v>
      </c>
      <c r="D813" s="96" t="s">
        <v>3055</v>
      </c>
      <c r="E813" s="96" t="s">
        <v>3055</v>
      </c>
      <c r="F813" s="97" t="s">
        <v>33446</v>
      </c>
      <c r="G813" s="98" t="s">
        <v>33502</v>
      </c>
      <c r="H813" s="90" t="s">
        <v>34095</v>
      </c>
      <c r="I813" s="68" t="s">
        <v>39611</v>
      </c>
      <c r="J813" s="68" t="s">
        <v>39611</v>
      </c>
      <c r="K813" s="68" t="s">
        <v>39611</v>
      </c>
      <c r="L813" s="68" t="s">
        <v>39611</v>
      </c>
      <c r="M813" s="97" t="s">
        <v>35823</v>
      </c>
      <c r="N813" s="98" t="s">
        <v>34005</v>
      </c>
      <c r="O813" s="98" t="s">
        <v>31567</v>
      </c>
      <c r="P813" s="63">
        <v>2</v>
      </c>
      <c r="Q813" s="63">
        <v>829</v>
      </c>
      <c r="R813" s="63">
        <f t="shared" si="149"/>
        <v>1658</v>
      </c>
      <c r="S813" s="63">
        <f t="shared" si="147"/>
        <v>1774.0600000000002</v>
      </c>
      <c r="T813" s="63">
        <f t="shared" si="148"/>
        <v>1898.2442000000003</v>
      </c>
      <c r="U813" s="96" t="s">
        <v>32645</v>
      </c>
      <c r="V813" s="98" t="s">
        <v>39480</v>
      </c>
      <c r="W813" s="102" t="s">
        <v>9568</v>
      </c>
      <c r="X813" s="98">
        <v>0</v>
      </c>
    </row>
    <row r="814" spans="1:24" ht="57">
      <c r="A814" s="32">
        <v>803</v>
      </c>
      <c r="B814" s="60" t="s">
        <v>35818</v>
      </c>
      <c r="C814" s="96" t="s">
        <v>39428</v>
      </c>
      <c r="D814" s="96" t="s">
        <v>3055</v>
      </c>
      <c r="E814" s="96" t="s">
        <v>3055</v>
      </c>
      <c r="F814" s="97" t="s">
        <v>33446</v>
      </c>
      <c r="G814" s="98" t="s">
        <v>33502</v>
      </c>
      <c r="H814" s="90" t="s">
        <v>34679</v>
      </c>
      <c r="I814" s="68" t="s">
        <v>39612</v>
      </c>
      <c r="J814" s="68" t="s">
        <v>39612</v>
      </c>
      <c r="K814" s="68" t="s">
        <v>39612</v>
      </c>
      <c r="L814" s="68" t="s">
        <v>39612</v>
      </c>
      <c r="M814" s="97" t="s">
        <v>35823</v>
      </c>
      <c r="N814" s="98" t="s">
        <v>34005</v>
      </c>
      <c r="O814" s="98" t="s">
        <v>32586</v>
      </c>
      <c r="P814" s="63">
        <v>300</v>
      </c>
      <c r="Q814" s="63">
        <v>40</v>
      </c>
      <c r="R814" s="63">
        <f t="shared" si="149"/>
        <v>12000</v>
      </c>
      <c r="S814" s="63">
        <f t="shared" si="147"/>
        <v>12840</v>
      </c>
      <c r="T814" s="63">
        <f t="shared" si="148"/>
        <v>13738.800000000001</v>
      </c>
      <c r="U814" s="96" t="s">
        <v>39036</v>
      </c>
      <c r="V814" s="98" t="s">
        <v>39481</v>
      </c>
      <c r="W814" s="102" t="s">
        <v>9568</v>
      </c>
      <c r="X814" s="98">
        <v>0</v>
      </c>
    </row>
    <row r="815" spans="1:24" ht="57">
      <c r="A815" s="32">
        <v>804</v>
      </c>
      <c r="B815" s="60" t="s">
        <v>35818</v>
      </c>
      <c r="C815" s="96" t="s">
        <v>39428</v>
      </c>
      <c r="D815" s="96" t="s">
        <v>3055</v>
      </c>
      <c r="E815" s="96" t="s">
        <v>3055</v>
      </c>
      <c r="F815" s="97" t="s">
        <v>33446</v>
      </c>
      <c r="G815" s="98" t="s">
        <v>33502</v>
      </c>
      <c r="H815" s="90" t="s">
        <v>34095</v>
      </c>
      <c r="I815" s="68" t="s">
        <v>39613</v>
      </c>
      <c r="J815" s="68" t="s">
        <v>39613</v>
      </c>
      <c r="K815" s="68" t="s">
        <v>39613</v>
      </c>
      <c r="L815" s="68" t="s">
        <v>39613</v>
      </c>
      <c r="M815" s="97" t="s">
        <v>35823</v>
      </c>
      <c r="N815" s="98" t="s">
        <v>34005</v>
      </c>
      <c r="O815" s="98" t="s">
        <v>31567</v>
      </c>
      <c r="P815" s="63">
        <v>10</v>
      </c>
      <c r="Q815" s="63">
        <v>74</v>
      </c>
      <c r="R815" s="63">
        <f t="shared" si="149"/>
        <v>740</v>
      </c>
      <c r="S815" s="63">
        <f t="shared" si="147"/>
        <v>791.80000000000007</v>
      </c>
      <c r="T815" s="63">
        <f t="shared" si="148"/>
        <v>847.22600000000011</v>
      </c>
      <c r="U815" s="96" t="s">
        <v>32645</v>
      </c>
      <c r="V815" s="98" t="s">
        <v>39480</v>
      </c>
      <c r="W815" s="102" t="s">
        <v>9568</v>
      </c>
      <c r="X815" s="98">
        <v>0</v>
      </c>
    </row>
    <row r="816" spans="1:24" ht="57">
      <c r="A816" s="32">
        <v>805</v>
      </c>
      <c r="B816" s="60" t="s">
        <v>35818</v>
      </c>
      <c r="C816" s="96" t="s">
        <v>39428</v>
      </c>
      <c r="D816" s="96" t="s">
        <v>3055</v>
      </c>
      <c r="E816" s="96" t="s">
        <v>3055</v>
      </c>
      <c r="F816" s="97" t="s">
        <v>33446</v>
      </c>
      <c r="G816" s="98" t="s">
        <v>33502</v>
      </c>
      <c r="H816" s="90" t="s">
        <v>34095</v>
      </c>
      <c r="I816" s="68" t="s">
        <v>39614</v>
      </c>
      <c r="J816" s="68" t="s">
        <v>39614</v>
      </c>
      <c r="K816" s="68" t="s">
        <v>39614</v>
      </c>
      <c r="L816" s="68" t="s">
        <v>39614</v>
      </c>
      <c r="M816" s="97" t="s">
        <v>35823</v>
      </c>
      <c r="N816" s="98" t="s">
        <v>34005</v>
      </c>
      <c r="O816" s="98" t="s">
        <v>31567</v>
      </c>
      <c r="P816" s="63">
        <v>2</v>
      </c>
      <c r="Q816" s="63">
        <v>449</v>
      </c>
      <c r="R816" s="63">
        <f t="shared" si="149"/>
        <v>898</v>
      </c>
      <c r="S816" s="63">
        <f t="shared" si="147"/>
        <v>960.86</v>
      </c>
      <c r="T816" s="63">
        <f t="shared" si="148"/>
        <v>1028.1202000000001</v>
      </c>
      <c r="U816" s="96" t="s">
        <v>32642</v>
      </c>
      <c r="V816" s="98" t="s">
        <v>39482</v>
      </c>
      <c r="W816" s="102" t="s">
        <v>9568</v>
      </c>
      <c r="X816" s="98">
        <v>0</v>
      </c>
    </row>
    <row r="817" spans="1:24" ht="57">
      <c r="A817" s="32">
        <v>806</v>
      </c>
      <c r="B817" s="60" t="s">
        <v>35818</v>
      </c>
      <c r="C817" s="96" t="s">
        <v>39428</v>
      </c>
      <c r="D817" s="96" t="s">
        <v>3055</v>
      </c>
      <c r="E817" s="96" t="s">
        <v>3055</v>
      </c>
      <c r="F817" s="97" t="s">
        <v>33446</v>
      </c>
      <c r="G817" s="98" t="s">
        <v>33502</v>
      </c>
      <c r="H817" s="90" t="s">
        <v>34095</v>
      </c>
      <c r="I817" s="68" t="s">
        <v>39615</v>
      </c>
      <c r="J817" s="68" t="s">
        <v>39615</v>
      </c>
      <c r="K817" s="68" t="s">
        <v>39615</v>
      </c>
      <c r="L817" s="68" t="s">
        <v>39615</v>
      </c>
      <c r="M817" s="97" t="s">
        <v>35823</v>
      </c>
      <c r="N817" s="98" t="s">
        <v>34005</v>
      </c>
      <c r="O817" s="98" t="s">
        <v>31567</v>
      </c>
      <c r="P817" s="63">
        <v>10</v>
      </c>
      <c r="Q817" s="63">
        <v>1316</v>
      </c>
      <c r="R817" s="63">
        <f t="shared" si="149"/>
        <v>13160</v>
      </c>
      <c r="S817" s="63">
        <f t="shared" si="147"/>
        <v>14081.2</v>
      </c>
      <c r="T817" s="63">
        <f t="shared" si="148"/>
        <v>15066.884000000002</v>
      </c>
      <c r="U817" s="96" t="s">
        <v>32642</v>
      </c>
      <c r="V817" s="98" t="s">
        <v>39482</v>
      </c>
      <c r="W817" s="102" t="s">
        <v>9568</v>
      </c>
      <c r="X817" s="98">
        <v>0</v>
      </c>
    </row>
    <row r="818" spans="1:24" ht="57">
      <c r="A818" s="32">
        <v>807</v>
      </c>
      <c r="B818" s="60" t="s">
        <v>35818</v>
      </c>
      <c r="C818" s="96" t="s">
        <v>39428</v>
      </c>
      <c r="D818" s="96" t="s">
        <v>3055</v>
      </c>
      <c r="E818" s="96" t="s">
        <v>3055</v>
      </c>
      <c r="F818" s="97" t="s">
        <v>33446</v>
      </c>
      <c r="G818" s="98" t="s">
        <v>33502</v>
      </c>
      <c r="H818" s="90" t="s">
        <v>34095</v>
      </c>
      <c r="I818" s="68" t="s">
        <v>39615</v>
      </c>
      <c r="J818" s="68" t="s">
        <v>39615</v>
      </c>
      <c r="K818" s="68" t="s">
        <v>39615</v>
      </c>
      <c r="L818" s="68" t="s">
        <v>39615</v>
      </c>
      <c r="M818" s="97" t="s">
        <v>35823</v>
      </c>
      <c r="N818" s="98" t="s">
        <v>34005</v>
      </c>
      <c r="O818" s="98" t="s">
        <v>31567</v>
      </c>
      <c r="P818" s="63">
        <v>10</v>
      </c>
      <c r="Q818" s="63">
        <v>1307</v>
      </c>
      <c r="R818" s="63">
        <f t="shared" si="149"/>
        <v>13070</v>
      </c>
      <c r="S818" s="63">
        <f t="shared" si="147"/>
        <v>13984.900000000001</v>
      </c>
      <c r="T818" s="63">
        <f t="shared" si="148"/>
        <v>14963.843000000003</v>
      </c>
      <c r="U818" s="96" t="s">
        <v>32645</v>
      </c>
      <c r="V818" s="98" t="s">
        <v>39480</v>
      </c>
      <c r="W818" s="102" t="s">
        <v>9568</v>
      </c>
      <c r="X818" s="98">
        <v>0</v>
      </c>
    </row>
    <row r="819" spans="1:24" ht="57">
      <c r="A819" s="32">
        <v>808</v>
      </c>
      <c r="B819" s="60" t="s">
        <v>35818</v>
      </c>
      <c r="C819" s="96" t="s">
        <v>39428</v>
      </c>
      <c r="D819" s="96" t="s">
        <v>3055</v>
      </c>
      <c r="E819" s="96" t="s">
        <v>3055</v>
      </c>
      <c r="F819" s="97" t="s">
        <v>33446</v>
      </c>
      <c r="G819" s="98" t="s">
        <v>33502</v>
      </c>
      <c r="H819" s="90" t="s">
        <v>34095</v>
      </c>
      <c r="I819" s="68" t="s">
        <v>39616</v>
      </c>
      <c r="J819" s="68" t="s">
        <v>39616</v>
      </c>
      <c r="K819" s="68" t="s">
        <v>39616</v>
      </c>
      <c r="L819" s="68" t="s">
        <v>39616</v>
      </c>
      <c r="M819" s="97" t="s">
        <v>35823</v>
      </c>
      <c r="N819" s="98" t="s">
        <v>34005</v>
      </c>
      <c r="O819" s="98" t="s">
        <v>31567</v>
      </c>
      <c r="P819" s="63">
        <v>5</v>
      </c>
      <c r="Q819" s="63">
        <v>75</v>
      </c>
      <c r="R819" s="63">
        <f t="shared" si="149"/>
        <v>375</v>
      </c>
      <c r="S819" s="63">
        <f t="shared" si="147"/>
        <v>401.25</v>
      </c>
      <c r="T819" s="63">
        <f t="shared" si="148"/>
        <v>429.33750000000003</v>
      </c>
      <c r="U819" s="96" t="s">
        <v>39036</v>
      </c>
      <c r="V819" s="98" t="s">
        <v>39481</v>
      </c>
      <c r="W819" s="102" t="s">
        <v>9568</v>
      </c>
      <c r="X819" s="98">
        <v>0</v>
      </c>
    </row>
    <row r="820" spans="1:24" ht="57">
      <c r="A820" s="32">
        <v>809</v>
      </c>
      <c r="B820" s="60" t="s">
        <v>35818</v>
      </c>
      <c r="C820" s="96" t="s">
        <v>39428</v>
      </c>
      <c r="D820" s="96" t="s">
        <v>3055</v>
      </c>
      <c r="E820" s="96" t="s">
        <v>3055</v>
      </c>
      <c r="F820" s="97" t="s">
        <v>33446</v>
      </c>
      <c r="G820" s="98" t="s">
        <v>33502</v>
      </c>
      <c r="H820" s="90" t="s">
        <v>34095</v>
      </c>
      <c r="I820" s="68" t="s">
        <v>39617</v>
      </c>
      <c r="J820" s="68" t="s">
        <v>39617</v>
      </c>
      <c r="K820" s="68" t="s">
        <v>39617</v>
      </c>
      <c r="L820" s="68" t="s">
        <v>39617</v>
      </c>
      <c r="M820" s="97" t="s">
        <v>35823</v>
      </c>
      <c r="N820" s="98" t="s">
        <v>34005</v>
      </c>
      <c r="O820" s="98" t="s">
        <v>31567</v>
      </c>
      <c r="P820" s="63">
        <v>20</v>
      </c>
      <c r="Q820" s="63">
        <v>170</v>
      </c>
      <c r="R820" s="63">
        <f t="shared" si="149"/>
        <v>3400</v>
      </c>
      <c r="S820" s="63">
        <f t="shared" si="147"/>
        <v>3638</v>
      </c>
      <c r="T820" s="63">
        <f t="shared" si="148"/>
        <v>3892.6600000000003</v>
      </c>
      <c r="U820" s="96" t="s">
        <v>39036</v>
      </c>
      <c r="V820" s="98" t="s">
        <v>39481</v>
      </c>
      <c r="W820" s="102" t="s">
        <v>9568</v>
      </c>
      <c r="X820" s="98">
        <v>0</v>
      </c>
    </row>
    <row r="821" spans="1:24" ht="57">
      <c r="A821" s="32">
        <v>810</v>
      </c>
      <c r="B821" s="60" t="s">
        <v>35818</v>
      </c>
      <c r="C821" s="96" t="s">
        <v>39428</v>
      </c>
      <c r="D821" s="96" t="s">
        <v>3055</v>
      </c>
      <c r="E821" s="96" t="s">
        <v>3055</v>
      </c>
      <c r="F821" s="97" t="s">
        <v>33446</v>
      </c>
      <c r="G821" s="98" t="s">
        <v>33502</v>
      </c>
      <c r="H821" s="90" t="s">
        <v>34954</v>
      </c>
      <c r="I821" s="68" t="s">
        <v>39618</v>
      </c>
      <c r="J821" s="68" t="s">
        <v>39618</v>
      </c>
      <c r="K821" s="68" t="s">
        <v>39618</v>
      </c>
      <c r="L821" s="68" t="s">
        <v>40487</v>
      </c>
      <c r="M821" s="97" t="s">
        <v>35823</v>
      </c>
      <c r="N821" s="98" t="s">
        <v>34005</v>
      </c>
      <c r="O821" s="98" t="s">
        <v>31567</v>
      </c>
      <c r="P821" s="63">
        <v>5</v>
      </c>
      <c r="Q821" s="63">
        <v>465</v>
      </c>
      <c r="R821" s="63">
        <f t="shared" si="149"/>
        <v>2325</v>
      </c>
      <c r="S821" s="63">
        <f t="shared" si="147"/>
        <v>2487.75</v>
      </c>
      <c r="T821" s="63">
        <f t="shared" si="148"/>
        <v>2661.8924999999999</v>
      </c>
      <c r="U821" s="96" t="s">
        <v>32645</v>
      </c>
      <c r="V821" s="98" t="s">
        <v>39480</v>
      </c>
      <c r="W821" s="102" t="s">
        <v>9568</v>
      </c>
      <c r="X821" s="98">
        <v>0</v>
      </c>
    </row>
    <row r="822" spans="1:24" ht="57">
      <c r="A822" s="32">
        <v>811</v>
      </c>
      <c r="B822" s="60" t="s">
        <v>35818</v>
      </c>
      <c r="C822" s="96" t="s">
        <v>39428</v>
      </c>
      <c r="D822" s="96" t="s">
        <v>3055</v>
      </c>
      <c r="E822" s="96" t="s">
        <v>3055</v>
      </c>
      <c r="F822" s="97" t="s">
        <v>33446</v>
      </c>
      <c r="G822" s="98" t="s">
        <v>33502</v>
      </c>
      <c r="H822" s="90" t="s">
        <v>34093</v>
      </c>
      <c r="I822" s="68" t="s">
        <v>39619</v>
      </c>
      <c r="J822" s="68" t="s">
        <v>39619</v>
      </c>
      <c r="K822" s="68" t="s">
        <v>39619</v>
      </c>
      <c r="L822" s="68" t="s">
        <v>39619</v>
      </c>
      <c r="M822" s="97" t="s">
        <v>35823</v>
      </c>
      <c r="N822" s="98" t="s">
        <v>34005</v>
      </c>
      <c r="O822" s="98" t="s">
        <v>31567</v>
      </c>
      <c r="P822" s="63">
        <v>5</v>
      </c>
      <c r="Q822" s="63">
        <v>145</v>
      </c>
      <c r="R822" s="63">
        <f t="shared" si="149"/>
        <v>725</v>
      </c>
      <c r="S822" s="63">
        <f t="shared" si="147"/>
        <v>775.75</v>
      </c>
      <c r="T822" s="63">
        <f t="shared" si="148"/>
        <v>830.05250000000001</v>
      </c>
      <c r="U822" s="96" t="s">
        <v>32642</v>
      </c>
      <c r="V822" s="98" t="s">
        <v>39482</v>
      </c>
      <c r="W822" s="102" t="s">
        <v>9568</v>
      </c>
      <c r="X822" s="98">
        <v>0</v>
      </c>
    </row>
    <row r="823" spans="1:24" ht="57">
      <c r="A823" s="32">
        <v>812</v>
      </c>
      <c r="B823" s="60" t="s">
        <v>35818</v>
      </c>
      <c r="C823" s="96" t="s">
        <v>39428</v>
      </c>
      <c r="D823" s="96" t="s">
        <v>3055</v>
      </c>
      <c r="E823" s="96" t="s">
        <v>3055</v>
      </c>
      <c r="F823" s="97" t="s">
        <v>33446</v>
      </c>
      <c r="G823" s="98" t="s">
        <v>33502</v>
      </c>
      <c r="H823" s="90" t="s">
        <v>34093</v>
      </c>
      <c r="I823" s="68" t="s">
        <v>39619</v>
      </c>
      <c r="J823" s="68" t="s">
        <v>39619</v>
      </c>
      <c r="K823" s="68" t="s">
        <v>39619</v>
      </c>
      <c r="L823" s="68" t="s">
        <v>39619</v>
      </c>
      <c r="M823" s="97" t="s">
        <v>35823</v>
      </c>
      <c r="N823" s="98" t="s">
        <v>34005</v>
      </c>
      <c r="O823" s="98" t="s">
        <v>31567</v>
      </c>
      <c r="P823" s="63">
        <v>5</v>
      </c>
      <c r="Q823" s="63">
        <v>128</v>
      </c>
      <c r="R823" s="63">
        <f t="shared" si="149"/>
        <v>640</v>
      </c>
      <c r="S823" s="63">
        <f t="shared" si="147"/>
        <v>684.80000000000007</v>
      </c>
      <c r="T823" s="63">
        <f t="shared" si="148"/>
        <v>732.7360000000001</v>
      </c>
      <c r="U823" s="96" t="s">
        <v>32648</v>
      </c>
      <c r="V823" s="98" t="s">
        <v>39479</v>
      </c>
      <c r="W823" s="102" t="s">
        <v>9568</v>
      </c>
      <c r="X823" s="98">
        <v>0</v>
      </c>
    </row>
    <row r="824" spans="1:24" ht="57">
      <c r="A824" s="32">
        <v>813</v>
      </c>
      <c r="B824" s="60" t="s">
        <v>35818</v>
      </c>
      <c r="C824" s="96" t="s">
        <v>39428</v>
      </c>
      <c r="D824" s="96" t="s">
        <v>3055</v>
      </c>
      <c r="E824" s="96" t="s">
        <v>3055</v>
      </c>
      <c r="F824" s="97" t="s">
        <v>33446</v>
      </c>
      <c r="G824" s="98" t="s">
        <v>33502</v>
      </c>
      <c r="H824" s="90" t="s">
        <v>34095</v>
      </c>
      <c r="I824" s="68" t="s">
        <v>39757</v>
      </c>
      <c r="J824" s="68" t="s">
        <v>39620</v>
      </c>
      <c r="K824" s="68" t="s">
        <v>39757</v>
      </c>
      <c r="L824" s="68" t="s">
        <v>39620</v>
      </c>
      <c r="M824" s="97" t="s">
        <v>35823</v>
      </c>
      <c r="N824" s="98" t="s">
        <v>34005</v>
      </c>
      <c r="O824" s="98" t="s">
        <v>32586</v>
      </c>
      <c r="P824" s="63">
        <v>3</v>
      </c>
      <c r="Q824" s="63">
        <v>990</v>
      </c>
      <c r="R824" s="63">
        <f t="shared" si="149"/>
        <v>2970</v>
      </c>
      <c r="S824" s="63">
        <f t="shared" si="147"/>
        <v>3177.9</v>
      </c>
      <c r="T824" s="63">
        <f t="shared" si="148"/>
        <v>3400.3530000000005</v>
      </c>
      <c r="U824" s="96" t="s">
        <v>39036</v>
      </c>
      <c r="V824" s="98" t="s">
        <v>39481</v>
      </c>
      <c r="W824" s="102" t="s">
        <v>9568</v>
      </c>
      <c r="X824" s="98">
        <v>0</v>
      </c>
    </row>
    <row r="825" spans="1:24" ht="57">
      <c r="A825" s="32">
        <v>814</v>
      </c>
      <c r="B825" s="60" t="s">
        <v>35818</v>
      </c>
      <c r="C825" s="96" t="s">
        <v>39428</v>
      </c>
      <c r="D825" s="96" t="s">
        <v>3055</v>
      </c>
      <c r="E825" s="96" t="s">
        <v>3055</v>
      </c>
      <c r="F825" s="97" t="s">
        <v>33446</v>
      </c>
      <c r="G825" s="98" t="s">
        <v>33502</v>
      </c>
      <c r="H825" s="90" t="s">
        <v>34095</v>
      </c>
      <c r="I825" s="68" t="s">
        <v>39758</v>
      </c>
      <c r="J825" s="68" t="s">
        <v>39621</v>
      </c>
      <c r="K825" s="68" t="s">
        <v>39758</v>
      </c>
      <c r="L825" s="68" t="s">
        <v>39621</v>
      </c>
      <c r="M825" s="97" t="s">
        <v>35823</v>
      </c>
      <c r="N825" s="98" t="s">
        <v>34005</v>
      </c>
      <c r="O825" s="98" t="s">
        <v>31567</v>
      </c>
      <c r="P825" s="63">
        <v>20</v>
      </c>
      <c r="Q825" s="63">
        <v>60</v>
      </c>
      <c r="R825" s="63">
        <f t="shared" si="149"/>
        <v>1200</v>
      </c>
      <c r="S825" s="63">
        <f t="shared" si="147"/>
        <v>1284</v>
      </c>
      <c r="T825" s="63">
        <f t="shared" si="148"/>
        <v>1373.88</v>
      </c>
      <c r="U825" s="96" t="s">
        <v>32645</v>
      </c>
      <c r="V825" s="98" t="s">
        <v>39480</v>
      </c>
      <c r="W825" s="102" t="s">
        <v>9568</v>
      </c>
      <c r="X825" s="98">
        <v>0</v>
      </c>
    </row>
    <row r="826" spans="1:24" ht="57">
      <c r="A826" s="32">
        <v>815</v>
      </c>
      <c r="B826" s="60" t="s">
        <v>35818</v>
      </c>
      <c r="C826" s="96" t="s">
        <v>39428</v>
      </c>
      <c r="D826" s="96" t="s">
        <v>3055</v>
      </c>
      <c r="E826" s="96" t="s">
        <v>3055</v>
      </c>
      <c r="F826" s="97" t="s">
        <v>33446</v>
      </c>
      <c r="G826" s="98" t="s">
        <v>33502</v>
      </c>
      <c r="H826" s="90" t="s">
        <v>34095</v>
      </c>
      <c r="I826" s="68" t="s">
        <v>39622</v>
      </c>
      <c r="J826" s="68" t="s">
        <v>39622</v>
      </c>
      <c r="K826" s="68" t="s">
        <v>39622</v>
      </c>
      <c r="L826" s="68" t="s">
        <v>39622</v>
      </c>
      <c r="M826" s="97" t="s">
        <v>35823</v>
      </c>
      <c r="N826" s="98" t="s">
        <v>34005</v>
      </c>
      <c r="O826" s="98" t="s">
        <v>31567</v>
      </c>
      <c r="P826" s="63">
        <v>2</v>
      </c>
      <c r="Q826" s="63">
        <v>120</v>
      </c>
      <c r="R826" s="63">
        <f t="shared" si="149"/>
        <v>240</v>
      </c>
      <c r="S826" s="63">
        <f t="shared" si="147"/>
        <v>256.8</v>
      </c>
      <c r="T826" s="63">
        <f t="shared" si="148"/>
        <v>274.77600000000001</v>
      </c>
      <c r="U826" s="96" t="s">
        <v>39036</v>
      </c>
      <c r="V826" s="98" t="s">
        <v>39481</v>
      </c>
      <c r="W826" s="102" t="s">
        <v>9568</v>
      </c>
      <c r="X826" s="98">
        <v>0</v>
      </c>
    </row>
    <row r="827" spans="1:24" ht="57">
      <c r="A827" s="32">
        <v>816</v>
      </c>
      <c r="B827" s="60" t="s">
        <v>35818</v>
      </c>
      <c r="C827" s="96" t="s">
        <v>39428</v>
      </c>
      <c r="D827" s="96" t="s">
        <v>3055</v>
      </c>
      <c r="E827" s="96" t="s">
        <v>3055</v>
      </c>
      <c r="F827" s="97" t="s">
        <v>33446</v>
      </c>
      <c r="G827" s="98" t="s">
        <v>33502</v>
      </c>
      <c r="H827" s="90" t="s">
        <v>34095</v>
      </c>
      <c r="I827" s="68" t="s">
        <v>39623</v>
      </c>
      <c r="J827" s="68" t="s">
        <v>39623</v>
      </c>
      <c r="K827" s="68" t="s">
        <v>39623</v>
      </c>
      <c r="L827" s="68" t="s">
        <v>39623</v>
      </c>
      <c r="M827" s="97" t="s">
        <v>35823</v>
      </c>
      <c r="N827" s="98" t="s">
        <v>34005</v>
      </c>
      <c r="O827" s="98" t="s">
        <v>31567</v>
      </c>
      <c r="P827" s="63">
        <v>10</v>
      </c>
      <c r="Q827" s="63">
        <v>75</v>
      </c>
      <c r="R827" s="63">
        <f t="shared" si="149"/>
        <v>750</v>
      </c>
      <c r="S827" s="63">
        <f t="shared" si="147"/>
        <v>802.5</v>
      </c>
      <c r="T827" s="63">
        <f t="shared" si="148"/>
        <v>858.67500000000007</v>
      </c>
      <c r="U827" s="96" t="s">
        <v>32645</v>
      </c>
      <c r="V827" s="98" t="s">
        <v>39480</v>
      </c>
      <c r="W827" s="102" t="s">
        <v>9568</v>
      </c>
      <c r="X827" s="98">
        <v>0</v>
      </c>
    </row>
    <row r="828" spans="1:24" ht="57">
      <c r="A828" s="32">
        <v>817</v>
      </c>
      <c r="B828" s="60" t="s">
        <v>35818</v>
      </c>
      <c r="C828" s="96" t="s">
        <v>39428</v>
      </c>
      <c r="D828" s="96" t="s">
        <v>3055</v>
      </c>
      <c r="E828" s="96" t="s">
        <v>3055</v>
      </c>
      <c r="F828" s="97" t="s">
        <v>33446</v>
      </c>
      <c r="G828" s="98" t="s">
        <v>33502</v>
      </c>
      <c r="H828" s="90" t="s">
        <v>34095</v>
      </c>
      <c r="I828" s="68" t="s">
        <v>39623</v>
      </c>
      <c r="J828" s="68" t="s">
        <v>39623</v>
      </c>
      <c r="K828" s="68" t="s">
        <v>39623</v>
      </c>
      <c r="L828" s="68" t="s">
        <v>39623</v>
      </c>
      <c r="M828" s="97" t="s">
        <v>35823</v>
      </c>
      <c r="N828" s="98" t="s">
        <v>34005</v>
      </c>
      <c r="O828" s="98" t="s">
        <v>31567</v>
      </c>
      <c r="P828" s="63">
        <v>10</v>
      </c>
      <c r="Q828" s="63">
        <v>90</v>
      </c>
      <c r="R828" s="63">
        <f t="shared" si="149"/>
        <v>900</v>
      </c>
      <c r="S828" s="63">
        <f t="shared" ref="S828:S891" si="150">R828*1.07</f>
        <v>963</v>
      </c>
      <c r="T828" s="63">
        <f t="shared" ref="T828:T891" si="151">S828*1.07</f>
        <v>1030.4100000000001</v>
      </c>
      <c r="U828" s="96" t="s">
        <v>32648</v>
      </c>
      <c r="V828" s="98" t="s">
        <v>39479</v>
      </c>
      <c r="W828" s="102" t="s">
        <v>9568</v>
      </c>
      <c r="X828" s="98">
        <v>0</v>
      </c>
    </row>
    <row r="829" spans="1:24" ht="57">
      <c r="A829" s="32">
        <v>818</v>
      </c>
      <c r="B829" s="60" t="s">
        <v>35818</v>
      </c>
      <c r="C829" s="96" t="s">
        <v>39428</v>
      </c>
      <c r="D829" s="96" t="s">
        <v>3055</v>
      </c>
      <c r="E829" s="96" t="s">
        <v>3055</v>
      </c>
      <c r="F829" s="97" t="s">
        <v>33446</v>
      </c>
      <c r="G829" s="98" t="s">
        <v>33502</v>
      </c>
      <c r="H829" s="90" t="s">
        <v>34095</v>
      </c>
      <c r="I829" s="68" t="s">
        <v>39759</v>
      </c>
      <c r="J829" s="68" t="s">
        <v>39624</v>
      </c>
      <c r="K829" s="68" t="s">
        <v>39759</v>
      </c>
      <c r="L829" s="68" t="s">
        <v>39624</v>
      </c>
      <c r="M829" s="97" t="s">
        <v>35823</v>
      </c>
      <c r="N829" s="98" t="s">
        <v>34005</v>
      </c>
      <c r="O829" s="98" t="s">
        <v>32586</v>
      </c>
      <c r="P829" s="63">
        <v>20</v>
      </c>
      <c r="Q829" s="63">
        <v>1700</v>
      </c>
      <c r="R829" s="63">
        <f t="shared" si="149"/>
        <v>34000</v>
      </c>
      <c r="S829" s="63">
        <f t="shared" si="150"/>
        <v>36380</v>
      </c>
      <c r="T829" s="63">
        <f t="shared" si="151"/>
        <v>38926.600000000006</v>
      </c>
      <c r="U829" s="96" t="s">
        <v>39036</v>
      </c>
      <c r="V829" s="98" t="s">
        <v>39481</v>
      </c>
      <c r="W829" s="102" t="s">
        <v>9568</v>
      </c>
      <c r="X829" s="98">
        <v>0</v>
      </c>
    </row>
    <row r="830" spans="1:24" ht="57">
      <c r="A830" s="32">
        <v>819</v>
      </c>
      <c r="B830" s="60" t="s">
        <v>35818</v>
      </c>
      <c r="C830" s="96" t="s">
        <v>39428</v>
      </c>
      <c r="D830" s="96" t="s">
        <v>3055</v>
      </c>
      <c r="E830" s="96" t="s">
        <v>3055</v>
      </c>
      <c r="F830" s="97" t="s">
        <v>33446</v>
      </c>
      <c r="G830" s="98" t="s">
        <v>33502</v>
      </c>
      <c r="H830" s="90" t="s">
        <v>34095</v>
      </c>
      <c r="I830" s="68" t="s">
        <v>39760</v>
      </c>
      <c r="J830" s="68" t="s">
        <v>39625</v>
      </c>
      <c r="K830" s="68" t="s">
        <v>39760</v>
      </c>
      <c r="L830" s="68" t="s">
        <v>39625</v>
      </c>
      <c r="M830" s="97" t="s">
        <v>35823</v>
      </c>
      <c r="N830" s="98" t="s">
        <v>34005</v>
      </c>
      <c r="O830" s="98" t="s">
        <v>32586</v>
      </c>
      <c r="P830" s="63">
        <v>10</v>
      </c>
      <c r="Q830" s="63">
        <v>1354</v>
      </c>
      <c r="R830" s="63">
        <f t="shared" si="149"/>
        <v>13540</v>
      </c>
      <c r="S830" s="63">
        <f t="shared" si="150"/>
        <v>14487.800000000001</v>
      </c>
      <c r="T830" s="63">
        <f t="shared" si="151"/>
        <v>15501.946000000002</v>
      </c>
      <c r="U830" s="96" t="s">
        <v>32642</v>
      </c>
      <c r="V830" s="98" t="s">
        <v>39482</v>
      </c>
      <c r="W830" s="102" t="s">
        <v>9568</v>
      </c>
      <c r="X830" s="98">
        <v>0</v>
      </c>
    </row>
    <row r="831" spans="1:24" ht="57">
      <c r="A831" s="32">
        <v>820</v>
      </c>
      <c r="B831" s="60" t="s">
        <v>35818</v>
      </c>
      <c r="C831" s="96" t="s">
        <v>39428</v>
      </c>
      <c r="D831" s="96" t="s">
        <v>3055</v>
      </c>
      <c r="E831" s="96" t="s">
        <v>3055</v>
      </c>
      <c r="F831" s="97" t="s">
        <v>33446</v>
      </c>
      <c r="G831" s="98" t="s">
        <v>33502</v>
      </c>
      <c r="H831" s="90" t="s">
        <v>34679</v>
      </c>
      <c r="I831" s="68" t="s">
        <v>39626</v>
      </c>
      <c r="J831" s="68" t="s">
        <v>39626</v>
      </c>
      <c r="K831" s="68" t="s">
        <v>39626</v>
      </c>
      <c r="L831" s="68" t="s">
        <v>39626</v>
      </c>
      <c r="M831" s="97" t="s">
        <v>35823</v>
      </c>
      <c r="N831" s="98" t="s">
        <v>34005</v>
      </c>
      <c r="O831" s="98" t="s">
        <v>31567</v>
      </c>
      <c r="P831" s="63">
        <v>10</v>
      </c>
      <c r="Q831" s="63">
        <v>120</v>
      </c>
      <c r="R831" s="63">
        <f t="shared" si="149"/>
        <v>1200</v>
      </c>
      <c r="S831" s="63">
        <f t="shared" si="150"/>
        <v>1284</v>
      </c>
      <c r="T831" s="63">
        <f t="shared" si="151"/>
        <v>1373.88</v>
      </c>
      <c r="U831" s="96" t="s">
        <v>39036</v>
      </c>
      <c r="V831" s="98" t="s">
        <v>39481</v>
      </c>
      <c r="W831" s="102" t="s">
        <v>9568</v>
      </c>
      <c r="X831" s="98">
        <v>0</v>
      </c>
    </row>
    <row r="832" spans="1:24" ht="57">
      <c r="A832" s="32">
        <v>821</v>
      </c>
      <c r="B832" s="60" t="s">
        <v>35818</v>
      </c>
      <c r="C832" s="96" t="s">
        <v>39428</v>
      </c>
      <c r="D832" s="96" t="s">
        <v>3055</v>
      </c>
      <c r="E832" s="96" t="s">
        <v>3055</v>
      </c>
      <c r="F832" s="97" t="s">
        <v>33446</v>
      </c>
      <c r="G832" s="98" t="s">
        <v>33502</v>
      </c>
      <c r="H832" s="90" t="s">
        <v>34095</v>
      </c>
      <c r="I832" s="68" t="s">
        <v>39627</v>
      </c>
      <c r="J832" s="68" t="s">
        <v>39627</v>
      </c>
      <c r="K832" s="68" t="s">
        <v>39627</v>
      </c>
      <c r="L832" s="68" t="s">
        <v>39627</v>
      </c>
      <c r="M832" s="97" t="s">
        <v>35823</v>
      </c>
      <c r="N832" s="98" t="s">
        <v>34005</v>
      </c>
      <c r="O832" s="98" t="s">
        <v>31567</v>
      </c>
      <c r="P832" s="63">
        <v>30</v>
      </c>
      <c r="Q832" s="63">
        <v>90</v>
      </c>
      <c r="R832" s="63">
        <f t="shared" si="149"/>
        <v>2700</v>
      </c>
      <c r="S832" s="63">
        <f t="shared" si="150"/>
        <v>2889</v>
      </c>
      <c r="T832" s="63">
        <f t="shared" si="151"/>
        <v>3091.23</v>
      </c>
      <c r="U832" s="96" t="s">
        <v>39036</v>
      </c>
      <c r="V832" s="98" t="s">
        <v>39481</v>
      </c>
      <c r="W832" s="102" t="s">
        <v>9568</v>
      </c>
      <c r="X832" s="98">
        <v>0</v>
      </c>
    </row>
    <row r="833" spans="1:24" ht="57">
      <c r="A833" s="32">
        <v>822</v>
      </c>
      <c r="B833" s="60" t="s">
        <v>35818</v>
      </c>
      <c r="C833" s="96" t="s">
        <v>39428</v>
      </c>
      <c r="D833" s="96" t="s">
        <v>3055</v>
      </c>
      <c r="E833" s="96" t="s">
        <v>3055</v>
      </c>
      <c r="F833" s="97" t="s">
        <v>33446</v>
      </c>
      <c r="G833" s="98" t="s">
        <v>33502</v>
      </c>
      <c r="H833" s="90" t="s">
        <v>34095</v>
      </c>
      <c r="I833" s="68" t="s">
        <v>39761</v>
      </c>
      <c r="J833" s="68" t="s">
        <v>39627</v>
      </c>
      <c r="K833" s="68" t="s">
        <v>39761</v>
      </c>
      <c r="L833" s="68" t="s">
        <v>39627</v>
      </c>
      <c r="M833" s="97" t="s">
        <v>35823</v>
      </c>
      <c r="N833" s="98" t="s">
        <v>34005</v>
      </c>
      <c r="O833" s="98" t="s">
        <v>31567</v>
      </c>
      <c r="P833" s="63">
        <v>30</v>
      </c>
      <c r="Q833" s="63">
        <v>90</v>
      </c>
      <c r="R833" s="63">
        <f t="shared" si="149"/>
        <v>2700</v>
      </c>
      <c r="S833" s="63">
        <f t="shared" si="150"/>
        <v>2889</v>
      </c>
      <c r="T833" s="63">
        <f t="shared" si="151"/>
        <v>3091.23</v>
      </c>
      <c r="U833" s="96" t="s">
        <v>32642</v>
      </c>
      <c r="V833" s="98" t="s">
        <v>39482</v>
      </c>
      <c r="W833" s="102" t="s">
        <v>9568</v>
      </c>
      <c r="X833" s="98">
        <v>0</v>
      </c>
    </row>
    <row r="834" spans="1:24" ht="57">
      <c r="A834" s="32">
        <v>823</v>
      </c>
      <c r="B834" s="60" t="s">
        <v>35818</v>
      </c>
      <c r="C834" s="96" t="s">
        <v>39428</v>
      </c>
      <c r="D834" s="96" t="s">
        <v>3055</v>
      </c>
      <c r="E834" s="96" t="s">
        <v>3055</v>
      </c>
      <c r="F834" s="97" t="s">
        <v>33446</v>
      </c>
      <c r="G834" s="98" t="s">
        <v>33502</v>
      </c>
      <c r="H834" s="90" t="s">
        <v>34679</v>
      </c>
      <c r="I834" s="68" t="s">
        <v>39628</v>
      </c>
      <c r="J834" s="68" t="s">
        <v>39628</v>
      </c>
      <c r="K834" s="68" t="s">
        <v>39628</v>
      </c>
      <c r="L834" s="68" t="s">
        <v>39628</v>
      </c>
      <c r="M834" s="97" t="s">
        <v>35823</v>
      </c>
      <c r="N834" s="98" t="s">
        <v>34005</v>
      </c>
      <c r="O834" s="98" t="s">
        <v>31567</v>
      </c>
      <c r="P834" s="63">
        <v>5</v>
      </c>
      <c r="Q834" s="63">
        <v>70</v>
      </c>
      <c r="R834" s="63">
        <f t="shared" si="149"/>
        <v>350</v>
      </c>
      <c r="S834" s="63">
        <f t="shared" si="150"/>
        <v>374.5</v>
      </c>
      <c r="T834" s="63">
        <f t="shared" si="151"/>
        <v>400.71500000000003</v>
      </c>
      <c r="U834" s="96" t="s">
        <v>32642</v>
      </c>
      <c r="V834" s="98" t="s">
        <v>39482</v>
      </c>
      <c r="W834" s="102" t="s">
        <v>9568</v>
      </c>
      <c r="X834" s="98">
        <v>0</v>
      </c>
    </row>
    <row r="835" spans="1:24" ht="57">
      <c r="A835" s="32">
        <v>824</v>
      </c>
      <c r="B835" s="60" t="s">
        <v>35818</v>
      </c>
      <c r="C835" s="96" t="s">
        <v>39428</v>
      </c>
      <c r="D835" s="96" t="s">
        <v>3055</v>
      </c>
      <c r="E835" s="96" t="s">
        <v>3055</v>
      </c>
      <c r="F835" s="97" t="s">
        <v>33446</v>
      </c>
      <c r="G835" s="98" t="s">
        <v>33502</v>
      </c>
      <c r="H835" s="90" t="s">
        <v>34679</v>
      </c>
      <c r="I835" s="68" t="s">
        <v>39629</v>
      </c>
      <c r="J835" s="68" t="s">
        <v>39629</v>
      </c>
      <c r="K835" s="68" t="s">
        <v>39629</v>
      </c>
      <c r="L835" s="68" t="s">
        <v>39629</v>
      </c>
      <c r="M835" s="97" t="s">
        <v>35823</v>
      </c>
      <c r="N835" s="98" t="s">
        <v>34005</v>
      </c>
      <c r="O835" s="98" t="s">
        <v>31567</v>
      </c>
      <c r="P835" s="63">
        <v>5</v>
      </c>
      <c r="Q835" s="63">
        <v>2080</v>
      </c>
      <c r="R835" s="63">
        <f t="shared" si="149"/>
        <v>10400</v>
      </c>
      <c r="S835" s="63">
        <f t="shared" si="150"/>
        <v>11128</v>
      </c>
      <c r="T835" s="63">
        <f t="shared" si="151"/>
        <v>11906.960000000001</v>
      </c>
      <c r="U835" s="96" t="s">
        <v>39036</v>
      </c>
      <c r="V835" s="98" t="s">
        <v>39481</v>
      </c>
      <c r="W835" s="102" t="s">
        <v>9568</v>
      </c>
      <c r="X835" s="98">
        <v>0</v>
      </c>
    </row>
    <row r="836" spans="1:24" ht="57">
      <c r="A836" s="32">
        <v>825</v>
      </c>
      <c r="B836" s="60" t="s">
        <v>35818</v>
      </c>
      <c r="C836" s="96" t="s">
        <v>39428</v>
      </c>
      <c r="D836" s="96" t="s">
        <v>3055</v>
      </c>
      <c r="E836" s="96" t="s">
        <v>3055</v>
      </c>
      <c r="F836" s="97" t="s">
        <v>33446</v>
      </c>
      <c r="G836" s="98" t="s">
        <v>33502</v>
      </c>
      <c r="H836" s="90" t="s">
        <v>34095</v>
      </c>
      <c r="I836" s="68" t="s">
        <v>39630</v>
      </c>
      <c r="J836" s="68" t="s">
        <v>39630</v>
      </c>
      <c r="K836" s="68" t="s">
        <v>39630</v>
      </c>
      <c r="L836" s="68" t="s">
        <v>39630</v>
      </c>
      <c r="M836" s="97" t="s">
        <v>35823</v>
      </c>
      <c r="N836" s="98" t="s">
        <v>34005</v>
      </c>
      <c r="O836" s="98" t="s">
        <v>31567</v>
      </c>
      <c r="P836" s="63">
        <v>20</v>
      </c>
      <c r="Q836" s="63">
        <v>150</v>
      </c>
      <c r="R836" s="63">
        <f t="shared" si="149"/>
        <v>3000</v>
      </c>
      <c r="S836" s="63">
        <f t="shared" si="150"/>
        <v>3210</v>
      </c>
      <c r="T836" s="63">
        <f t="shared" si="151"/>
        <v>3434.7000000000003</v>
      </c>
      <c r="U836" s="96" t="s">
        <v>39036</v>
      </c>
      <c r="V836" s="98" t="s">
        <v>39481</v>
      </c>
      <c r="W836" s="102" t="s">
        <v>9568</v>
      </c>
      <c r="X836" s="98">
        <v>0</v>
      </c>
    </row>
    <row r="837" spans="1:24" ht="57">
      <c r="A837" s="32">
        <v>826</v>
      </c>
      <c r="B837" s="60" t="s">
        <v>35818</v>
      </c>
      <c r="C837" s="96" t="s">
        <v>39428</v>
      </c>
      <c r="D837" s="96" t="s">
        <v>3055</v>
      </c>
      <c r="E837" s="96" t="s">
        <v>3055</v>
      </c>
      <c r="F837" s="97" t="s">
        <v>33446</v>
      </c>
      <c r="G837" s="98" t="s">
        <v>33502</v>
      </c>
      <c r="H837" s="90" t="s">
        <v>34095</v>
      </c>
      <c r="I837" s="68" t="s">
        <v>39631</v>
      </c>
      <c r="J837" s="68" t="s">
        <v>39631</v>
      </c>
      <c r="K837" s="68" t="s">
        <v>39631</v>
      </c>
      <c r="L837" s="68" t="s">
        <v>39631</v>
      </c>
      <c r="M837" s="97" t="s">
        <v>35823</v>
      </c>
      <c r="N837" s="98" t="s">
        <v>34005</v>
      </c>
      <c r="O837" s="98" t="s">
        <v>31567</v>
      </c>
      <c r="P837" s="63">
        <v>3</v>
      </c>
      <c r="Q837" s="63">
        <v>700</v>
      </c>
      <c r="R837" s="63">
        <f t="shared" si="149"/>
        <v>2100</v>
      </c>
      <c r="S837" s="63">
        <f t="shared" si="150"/>
        <v>2247</v>
      </c>
      <c r="T837" s="63">
        <f t="shared" si="151"/>
        <v>2404.29</v>
      </c>
      <c r="U837" s="96" t="s">
        <v>39036</v>
      </c>
      <c r="V837" s="98" t="s">
        <v>39481</v>
      </c>
      <c r="W837" s="102" t="s">
        <v>9568</v>
      </c>
      <c r="X837" s="98">
        <v>0</v>
      </c>
    </row>
    <row r="838" spans="1:24" ht="57">
      <c r="A838" s="32">
        <v>827</v>
      </c>
      <c r="B838" s="60" t="s">
        <v>35818</v>
      </c>
      <c r="C838" s="96" t="s">
        <v>39428</v>
      </c>
      <c r="D838" s="96" t="s">
        <v>3055</v>
      </c>
      <c r="E838" s="96" t="s">
        <v>3055</v>
      </c>
      <c r="F838" s="97" t="s">
        <v>33446</v>
      </c>
      <c r="G838" s="98" t="s">
        <v>33502</v>
      </c>
      <c r="H838" s="90" t="s">
        <v>37163</v>
      </c>
      <c r="I838" s="68" t="s">
        <v>39632</v>
      </c>
      <c r="J838" s="68" t="s">
        <v>39632</v>
      </c>
      <c r="K838" s="68" t="s">
        <v>39632</v>
      </c>
      <c r="L838" s="68" t="s">
        <v>39632</v>
      </c>
      <c r="M838" s="97" t="s">
        <v>35823</v>
      </c>
      <c r="N838" s="98" t="s">
        <v>34005</v>
      </c>
      <c r="O838" s="98" t="s">
        <v>31567</v>
      </c>
      <c r="P838" s="63">
        <v>25</v>
      </c>
      <c r="Q838" s="63">
        <v>20</v>
      </c>
      <c r="R838" s="63">
        <f t="shared" si="149"/>
        <v>500</v>
      </c>
      <c r="S838" s="63">
        <f t="shared" si="150"/>
        <v>535</v>
      </c>
      <c r="T838" s="63">
        <f t="shared" si="151"/>
        <v>572.45000000000005</v>
      </c>
      <c r="U838" s="96" t="s">
        <v>39036</v>
      </c>
      <c r="V838" s="98" t="s">
        <v>39481</v>
      </c>
      <c r="W838" s="102" t="s">
        <v>9568</v>
      </c>
      <c r="X838" s="98">
        <v>0</v>
      </c>
    </row>
    <row r="839" spans="1:24" ht="57">
      <c r="A839" s="32">
        <v>828</v>
      </c>
      <c r="B839" s="60" t="s">
        <v>35818</v>
      </c>
      <c r="C839" s="96" t="s">
        <v>39428</v>
      </c>
      <c r="D839" s="96" t="s">
        <v>3055</v>
      </c>
      <c r="E839" s="96" t="s">
        <v>3055</v>
      </c>
      <c r="F839" s="97" t="s">
        <v>33446</v>
      </c>
      <c r="G839" s="98" t="s">
        <v>33502</v>
      </c>
      <c r="H839" s="90" t="s">
        <v>37163</v>
      </c>
      <c r="I839" s="68" t="s">
        <v>39632</v>
      </c>
      <c r="J839" s="68" t="s">
        <v>39632</v>
      </c>
      <c r="K839" s="68" t="s">
        <v>39632</v>
      </c>
      <c r="L839" s="68" t="s">
        <v>39632</v>
      </c>
      <c r="M839" s="97" t="s">
        <v>35823</v>
      </c>
      <c r="N839" s="98" t="s">
        <v>34005</v>
      </c>
      <c r="O839" s="98" t="s">
        <v>31567</v>
      </c>
      <c r="P839" s="63">
        <v>25</v>
      </c>
      <c r="Q839" s="63">
        <v>19</v>
      </c>
      <c r="R839" s="63">
        <f t="shared" si="149"/>
        <v>475</v>
      </c>
      <c r="S839" s="63">
        <f t="shared" si="150"/>
        <v>508.25000000000006</v>
      </c>
      <c r="T839" s="63">
        <f t="shared" si="151"/>
        <v>543.8275000000001</v>
      </c>
      <c r="U839" s="96" t="s">
        <v>32645</v>
      </c>
      <c r="V839" s="98" t="s">
        <v>39480</v>
      </c>
      <c r="W839" s="102" t="s">
        <v>9568</v>
      </c>
      <c r="X839" s="98">
        <v>0</v>
      </c>
    </row>
    <row r="840" spans="1:24" ht="57">
      <c r="A840" s="32">
        <v>829</v>
      </c>
      <c r="B840" s="60" t="s">
        <v>35818</v>
      </c>
      <c r="C840" s="96" t="s">
        <v>39428</v>
      </c>
      <c r="D840" s="96" t="s">
        <v>3055</v>
      </c>
      <c r="E840" s="96" t="s">
        <v>3055</v>
      </c>
      <c r="F840" s="97" t="s">
        <v>33446</v>
      </c>
      <c r="G840" s="98" t="s">
        <v>33502</v>
      </c>
      <c r="H840" s="90" t="s">
        <v>34095</v>
      </c>
      <c r="I840" s="68" t="s">
        <v>39633</v>
      </c>
      <c r="J840" s="68" t="s">
        <v>39633</v>
      </c>
      <c r="K840" s="68" t="s">
        <v>39633</v>
      </c>
      <c r="L840" s="68" t="s">
        <v>39633</v>
      </c>
      <c r="M840" s="97" t="s">
        <v>35823</v>
      </c>
      <c r="N840" s="98" t="s">
        <v>34005</v>
      </c>
      <c r="O840" s="98" t="s">
        <v>31567</v>
      </c>
      <c r="P840" s="63">
        <v>10</v>
      </c>
      <c r="Q840" s="63">
        <v>700</v>
      </c>
      <c r="R840" s="63">
        <f t="shared" ref="R840:R903" si="152">P840*Q840</f>
        <v>7000</v>
      </c>
      <c r="S840" s="63">
        <f t="shared" si="150"/>
        <v>7490</v>
      </c>
      <c r="T840" s="63">
        <f t="shared" si="151"/>
        <v>8014.3</v>
      </c>
      <c r="U840" s="96" t="s">
        <v>39036</v>
      </c>
      <c r="V840" s="98" t="s">
        <v>39481</v>
      </c>
      <c r="W840" s="102" t="s">
        <v>9568</v>
      </c>
      <c r="X840" s="98">
        <v>0</v>
      </c>
    </row>
    <row r="841" spans="1:24" ht="57">
      <c r="A841" s="32">
        <v>830</v>
      </c>
      <c r="B841" s="60" t="s">
        <v>35818</v>
      </c>
      <c r="C841" s="96" t="s">
        <v>39428</v>
      </c>
      <c r="D841" s="96" t="s">
        <v>3055</v>
      </c>
      <c r="E841" s="96" t="s">
        <v>3055</v>
      </c>
      <c r="F841" s="97" t="s">
        <v>33446</v>
      </c>
      <c r="G841" s="98" t="s">
        <v>33502</v>
      </c>
      <c r="H841" s="90" t="s">
        <v>34095</v>
      </c>
      <c r="I841" s="68" t="s">
        <v>40573</v>
      </c>
      <c r="J841" s="68" t="s">
        <v>40573</v>
      </c>
      <c r="K841" s="68" t="s">
        <v>40573</v>
      </c>
      <c r="L841" s="68" t="s">
        <v>40573</v>
      </c>
      <c r="M841" s="97" t="s">
        <v>35823</v>
      </c>
      <c r="N841" s="98" t="s">
        <v>34005</v>
      </c>
      <c r="O841" s="98" t="s">
        <v>31567</v>
      </c>
      <c r="P841" s="63">
        <v>15</v>
      </c>
      <c r="Q841" s="63">
        <v>463</v>
      </c>
      <c r="R841" s="63">
        <f t="shared" ref="R841" si="153">P841*Q841</f>
        <v>6945</v>
      </c>
      <c r="S841" s="63">
        <f t="shared" ref="S841" si="154">R841*1.07</f>
        <v>7431.1500000000005</v>
      </c>
      <c r="T841" s="63">
        <f t="shared" ref="T841" si="155">S841*1.07</f>
        <v>7951.3305000000009</v>
      </c>
      <c r="U841" s="96" t="s">
        <v>32648</v>
      </c>
      <c r="V841" s="98" t="s">
        <v>39435</v>
      </c>
      <c r="W841" s="102" t="s">
        <v>9568</v>
      </c>
      <c r="X841" s="98">
        <v>0</v>
      </c>
    </row>
    <row r="842" spans="1:24" ht="57">
      <c r="A842" s="32">
        <v>831</v>
      </c>
      <c r="B842" s="60" t="s">
        <v>35818</v>
      </c>
      <c r="C842" s="96" t="s">
        <v>39428</v>
      </c>
      <c r="D842" s="96" t="s">
        <v>3055</v>
      </c>
      <c r="E842" s="96" t="s">
        <v>3055</v>
      </c>
      <c r="F842" s="97" t="s">
        <v>33446</v>
      </c>
      <c r="G842" s="98" t="s">
        <v>33502</v>
      </c>
      <c r="H842" s="90" t="s">
        <v>34095</v>
      </c>
      <c r="I842" s="68" t="s">
        <v>39762</v>
      </c>
      <c r="J842" s="68" t="s">
        <v>39634</v>
      </c>
      <c r="K842" s="68" t="s">
        <v>39762</v>
      </c>
      <c r="L842" s="68" t="s">
        <v>39634</v>
      </c>
      <c r="M842" s="97" t="s">
        <v>35823</v>
      </c>
      <c r="N842" s="98" t="s">
        <v>34005</v>
      </c>
      <c r="O842" s="98" t="s">
        <v>32586</v>
      </c>
      <c r="P842" s="63">
        <v>20</v>
      </c>
      <c r="Q842" s="63">
        <v>856</v>
      </c>
      <c r="R842" s="63">
        <f t="shared" si="152"/>
        <v>17120</v>
      </c>
      <c r="S842" s="63">
        <f t="shared" si="150"/>
        <v>18318.400000000001</v>
      </c>
      <c r="T842" s="63">
        <f t="shared" si="151"/>
        <v>19600.688000000002</v>
      </c>
      <c r="U842" s="96" t="s">
        <v>32642</v>
      </c>
      <c r="V842" s="98" t="s">
        <v>39482</v>
      </c>
      <c r="W842" s="102" t="s">
        <v>9568</v>
      </c>
      <c r="X842" s="98">
        <v>0</v>
      </c>
    </row>
    <row r="843" spans="1:24" ht="57">
      <c r="A843" s="32">
        <v>832</v>
      </c>
      <c r="B843" s="60" t="s">
        <v>35818</v>
      </c>
      <c r="C843" s="96" t="s">
        <v>39428</v>
      </c>
      <c r="D843" s="96" t="s">
        <v>3055</v>
      </c>
      <c r="E843" s="96" t="s">
        <v>3055</v>
      </c>
      <c r="F843" s="97" t="s">
        <v>33446</v>
      </c>
      <c r="G843" s="98" t="s">
        <v>33502</v>
      </c>
      <c r="H843" s="90" t="s">
        <v>34679</v>
      </c>
      <c r="I843" s="68" t="s">
        <v>39635</v>
      </c>
      <c r="J843" s="68" t="s">
        <v>39635</v>
      </c>
      <c r="K843" s="68" t="s">
        <v>39635</v>
      </c>
      <c r="L843" s="68" t="s">
        <v>39635</v>
      </c>
      <c r="M843" s="97" t="s">
        <v>35823</v>
      </c>
      <c r="N843" s="98" t="s">
        <v>34005</v>
      </c>
      <c r="O843" s="98" t="s">
        <v>32586</v>
      </c>
      <c r="P843" s="63">
        <v>100</v>
      </c>
      <c r="Q843" s="63">
        <v>480</v>
      </c>
      <c r="R843" s="63">
        <f t="shared" si="152"/>
        <v>48000</v>
      </c>
      <c r="S843" s="63">
        <f t="shared" si="150"/>
        <v>51360</v>
      </c>
      <c r="T843" s="63">
        <f t="shared" si="151"/>
        <v>54955.200000000004</v>
      </c>
      <c r="U843" s="96" t="s">
        <v>39036</v>
      </c>
      <c r="V843" s="98" t="s">
        <v>39481</v>
      </c>
      <c r="W843" s="102" t="s">
        <v>9568</v>
      </c>
      <c r="X843" s="98">
        <v>0</v>
      </c>
    </row>
    <row r="844" spans="1:24" ht="57">
      <c r="A844" s="32">
        <v>833</v>
      </c>
      <c r="B844" s="60" t="s">
        <v>35818</v>
      </c>
      <c r="C844" s="96" t="s">
        <v>39428</v>
      </c>
      <c r="D844" s="96" t="s">
        <v>3055</v>
      </c>
      <c r="E844" s="96" t="s">
        <v>3055</v>
      </c>
      <c r="F844" s="97" t="s">
        <v>33446</v>
      </c>
      <c r="G844" s="98" t="s">
        <v>33502</v>
      </c>
      <c r="H844" s="90" t="s">
        <v>34679</v>
      </c>
      <c r="I844" s="68" t="s">
        <v>39763</v>
      </c>
      <c r="J844" s="68" t="s">
        <v>39636</v>
      </c>
      <c r="K844" s="68" t="s">
        <v>39763</v>
      </c>
      <c r="L844" s="68" t="s">
        <v>39636</v>
      </c>
      <c r="M844" s="97" t="s">
        <v>35823</v>
      </c>
      <c r="N844" s="98" t="s">
        <v>34005</v>
      </c>
      <c r="O844" s="98" t="s">
        <v>32586</v>
      </c>
      <c r="P844" s="63">
        <v>100</v>
      </c>
      <c r="Q844" s="63">
        <v>70</v>
      </c>
      <c r="R844" s="63">
        <f t="shared" si="152"/>
        <v>7000</v>
      </c>
      <c r="S844" s="63">
        <f t="shared" si="150"/>
        <v>7490</v>
      </c>
      <c r="T844" s="63">
        <f t="shared" si="151"/>
        <v>8014.3</v>
      </c>
      <c r="U844" s="96" t="s">
        <v>39036</v>
      </c>
      <c r="V844" s="98" t="s">
        <v>39481</v>
      </c>
      <c r="W844" s="102" t="s">
        <v>9568</v>
      </c>
      <c r="X844" s="98">
        <v>0</v>
      </c>
    </row>
    <row r="845" spans="1:24" ht="57">
      <c r="A845" s="32">
        <v>834</v>
      </c>
      <c r="B845" s="60" t="s">
        <v>35818</v>
      </c>
      <c r="C845" s="96" t="s">
        <v>39428</v>
      </c>
      <c r="D845" s="96" t="s">
        <v>3055</v>
      </c>
      <c r="E845" s="96" t="s">
        <v>3055</v>
      </c>
      <c r="F845" s="97" t="s">
        <v>33446</v>
      </c>
      <c r="G845" s="98" t="s">
        <v>33502</v>
      </c>
      <c r="H845" s="90" t="s">
        <v>34679</v>
      </c>
      <c r="I845" s="68" t="s">
        <v>39763</v>
      </c>
      <c r="J845" s="68" t="s">
        <v>39636</v>
      </c>
      <c r="K845" s="68" t="s">
        <v>39763</v>
      </c>
      <c r="L845" s="68" t="s">
        <v>39636</v>
      </c>
      <c r="M845" s="97" t="s">
        <v>35823</v>
      </c>
      <c r="N845" s="98" t="s">
        <v>34005</v>
      </c>
      <c r="O845" s="98" t="s">
        <v>32586</v>
      </c>
      <c r="P845" s="63">
        <v>100</v>
      </c>
      <c r="Q845" s="63">
        <v>61</v>
      </c>
      <c r="R845" s="63">
        <f t="shared" si="152"/>
        <v>6100</v>
      </c>
      <c r="S845" s="63">
        <f t="shared" si="150"/>
        <v>6527</v>
      </c>
      <c r="T845" s="63">
        <f t="shared" si="151"/>
        <v>6983.89</v>
      </c>
      <c r="U845" s="96" t="s">
        <v>32642</v>
      </c>
      <c r="V845" s="98" t="s">
        <v>39482</v>
      </c>
      <c r="W845" s="102" t="s">
        <v>9568</v>
      </c>
      <c r="X845" s="98">
        <v>0</v>
      </c>
    </row>
    <row r="846" spans="1:24" ht="57">
      <c r="A846" s="32">
        <v>835</v>
      </c>
      <c r="B846" s="60" t="s">
        <v>35818</v>
      </c>
      <c r="C846" s="96" t="s">
        <v>39428</v>
      </c>
      <c r="D846" s="96" t="s">
        <v>3055</v>
      </c>
      <c r="E846" s="96" t="s">
        <v>3055</v>
      </c>
      <c r="F846" s="97" t="s">
        <v>33446</v>
      </c>
      <c r="G846" s="98" t="s">
        <v>33502</v>
      </c>
      <c r="H846" s="90" t="s">
        <v>34679</v>
      </c>
      <c r="I846" s="68" t="s">
        <v>39764</v>
      </c>
      <c r="J846" s="68" t="s">
        <v>39636</v>
      </c>
      <c r="K846" s="68" t="s">
        <v>39764</v>
      </c>
      <c r="L846" s="68" t="s">
        <v>39636</v>
      </c>
      <c r="M846" s="97" t="s">
        <v>35823</v>
      </c>
      <c r="N846" s="98" t="s">
        <v>34005</v>
      </c>
      <c r="O846" s="98" t="s">
        <v>32586</v>
      </c>
      <c r="P846" s="63">
        <v>100</v>
      </c>
      <c r="Q846" s="63">
        <v>60</v>
      </c>
      <c r="R846" s="63">
        <f t="shared" si="152"/>
        <v>6000</v>
      </c>
      <c r="S846" s="63">
        <f t="shared" si="150"/>
        <v>6420</v>
      </c>
      <c r="T846" s="63">
        <f t="shared" si="151"/>
        <v>6869.4000000000005</v>
      </c>
      <c r="U846" s="96" t="s">
        <v>32645</v>
      </c>
      <c r="V846" s="98" t="s">
        <v>39480</v>
      </c>
      <c r="W846" s="102" t="s">
        <v>9568</v>
      </c>
      <c r="X846" s="98">
        <v>0</v>
      </c>
    </row>
    <row r="847" spans="1:24" ht="57">
      <c r="A847" s="32">
        <v>836</v>
      </c>
      <c r="B847" s="60" t="s">
        <v>35818</v>
      </c>
      <c r="C847" s="96" t="s">
        <v>39428</v>
      </c>
      <c r="D847" s="96" t="s">
        <v>3055</v>
      </c>
      <c r="E847" s="96" t="s">
        <v>3055</v>
      </c>
      <c r="F847" s="97" t="s">
        <v>33446</v>
      </c>
      <c r="G847" s="98" t="s">
        <v>33502</v>
      </c>
      <c r="H847" s="90" t="s">
        <v>34095</v>
      </c>
      <c r="I847" s="68" t="s">
        <v>39637</v>
      </c>
      <c r="J847" s="68" t="s">
        <v>39637</v>
      </c>
      <c r="K847" s="68" t="s">
        <v>39637</v>
      </c>
      <c r="L847" s="68" t="s">
        <v>39637</v>
      </c>
      <c r="M847" s="97" t="s">
        <v>35823</v>
      </c>
      <c r="N847" s="98" t="s">
        <v>34005</v>
      </c>
      <c r="O847" s="98" t="s">
        <v>31567</v>
      </c>
      <c r="P847" s="63">
        <v>2</v>
      </c>
      <c r="Q847" s="63">
        <v>1100</v>
      </c>
      <c r="R847" s="63">
        <f t="shared" si="152"/>
        <v>2200</v>
      </c>
      <c r="S847" s="63">
        <f t="shared" si="150"/>
        <v>2354</v>
      </c>
      <c r="T847" s="63">
        <f t="shared" si="151"/>
        <v>2518.7800000000002</v>
      </c>
      <c r="U847" s="96" t="s">
        <v>39036</v>
      </c>
      <c r="V847" s="98" t="s">
        <v>39481</v>
      </c>
      <c r="W847" s="102" t="s">
        <v>9568</v>
      </c>
      <c r="X847" s="98">
        <v>0</v>
      </c>
    </row>
    <row r="848" spans="1:24" ht="57">
      <c r="A848" s="32">
        <v>837</v>
      </c>
      <c r="B848" s="60" t="s">
        <v>35818</v>
      </c>
      <c r="C848" s="96" t="s">
        <v>39428</v>
      </c>
      <c r="D848" s="96" t="s">
        <v>3055</v>
      </c>
      <c r="E848" s="96" t="s">
        <v>3055</v>
      </c>
      <c r="F848" s="97" t="s">
        <v>33446</v>
      </c>
      <c r="G848" s="98" t="s">
        <v>33502</v>
      </c>
      <c r="H848" s="90" t="s">
        <v>34679</v>
      </c>
      <c r="I848" s="68" t="s">
        <v>39638</v>
      </c>
      <c r="J848" s="68" t="s">
        <v>39638</v>
      </c>
      <c r="K848" s="68" t="s">
        <v>39638</v>
      </c>
      <c r="L848" s="68" t="s">
        <v>39638</v>
      </c>
      <c r="M848" s="97" t="s">
        <v>35823</v>
      </c>
      <c r="N848" s="98" t="s">
        <v>34005</v>
      </c>
      <c r="O848" s="98" t="s">
        <v>31567</v>
      </c>
      <c r="P848" s="63">
        <v>10</v>
      </c>
      <c r="Q848" s="63">
        <v>455</v>
      </c>
      <c r="R848" s="63">
        <f t="shared" si="152"/>
        <v>4550</v>
      </c>
      <c r="S848" s="63">
        <f t="shared" si="150"/>
        <v>4868.5</v>
      </c>
      <c r="T848" s="63">
        <f t="shared" si="151"/>
        <v>5209.2950000000001</v>
      </c>
      <c r="U848" s="96" t="s">
        <v>32642</v>
      </c>
      <c r="V848" s="98" t="s">
        <v>39482</v>
      </c>
      <c r="W848" s="102" t="s">
        <v>9568</v>
      </c>
      <c r="X848" s="98">
        <v>0</v>
      </c>
    </row>
    <row r="849" spans="1:24" ht="57">
      <c r="A849" s="32">
        <v>838</v>
      </c>
      <c r="B849" s="60" t="s">
        <v>35818</v>
      </c>
      <c r="C849" s="96" t="s">
        <v>39428</v>
      </c>
      <c r="D849" s="96" t="s">
        <v>3055</v>
      </c>
      <c r="E849" s="96" t="s">
        <v>3055</v>
      </c>
      <c r="F849" s="97" t="s">
        <v>33446</v>
      </c>
      <c r="G849" s="98" t="s">
        <v>33502</v>
      </c>
      <c r="H849" s="90" t="s">
        <v>34954</v>
      </c>
      <c r="I849" s="68" t="s">
        <v>39765</v>
      </c>
      <c r="J849" s="68" t="s">
        <v>39639</v>
      </c>
      <c r="K849" s="68" t="s">
        <v>39765</v>
      </c>
      <c r="L849" s="68" t="s">
        <v>39639</v>
      </c>
      <c r="M849" s="97" t="s">
        <v>35823</v>
      </c>
      <c r="N849" s="98" t="s">
        <v>34005</v>
      </c>
      <c r="O849" s="98" t="s">
        <v>32586</v>
      </c>
      <c r="P849" s="63">
        <v>5</v>
      </c>
      <c r="Q849" s="63">
        <v>370</v>
      </c>
      <c r="R849" s="63">
        <f t="shared" si="152"/>
        <v>1850</v>
      </c>
      <c r="S849" s="63">
        <f t="shared" si="150"/>
        <v>1979.5000000000002</v>
      </c>
      <c r="T849" s="63">
        <f t="shared" si="151"/>
        <v>2118.0650000000005</v>
      </c>
      <c r="U849" s="96" t="s">
        <v>39036</v>
      </c>
      <c r="V849" s="98" t="s">
        <v>39481</v>
      </c>
      <c r="W849" s="102" t="s">
        <v>9568</v>
      </c>
      <c r="X849" s="98">
        <v>0</v>
      </c>
    </row>
    <row r="850" spans="1:24" ht="57">
      <c r="A850" s="32">
        <v>839</v>
      </c>
      <c r="B850" s="60" t="s">
        <v>35818</v>
      </c>
      <c r="C850" s="96" t="s">
        <v>39428</v>
      </c>
      <c r="D850" s="96" t="s">
        <v>3055</v>
      </c>
      <c r="E850" s="96" t="s">
        <v>3055</v>
      </c>
      <c r="F850" s="97" t="s">
        <v>33446</v>
      </c>
      <c r="G850" s="98" t="s">
        <v>33502</v>
      </c>
      <c r="H850" s="90" t="s">
        <v>34954</v>
      </c>
      <c r="I850" s="68" t="s">
        <v>39765</v>
      </c>
      <c r="J850" s="68" t="s">
        <v>39639</v>
      </c>
      <c r="K850" s="68" t="s">
        <v>39765</v>
      </c>
      <c r="L850" s="68" t="s">
        <v>39639</v>
      </c>
      <c r="M850" s="97" t="s">
        <v>35823</v>
      </c>
      <c r="N850" s="98" t="s">
        <v>34005</v>
      </c>
      <c r="O850" s="98" t="s">
        <v>32586</v>
      </c>
      <c r="P850" s="63">
        <v>5</v>
      </c>
      <c r="Q850" s="63">
        <v>350</v>
      </c>
      <c r="R850" s="63">
        <f t="shared" si="152"/>
        <v>1750</v>
      </c>
      <c r="S850" s="63">
        <f t="shared" si="150"/>
        <v>1872.5</v>
      </c>
      <c r="T850" s="63">
        <f t="shared" si="151"/>
        <v>2003.575</v>
      </c>
      <c r="U850" s="96" t="s">
        <v>32645</v>
      </c>
      <c r="V850" s="98" t="s">
        <v>39480</v>
      </c>
      <c r="W850" s="102" t="s">
        <v>9568</v>
      </c>
      <c r="X850" s="98">
        <v>0</v>
      </c>
    </row>
    <row r="851" spans="1:24" ht="57">
      <c r="A851" s="32">
        <v>840</v>
      </c>
      <c r="B851" s="60" t="s">
        <v>35818</v>
      </c>
      <c r="C851" s="96" t="s">
        <v>39428</v>
      </c>
      <c r="D851" s="96" t="s">
        <v>3055</v>
      </c>
      <c r="E851" s="96" t="s">
        <v>3055</v>
      </c>
      <c r="F851" s="97" t="s">
        <v>33446</v>
      </c>
      <c r="G851" s="98" t="s">
        <v>33502</v>
      </c>
      <c r="H851" s="90" t="s">
        <v>34095</v>
      </c>
      <c r="I851" s="68" t="s">
        <v>39640</v>
      </c>
      <c r="J851" s="68" t="s">
        <v>39640</v>
      </c>
      <c r="K851" s="68" t="s">
        <v>39640</v>
      </c>
      <c r="L851" s="68" t="s">
        <v>39640</v>
      </c>
      <c r="M851" s="97" t="s">
        <v>35823</v>
      </c>
      <c r="N851" s="98" t="s">
        <v>34005</v>
      </c>
      <c r="O851" s="98" t="s">
        <v>31567</v>
      </c>
      <c r="P851" s="63">
        <v>10</v>
      </c>
      <c r="Q851" s="63">
        <v>160</v>
      </c>
      <c r="R851" s="63">
        <f t="shared" si="152"/>
        <v>1600</v>
      </c>
      <c r="S851" s="63">
        <f t="shared" si="150"/>
        <v>1712</v>
      </c>
      <c r="T851" s="63">
        <f t="shared" si="151"/>
        <v>1831.8400000000001</v>
      </c>
      <c r="U851" s="96" t="s">
        <v>39036</v>
      </c>
      <c r="V851" s="98" t="s">
        <v>39481</v>
      </c>
      <c r="W851" s="102" t="s">
        <v>9568</v>
      </c>
      <c r="X851" s="98">
        <v>0</v>
      </c>
    </row>
    <row r="852" spans="1:24" ht="57">
      <c r="A852" s="32">
        <v>841</v>
      </c>
      <c r="B852" s="60" t="s">
        <v>35818</v>
      </c>
      <c r="C852" s="96" t="s">
        <v>39428</v>
      </c>
      <c r="D852" s="96" t="s">
        <v>3055</v>
      </c>
      <c r="E852" s="96" t="s">
        <v>3055</v>
      </c>
      <c r="F852" s="97" t="s">
        <v>33446</v>
      </c>
      <c r="G852" s="98" t="s">
        <v>33502</v>
      </c>
      <c r="H852" s="90" t="s">
        <v>34095</v>
      </c>
      <c r="I852" s="68" t="s">
        <v>39641</v>
      </c>
      <c r="J852" s="68" t="s">
        <v>39641</v>
      </c>
      <c r="K852" s="68" t="s">
        <v>39641</v>
      </c>
      <c r="L852" s="68" t="s">
        <v>39641</v>
      </c>
      <c r="M852" s="97" t="s">
        <v>35823</v>
      </c>
      <c r="N852" s="98" t="s">
        <v>34005</v>
      </c>
      <c r="O852" s="98" t="s">
        <v>32586</v>
      </c>
      <c r="P852" s="63">
        <v>5</v>
      </c>
      <c r="Q852" s="63">
        <v>720</v>
      </c>
      <c r="R852" s="63">
        <f t="shared" si="152"/>
        <v>3600</v>
      </c>
      <c r="S852" s="63">
        <f t="shared" si="150"/>
        <v>3852</v>
      </c>
      <c r="T852" s="63">
        <f t="shared" si="151"/>
        <v>4121.6400000000003</v>
      </c>
      <c r="U852" s="96" t="s">
        <v>39036</v>
      </c>
      <c r="V852" s="98" t="s">
        <v>39481</v>
      </c>
      <c r="W852" s="102" t="s">
        <v>9568</v>
      </c>
      <c r="X852" s="98">
        <v>0</v>
      </c>
    </row>
    <row r="853" spans="1:24" ht="57">
      <c r="A853" s="32">
        <v>842</v>
      </c>
      <c r="B853" s="60" t="s">
        <v>35818</v>
      </c>
      <c r="C853" s="96" t="s">
        <v>39428</v>
      </c>
      <c r="D853" s="96" t="s">
        <v>3055</v>
      </c>
      <c r="E853" s="96" t="s">
        <v>3055</v>
      </c>
      <c r="F853" s="97" t="s">
        <v>33446</v>
      </c>
      <c r="G853" s="98" t="s">
        <v>33502</v>
      </c>
      <c r="H853" s="90" t="s">
        <v>34095</v>
      </c>
      <c r="I853" s="68" t="s">
        <v>39642</v>
      </c>
      <c r="J853" s="68" t="s">
        <v>39642</v>
      </c>
      <c r="K853" s="68" t="s">
        <v>39642</v>
      </c>
      <c r="L853" s="68" t="s">
        <v>39642</v>
      </c>
      <c r="M853" s="97" t="s">
        <v>35823</v>
      </c>
      <c r="N853" s="98" t="s">
        <v>34005</v>
      </c>
      <c r="O853" s="98" t="s">
        <v>32586</v>
      </c>
      <c r="P853" s="63">
        <v>5</v>
      </c>
      <c r="Q853" s="63">
        <v>380</v>
      </c>
      <c r="R853" s="63">
        <f t="shared" si="152"/>
        <v>1900</v>
      </c>
      <c r="S853" s="63">
        <f t="shared" si="150"/>
        <v>2033.0000000000002</v>
      </c>
      <c r="T853" s="63">
        <f t="shared" si="151"/>
        <v>2175.3100000000004</v>
      </c>
      <c r="U853" s="96" t="s">
        <v>39036</v>
      </c>
      <c r="V853" s="98" t="s">
        <v>39481</v>
      </c>
      <c r="W853" s="102" t="s">
        <v>9568</v>
      </c>
      <c r="X853" s="98">
        <v>0</v>
      </c>
    </row>
    <row r="854" spans="1:24" ht="57">
      <c r="A854" s="32">
        <v>843</v>
      </c>
      <c r="B854" s="60" t="s">
        <v>35818</v>
      </c>
      <c r="C854" s="96" t="s">
        <v>39428</v>
      </c>
      <c r="D854" s="96" t="s">
        <v>3055</v>
      </c>
      <c r="E854" s="96" t="s">
        <v>3055</v>
      </c>
      <c r="F854" s="97" t="s">
        <v>33446</v>
      </c>
      <c r="G854" s="98" t="s">
        <v>33502</v>
      </c>
      <c r="H854" s="90" t="s">
        <v>34101</v>
      </c>
      <c r="I854" s="68" t="s">
        <v>39766</v>
      </c>
      <c r="J854" s="68" t="s">
        <v>39643</v>
      </c>
      <c r="K854" s="68" t="s">
        <v>39766</v>
      </c>
      <c r="L854" s="68" t="s">
        <v>39643</v>
      </c>
      <c r="M854" s="97" t="s">
        <v>35823</v>
      </c>
      <c r="N854" s="98" t="s">
        <v>34005</v>
      </c>
      <c r="O854" s="98" t="s">
        <v>32551</v>
      </c>
      <c r="P854" s="63">
        <v>50</v>
      </c>
      <c r="Q854" s="63">
        <v>32</v>
      </c>
      <c r="R854" s="63">
        <f t="shared" si="152"/>
        <v>1600</v>
      </c>
      <c r="S854" s="63">
        <f t="shared" si="150"/>
        <v>1712</v>
      </c>
      <c r="T854" s="63">
        <f t="shared" si="151"/>
        <v>1831.8400000000001</v>
      </c>
      <c r="U854" s="96" t="s">
        <v>39036</v>
      </c>
      <c r="V854" s="98" t="s">
        <v>39481</v>
      </c>
      <c r="W854" s="102" t="s">
        <v>9568</v>
      </c>
      <c r="X854" s="98">
        <v>0</v>
      </c>
    </row>
    <row r="855" spans="1:24" ht="57">
      <c r="A855" s="32">
        <v>844</v>
      </c>
      <c r="B855" s="60" t="s">
        <v>35818</v>
      </c>
      <c r="C855" s="96" t="s">
        <v>39428</v>
      </c>
      <c r="D855" s="96" t="s">
        <v>3055</v>
      </c>
      <c r="E855" s="96" t="s">
        <v>3055</v>
      </c>
      <c r="F855" s="97" t="s">
        <v>33446</v>
      </c>
      <c r="G855" s="98" t="s">
        <v>33502</v>
      </c>
      <c r="H855" s="90" t="s">
        <v>34101</v>
      </c>
      <c r="I855" s="68" t="s">
        <v>39766</v>
      </c>
      <c r="J855" s="68" t="s">
        <v>39643</v>
      </c>
      <c r="K855" s="68" t="s">
        <v>39766</v>
      </c>
      <c r="L855" s="68" t="s">
        <v>39643</v>
      </c>
      <c r="M855" s="97" t="s">
        <v>35823</v>
      </c>
      <c r="N855" s="98" t="s">
        <v>34005</v>
      </c>
      <c r="O855" s="98" t="s">
        <v>32551</v>
      </c>
      <c r="P855" s="63">
        <v>50</v>
      </c>
      <c r="Q855" s="63">
        <v>35</v>
      </c>
      <c r="R855" s="63">
        <f t="shared" si="152"/>
        <v>1750</v>
      </c>
      <c r="S855" s="63">
        <f t="shared" si="150"/>
        <v>1872.5</v>
      </c>
      <c r="T855" s="63">
        <f t="shared" si="151"/>
        <v>2003.575</v>
      </c>
      <c r="U855" s="96" t="s">
        <v>32642</v>
      </c>
      <c r="V855" s="98" t="s">
        <v>39482</v>
      </c>
      <c r="W855" s="102" t="s">
        <v>9568</v>
      </c>
      <c r="X855" s="98">
        <v>0</v>
      </c>
    </row>
    <row r="856" spans="1:24" ht="57">
      <c r="A856" s="32">
        <v>845</v>
      </c>
      <c r="B856" s="60" t="s">
        <v>35818</v>
      </c>
      <c r="C856" s="96" t="s">
        <v>39428</v>
      </c>
      <c r="D856" s="96" t="s">
        <v>3055</v>
      </c>
      <c r="E856" s="96" t="s">
        <v>3055</v>
      </c>
      <c r="F856" s="97" t="s">
        <v>33446</v>
      </c>
      <c r="G856" s="98" t="s">
        <v>33502</v>
      </c>
      <c r="H856" s="90" t="s">
        <v>34101</v>
      </c>
      <c r="I856" s="68" t="s">
        <v>39766</v>
      </c>
      <c r="J856" s="68" t="s">
        <v>39644</v>
      </c>
      <c r="K856" s="68" t="s">
        <v>39766</v>
      </c>
      <c r="L856" s="68" t="s">
        <v>39644</v>
      </c>
      <c r="M856" s="97" t="s">
        <v>35823</v>
      </c>
      <c r="N856" s="98" t="s">
        <v>34005</v>
      </c>
      <c r="O856" s="98" t="s">
        <v>32551</v>
      </c>
      <c r="P856" s="63">
        <v>20</v>
      </c>
      <c r="Q856" s="63">
        <v>27</v>
      </c>
      <c r="R856" s="63">
        <f t="shared" si="152"/>
        <v>540</v>
      </c>
      <c r="S856" s="63">
        <f t="shared" si="150"/>
        <v>577.80000000000007</v>
      </c>
      <c r="T856" s="63">
        <f t="shared" si="151"/>
        <v>618.24600000000009</v>
      </c>
      <c r="U856" s="96" t="s">
        <v>39036</v>
      </c>
      <c r="V856" s="98" t="s">
        <v>39481</v>
      </c>
      <c r="W856" s="102" t="s">
        <v>9568</v>
      </c>
      <c r="X856" s="98">
        <v>0</v>
      </c>
    </row>
    <row r="857" spans="1:24" ht="57">
      <c r="A857" s="32">
        <v>846</v>
      </c>
      <c r="B857" s="60" t="s">
        <v>35818</v>
      </c>
      <c r="C857" s="96" t="s">
        <v>39428</v>
      </c>
      <c r="D857" s="96" t="s">
        <v>3055</v>
      </c>
      <c r="E857" s="96" t="s">
        <v>3055</v>
      </c>
      <c r="F857" s="97" t="s">
        <v>33446</v>
      </c>
      <c r="G857" s="98" t="s">
        <v>33502</v>
      </c>
      <c r="H857" s="90" t="s">
        <v>34101</v>
      </c>
      <c r="I857" s="68" t="s">
        <v>39766</v>
      </c>
      <c r="J857" s="68" t="s">
        <v>39644</v>
      </c>
      <c r="K857" s="68" t="s">
        <v>39766</v>
      </c>
      <c r="L857" s="68" t="s">
        <v>39644</v>
      </c>
      <c r="M857" s="97" t="s">
        <v>35823</v>
      </c>
      <c r="N857" s="98" t="s">
        <v>34005</v>
      </c>
      <c r="O857" s="98" t="s">
        <v>32551</v>
      </c>
      <c r="P857" s="63">
        <v>100</v>
      </c>
      <c r="Q857" s="63">
        <v>20</v>
      </c>
      <c r="R857" s="63">
        <f t="shared" si="152"/>
        <v>2000</v>
      </c>
      <c r="S857" s="63">
        <f t="shared" si="150"/>
        <v>2140</v>
      </c>
      <c r="T857" s="63">
        <f t="shared" si="151"/>
        <v>2289.8000000000002</v>
      </c>
      <c r="U857" s="96" t="s">
        <v>32642</v>
      </c>
      <c r="V857" s="98" t="s">
        <v>39482</v>
      </c>
      <c r="W857" s="102" t="s">
        <v>9568</v>
      </c>
      <c r="X857" s="98">
        <v>0</v>
      </c>
    </row>
    <row r="858" spans="1:24" ht="57">
      <c r="A858" s="32">
        <v>847</v>
      </c>
      <c r="B858" s="60" t="s">
        <v>35818</v>
      </c>
      <c r="C858" s="96" t="s">
        <v>39428</v>
      </c>
      <c r="D858" s="96" t="s">
        <v>3055</v>
      </c>
      <c r="E858" s="96" t="s">
        <v>3055</v>
      </c>
      <c r="F858" s="97" t="s">
        <v>33446</v>
      </c>
      <c r="G858" s="98" t="s">
        <v>33502</v>
      </c>
      <c r="H858" s="90" t="s">
        <v>34101</v>
      </c>
      <c r="I858" s="68" t="s">
        <v>39766</v>
      </c>
      <c r="J858" s="68" t="s">
        <v>39644</v>
      </c>
      <c r="K858" s="68" t="s">
        <v>39766</v>
      </c>
      <c r="L858" s="68" t="s">
        <v>39644</v>
      </c>
      <c r="M858" s="97" t="s">
        <v>35823</v>
      </c>
      <c r="N858" s="98" t="s">
        <v>34005</v>
      </c>
      <c r="O858" s="98" t="s">
        <v>32551</v>
      </c>
      <c r="P858" s="63">
        <v>100</v>
      </c>
      <c r="Q858" s="63">
        <v>20</v>
      </c>
      <c r="R858" s="63">
        <f t="shared" si="152"/>
        <v>2000</v>
      </c>
      <c r="S858" s="63">
        <f t="shared" si="150"/>
        <v>2140</v>
      </c>
      <c r="T858" s="63">
        <f t="shared" si="151"/>
        <v>2289.8000000000002</v>
      </c>
      <c r="U858" s="96" t="s">
        <v>32645</v>
      </c>
      <c r="V858" s="98" t="s">
        <v>39480</v>
      </c>
      <c r="W858" s="102" t="s">
        <v>9568</v>
      </c>
      <c r="X858" s="98">
        <v>0</v>
      </c>
    </row>
    <row r="859" spans="1:24" ht="57">
      <c r="A859" s="32">
        <v>848</v>
      </c>
      <c r="B859" s="60" t="s">
        <v>35818</v>
      </c>
      <c r="C859" s="96" t="s">
        <v>39428</v>
      </c>
      <c r="D859" s="96" t="s">
        <v>3055</v>
      </c>
      <c r="E859" s="96" t="s">
        <v>3055</v>
      </c>
      <c r="F859" s="97" t="s">
        <v>33446</v>
      </c>
      <c r="G859" s="98" t="s">
        <v>33502</v>
      </c>
      <c r="H859" s="90" t="s">
        <v>34101</v>
      </c>
      <c r="I859" s="68" t="s">
        <v>39767</v>
      </c>
      <c r="J859" s="68" t="s">
        <v>39644</v>
      </c>
      <c r="K859" s="68" t="s">
        <v>39767</v>
      </c>
      <c r="L859" s="68" t="s">
        <v>39644</v>
      </c>
      <c r="M859" s="97" t="s">
        <v>35823</v>
      </c>
      <c r="N859" s="98" t="s">
        <v>34005</v>
      </c>
      <c r="O859" s="98" t="s">
        <v>32551</v>
      </c>
      <c r="P859" s="63">
        <v>100</v>
      </c>
      <c r="Q859" s="63">
        <v>25.9</v>
      </c>
      <c r="R859" s="63">
        <f t="shared" si="152"/>
        <v>2590</v>
      </c>
      <c r="S859" s="63">
        <f t="shared" si="150"/>
        <v>2771.3</v>
      </c>
      <c r="T859" s="63">
        <f t="shared" si="151"/>
        <v>2965.2910000000002</v>
      </c>
      <c r="U859" s="96" t="s">
        <v>32648</v>
      </c>
      <c r="V859" s="98" t="s">
        <v>39479</v>
      </c>
      <c r="W859" s="102" t="s">
        <v>9568</v>
      </c>
      <c r="X859" s="98">
        <v>0</v>
      </c>
    </row>
    <row r="860" spans="1:24" ht="57">
      <c r="A860" s="32">
        <v>849</v>
      </c>
      <c r="B860" s="60" t="s">
        <v>35818</v>
      </c>
      <c r="C860" s="96" t="s">
        <v>39428</v>
      </c>
      <c r="D860" s="96" t="s">
        <v>3055</v>
      </c>
      <c r="E860" s="96" t="s">
        <v>3055</v>
      </c>
      <c r="F860" s="97" t="s">
        <v>33446</v>
      </c>
      <c r="G860" s="98" t="s">
        <v>33502</v>
      </c>
      <c r="H860" s="90" t="s">
        <v>34101</v>
      </c>
      <c r="I860" s="68" t="s">
        <v>39768</v>
      </c>
      <c r="J860" s="68" t="s">
        <v>39645</v>
      </c>
      <c r="K860" s="68" t="s">
        <v>39768</v>
      </c>
      <c r="L860" s="68" t="s">
        <v>39645</v>
      </c>
      <c r="M860" s="97" t="s">
        <v>35823</v>
      </c>
      <c r="N860" s="98" t="s">
        <v>34005</v>
      </c>
      <c r="O860" s="98" t="s">
        <v>32551</v>
      </c>
      <c r="P860" s="63">
        <v>100</v>
      </c>
      <c r="Q860" s="63">
        <v>51</v>
      </c>
      <c r="R860" s="63">
        <f t="shared" si="152"/>
        <v>5100</v>
      </c>
      <c r="S860" s="63">
        <f t="shared" si="150"/>
        <v>5457</v>
      </c>
      <c r="T860" s="63">
        <f t="shared" si="151"/>
        <v>5838.9900000000007</v>
      </c>
      <c r="U860" s="96" t="s">
        <v>39036</v>
      </c>
      <c r="V860" s="98" t="s">
        <v>39481</v>
      </c>
      <c r="W860" s="102" t="s">
        <v>9568</v>
      </c>
      <c r="X860" s="98">
        <v>0</v>
      </c>
    </row>
    <row r="861" spans="1:24" ht="57">
      <c r="A861" s="32">
        <v>850</v>
      </c>
      <c r="B861" s="60" t="s">
        <v>35818</v>
      </c>
      <c r="C861" s="96" t="s">
        <v>39428</v>
      </c>
      <c r="D861" s="96" t="s">
        <v>3055</v>
      </c>
      <c r="E861" s="96" t="s">
        <v>3055</v>
      </c>
      <c r="F861" s="97" t="s">
        <v>33446</v>
      </c>
      <c r="G861" s="98" t="s">
        <v>33502</v>
      </c>
      <c r="H861" s="90" t="s">
        <v>34101</v>
      </c>
      <c r="I861" s="68" t="s">
        <v>39645</v>
      </c>
      <c r="J861" s="68" t="s">
        <v>39645</v>
      </c>
      <c r="K861" s="68" t="s">
        <v>39645</v>
      </c>
      <c r="L861" s="68" t="s">
        <v>39645</v>
      </c>
      <c r="M861" s="97" t="s">
        <v>35823</v>
      </c>
      <c r="N861" s="98" t="s">
        <v>34005</v>
      </c>
      <c r="O861" s="98" t="s">
        <v>32551</v>
      </c>
      <c r="P861" s="63">
        <v>100</v>
      </c>
      <c r="Q861" s="63">
        <v>52</v>
      </c>
      <c r="R861" s="63">
        <f t="shared" si="152"/>
        <v>5200</v>
      </c>
      <c r="S861" s="63">
        <f t="shared" si="150"/>
        <v>5564</v>
      </c>
      <c r="T861" s="63">
        <f t="shared" si="151"/>
        <v>5953.4800000000005</v>
      </c>
      <c r="U861" s="96" t="s">
        <v>32645</v>
      </c>
      <c r="V861" s="98" t="s">
        <v>39480</v>
      </c>
      <c r="W861" s="102" t="s">
        <v>9568</v>
      </c>
      <c r="X861" s="98">
        <v>0</v>
      </c>
    </row>
    <row r="862" spans="1:24" ht="57">
      <c r="A862" s="32">
        <v>851</v>
      </c>
      <c r="B862" s="60" t="s">
        <v>35818</v>
      </c>
      <c r="C862" s="96" t="s">
        <v>39428</v>
      </c>
      <c r="D862" s="96" t="s">
        <v>3055</v>
      </c>
      <c r="E862" s="96" t="s">
        <v>3055</v>
      </c>
      <c r="F862" s="97" t="s">
        <v>33446</v>
      </c>
      <c r="G862" s="98" t="s">
        <v>33502</v>
      </c>
      <c r="H862" s="90" t="s">
        <v>34629</v>
      </c>
      <c r="I862" s="68" t="s">
        <v>39769</v>
      </c>
      <c r="J862" s="68" t="s">
        <v>39646</v>
      </c>
      <c r="K862" s="68" t="s">
        <v>39769</v>
      </c>
      <c r="L862" s="68" t="s">
        <v>39646</v>
      </c>
      <c r="M862" s="97" t="s">
        <v>35823</v>
      </c>
      <c r="N862" s="98" t="s">
        <v>34005</v>
      </c>
      <c r="O862" s="98" t="s">
        <v>31567</v>
      </c>
      <c r="P862" s="63">
        <v>20</v>
      </c>
      <c r="Q862" s="63">
        <v>25</v>
      </c>
      <c r="R862" s="63">
        <f t="shared" si="152"/>
        <v>500</v>
      </c>
      <c r="S862" s="63">
        <f t="shared" si="150"/>
        <v>535</v>
      </c>
      <c r="T862" s="63">
        <f t="shared" si="151"/>
        <v>572.45000000000005</v>
      </c>
      <c r="U862" s="96" t="s">
        <v>39036</v>
      </c>
      <c r="V862" s="98" t="s">
        <v>39481</v>
      </c>
      <c r="W862" s="102" t="s">
        <v>9568</v>
      </c>
      <c r="X862" s="98">
        <v>0</v>
      </c>
    </row>
    <row r="863" spans="1:24" ht="57">
      <c r="A863" s="32">
        <v>852</v>
      </c>
      <c r="B863" s="60" t="s">
        <v>35818</v>
      </c>
      <c r="C863" s="96" t="s">
        <v>39428</v>
      </c>
      <c r="D863" s="96" t="s">
        <v>3055</v>
      </c>
      <c r="E863" s="96" t="s">
        <v>3055</v>
      </c>
      <c r="F863" s="97" t="s">
        <v>33446</v>
      </c>
      <c r="G863" s="98" t="s">
        <v>33502</v>
      </c>
      <c r="H863" s="90" t="s">
        <v>34629</v>
      </c>
      <c r="I863" s="68" t="s">
        <v>39769</v>
      </c>
      <c r="J863" s="68" t="s">
        <v>39646</v>
      </c>
      <c r="K863" s="68" t="s">
        <v>39769</v>
      </c>
      <c r="L863" s="68" t="s">
        <v>39646</v>
      </c>
      <c r="M863" s="97" t="s">
        <v>35823</v>
      </c>
      <c r="N863" s="98" t="s">
        <v>34005</v>
      </c>
      <c r="O863" s="98" t="s">
        <v>31567</v>
      </c>
      <c r="P863" s="63">
        <v>20</v>
      </c>
      <c r="Q863" s="63">
        <v>30</v>
      </c>
      <c r="R863" s="63">
        <f t="shared" si="152"/>
        <v>600</v>
      </c>
      <c r="S863" s="63">
        <f t="shared" si="150"/>
        <v>642</v>
      </c>
      <c r="T863" s="63">
        <f t="shared" si="151"/>
        <v>686.94</v>
      </c>
      <c r="U863" s="96" t="s">
        <v>32642</v>
      </c>
      <c r="V863" s="98" t="s">
        <v>39482</v>
      </c>
      <c r="W863" s="102" t="s">
        <v>9568</v>
      </c>
      <c r="X863" s="98">
        <v>0</v>
      </c>
    </row>
    <row r="864" spans="1:24" ht="57">
      <c r="A864" s="32">
        <v>853</v>
      </c>
      <c r="B864" s="60" t="s">
        <v>35818</v>
      </c>
      <c r="C864" s="96" t="s">
        <v>39428</v>
      </c>
      <c r="D864" s="96" t="s">
        <v>3055</v>
      </c>
      <c r="E864" s="96" t="s">
        <v>3055</v>
      </c>
      <c r="F864" s="97" t="s">
        <v>33446</v>
      </c>
      <c r="G864" s="98" t="s">
        <v>33502</v>
      </c>
      <c r="H864" s="90" t="s">
        <v>34629</v>
      </c>
      <c r="I864" s="68" t="s">
        <v>39770</v>
      </c>
      <c r="J864" s="68" t="s">
        <v>39647</v>
      </c>
      <c r="K864" s="68" t="s">
        <v>39770</v>
      </c>
      <c r="L864" s="68" t="s">
        <v>39647</v>
      </c>
      <c r="M864" s="97" t="s">
        <v>35823</v>
      </c>
      <c r="N864" s="98" t="s">
        <v>34005</v>
      </c>
      <c r="O864" s="98" t="s">
        <v>31567</v>
      </c>
      <c r="P864" s="63">
        <v>10</v>
      </c>
      <c r="Q864" s="63">
        <v>89</v>
      </c>
      <c r="R864" s="63">
        <f t="shared" si="152"/>
        <v>890</v>
      </c>
      <c r="S864" s="63">
        <f t="shared" si="150"/>
        <v>952.30000000000007</v>
      </c>
      <c r="T864" s="63">
        <f t="shared" si="151"/>
        <v>1018.9610000000001</v>
      </c>
      <c r="U864" s="96" t="s">
        <v>39036</v>
      </c>
      <c r="V864" s="98" t="s">
        <v>39481</v>
      </c>
      <c r="W864" s="102" t="s">
        <v>9568</v>
      </c>
      <c r="X864" s="98">
        <v>0</v>
      </c>
    </row>
    <row r="865" spans="1:24" ht="57">
      <c r="A865" s="32">
        <v>854</v>
      </c>
      <c r="B865" s="60" t="s">
        <v>35818</v>
      </c>
      <c r="C865" s="96" t="s">
        <v>39428</v>
      </c>
      <c r="D865" s="96" t="s">
        <v>3055</v>
      </c>
      <c r="E865" s="96" t="s">
        <v>3055</v>
      </c>
      <c r="F865" s="97" t="s">
        <v>33446</v>
      </c>
      <c r="G865" s="98" t="s">
        <v>33502</v>
      </c>
      <c r="H865" s="90" t="s">
        <v>34629</v>
      </c>
      <c r="I865" s="68" t="s">
        <v>39771</v>
      </c>
      <c r="J865" s="68" t="s">
        <v>39648</v>
      </c>
      <c r="K865" s="68" t="s">
        <v>39771</v>
      </c>
      <c r="L865" s="68" t="s">
        <v>39648</v>
      </c>
      <c r="M865" s="97" t="s">
        <v>35823</v>
      </c>
      <c r="N865" s="98" t="s">
        <v>34005</v>
      </c>
      <c r="O865" s="98" t="s">
        <v>31567</v>
      </c>
      <c r="P865" s="63">
        <v>50</v>
      </c>
      <c r="Q865" s="63">
        <v>176</v>
      </c>
      <c r="R865" s="63">
        <f t="shared" si="152"/>
        <v>8800</v>
      </c>
      <c r="S865" s="63">
        <f t="shared" si="150"/>
        <v>9416</v>
      </c>
      <c r="T865" s="63">
        <f t="shared" si="151"/>
        <v>10075.120000000001</v>
      </c>
      <c r="U865" s="96" t="s">
        <v>39036</v>
      </c>
      <c r="V865" s="98" t="s">
        <v>39481</v>
      </c>
      <c r="W865" s="102" t="s">
        <v>9568</v>
      </c>
      <c r="X865" s="98">
        <v>0</v>
      </c>
    </row>
    <row r="866" spans="1:24" ht="57">
      <c r="A866" s="32">
        <v>855</v>
      </c>
      <c r="B866" s="60" t="s">
        <v>35818</v>
      </c>
      <c r="C866" s="96" t="s">
        <v>39428</v>
      </c>
      <c r="D866" s="96" t="s">
        <v>3055</v>
      </c>
      <c r="E866" s="96" t="s">
        <v>3055</v>
      </c>
      <c r="F866" s="97" t="s">
        <v>33446</v>
      </c>
      <c r="G866" s="98" t="s">
        <v>33502</v>
      </c>
      <c r="H866" s="90" t="s">
        <v>34629</v>
      </c>
      <c r="I866" s="68" t="s">
        <v>39771</v>
      </c>
      <c r="J866" s="68" t="s">
        <v>39648</v>
      </c>
      <c r="K866" s="68" t="s">
        <v>39771</v>
      </c>
      <c r="L866" s="68" t="s">
        <v>39648</v>
      </c>
      <c r="M866" s="97" t="s">
        <v>35823</v>
      </c>
      <c r="N866" s="98" t="s">
        <v>34005</v>
      </c>
      <c r="O866" s="98" t="s">
        <v>31567</v>
      </c>
      <c r="P866" s="63">
        <v>50</v>
      </c>
      <c r="Q866" s="63">
        <v>176</v>
      </c>
      <c r="R866" s="63">
        <f t="shared" si="152"/>
        <v>8800</v>
      </c>
      <c r="S866" s="63">
        <f t="shared" si="150"/>
        <v>9416</v>
      </c>
      <c r="T866" s="63">
        <f t="shared" si="151"/>
        <v>10075.120000000001</v>
      </c>
      <c r="U866" s="96" t="s">
        <v>32642</v>
      </c>
      <c r="V866" s="98" t="s">
        <v>39482</v>
      </c>
      <c r="W866" s="102" t="s">
        <v>9568</v>
      </c>
      <c r="X866" s="98">
        <v>0</v>
      </c>
    </row>
    <row r="867" spans="1:24" ht="57">
      <c r="A867" s="32">
        <v>856</v>
      </c>
      <c r="B867" s="60" t="s">
        <v>35818</v>
      </c>
      <c r="C867" s="96" t="s">
        <v>39428</v>
      </c>
      <c r="D867" s="96" t="s">
        <v>3055</v>
      </c>
      <c r="E867" s="96" t="s">
        <v>3055</v>
      </c>
      <c r="F867" s="97" t="s">
        <v>33446</v>
      </c>
      <c r="G867" s="98" t="s">
        <v>33502</v>
      </c>
      <c r="H867" s="90" t="s">
        <v>34629</v>
      </c>
      <c r="I867" s="68" t="s">
        <v>39771</v>
      </c>
      <c r="J867" s="68" t="s">
        <v>39648</v>
      </c>
      <c r="K867" s="68" t="s">
        <v>39771</v>
      </c>
      <c r="L867" s="68" t="s">
        <v>39648</v>
      </c>
      <c r="M867" s="97" t="s">
        <v>35823</v>
      </c>
      <c r="N867" s="98" t="s">
        <v>34005</v>
      </c>
      <c r="O867" s="98" t="s">
        <v>31567</v>
      </c>
      <c r="P867" s="63">
        <v>50</v>
      </c>
      <c r="Q867" s="63">
        <v>180</v>
      </c>
      <c r="R867" s="63">
        <f t="shared" si="152"/>
        <v>9000</v>
      </c>
      <c r="S867" s="63">
        <f t="shared" si="150"/>
        <v>9630</v>
      </c>
      <c r="T867" s="63">
        <f t="shared" si="151"/>
        <v>10304.1</v>
      </c>
      <c r="U867" s="96" t="s">
        <v>32648</v>
      </c>
      <c r="V867" s="98" t="s">
        <v>39479</v>
      </c>
      <c r="W867" s="102" t="s">
        <v>9568</v>
      </c>
      <c r="X867" s="98">
        <v>0</v>
      </c>
    </row>
    <row r="868" spans="1:24" ht="57">
      <c r="A868" s="32">
        <v>857</v>
      </c>
      <c r="B868" s="60" t="s">
        <v>35818</v>
      </c>
      <c r="C868" s="96" t="s">
        <v>39428</v>
      </c>
      <c r="D868" s="96" t="s">
        <v>3055</v>
      </c>
      <c r="E868" s="96" t="s">
        <v>3055</v>
      </c>
      <c r="F868" s="97" t="s">
        <v>33446</v>
      </c>
      <c r="G868" s="98" t="s">
        <v>33502</v>
      </c>
      <c r="H868" s="90" t="s">
        <v>34629</v>
      </c>
      <c r="I868" s="68" t="s">
        <v>39772</v>
      </c>
      <c r="J868" s="68" t="s">
        <v>39649</v>
      </c>
      <c r="K868" s="68" t="s">
        <v>39772</v>
      </c>
      <c r="L868" s="68" t="s">
        <v>39649</v>
      </c>
      <c r="M868" s="97" t="s">
        <v>35823</v>
      </c>
      <c r="N868" s="98" t="s">
        <v>34005</v>
      </c>
      <c r="O868" s="98" t="s">
        <v>31567</v>
      </c>
      <c r="P868" s="63">
        <v>10</v>
      </c>
      <c r="Q868" s="63">
        <v>139</v>
      </c>
      <c r="R868" s="63">
        <f t="shared" si="152"/>
        <v>1390</v>
      </c>
      <c r="S868" s="63">
        <f t="shared" si="150"/>
        <v>1487.3000000000002</v>
      </c>
      <c r="T868" s="63">
        <f t="shared" si="151"/>
        <v>1591.4110000000003</v>
      </c>
      <c r="U868" s="96" t="s">
        <v>39036</v>
      </c>
      <c r="V868" s="98" t="s">
        <v>39481</v>
      </c>
      <c r="W868" s="102" t="s">
        <v>9568</v>
      </c>
      <c r="X868" s="98">
        <v>0</v>
      </c>
    </row>
    <row r="869" spans="1:24" ht="57">
      <c r="A869" s="32">
        <v>858</v>
      </c>
      <c r="B869" s="60" t="s">
        <v>35818</v>
      </c>
      <c r="C869" s="96" t="s">
        <v>39428</v>
      </c>
      <c r="D869" s="96" t="s">
        <v>3055</v>
      </c>
      <c r="E869" s="96" t="s">
        <v>3055</v>
      </c>
      <c r="F869" s="97" t="s">
        <v>33446</v>
      </c>
      <c r="G869" s="98" t="s">
        <v>33502</v>
      </c>
      <c r="H869" s="90" t="s">
        <v>34629</v>
      </c>
      <c r="I869" s="68" t="s">
        <v>39772</v>
      </c>
      <c r="J869" s="68" t="s">
        <v>39649</v>
      </c>
      <c r="K869" s="68" t="s">
        <v>39772</v>
      </c>
      <c r="L869" s="68" t="s">
        <v>39649</v>
      </c>
      <c r="M869" s="97" t="s">
        <v>35823</v>
      </c>
      <c r="N869" s="98" t="s">
        <v>34005</v>
      </c>
      <c r="O869" s="98" t="s">
        <v>31567</v>
      </c>
      <c r="P869" s="63">
        <v>10</v>
      </c>
      <c r="Q869" s="63">
        <v>123</v>
      </c>
      <c r="R869" s="63">
        <f t="shared" si="152"/>
        <v>1230</v>
      </c>
      <c r="S869" s="63">
        <f t="shared" si="150"/>
        <v>1316.1000000000001</v>
      </c>
      <c r="T869" s="63">
        <f t="shared" si="151"/>
        <v>1408.2270000000003</v>
      </c>
      <c r="U869" s="96" t="s">
        <v>32645</v>
      </c>
      <c r="V869" s="98" t="s">
        <v>39480</v>
      </c>
      <c r="W869" s="102" t="s">
        <v>9568</v>
      </c>
      <c r="X869" s="98">
        <v>0</v>
      </c>
    </row>
    <row r="870" spans="1:24" ht="57">
      <c r="A870" s="32">
        <v>859</v>
      </c>
      <c r="B870" s="60" t="s">
        <v>35818</v>
      </c>
      <c r="C870" s="96" t="s">
        <v>39428</v>
      </c>
      <c r="D870" s="96" t="s">
        <v>3055</v>
      </c>
      <c r="E870" s="96" t="s">
        <v>3055</v>
      </c>
      <c r="F870" s="97" t="s">
        <v>33446</v>
      </c>
      <c r="G870" s="98" t="s">
        <v>33502</v>
      </c>
      <c r="H870" s="90" t="s">
        <v>34095</v>
      </c>
      <c r="I870" s="68" t="s">
        <v>39650</v>
      </c>
      <c r="J870" s="68" t="s">
        <v>39650</v>
      </c>
      <c r="K870" s="68" t="s">
        <v>39650</v>
      </c>
      <c r="L870" s="68" t="s">
        <v>39650</v>
      </c>
      <c r="M870" s="97" t="s">
        <v>35823</v>
      </c>
      <c r="N870" s="98" t="s">
        <v>34005</v>
      </c>
      <c r="O870" s="98" t="s">
        <v>32551</v>
      </c>
      <c r="P870" s="63">
        <v>20</v>
      </c>
      <c r="Q870" s="63">
        <v>65</v>
      </c>
      <c r="R870" s="63">
        <f t="shared" si="152"/>
        <v>1300</v>
      </c>
      <c r="S870" s="63">
        <f t="shared" si="150"/>
        <v>1391</v>
      </c>
      <c r="T870" s="63">
        <f t="shared" si="151"/>
        <v>1488.3700000000001</v>
      </c>
      <c r="U870" s="96" t="s">
        <v>39036</v>
      </c>
      <c r="V870" s="98" t="s">
        <v>39481</v>
      </c>
      <c r="W870" s="102" t="s">
        <v>9568</v>
      </c>
      <c r="X870" s="98">
        <v>0</v>
      </c>
    </row>
    <row r="871" spans="1:24" ht="57">
      <c r="A871" s="32">
        <v>860</v>
      </c>
      <c r="B871" s="60" t="s">
        <v>35818</v>
      </c>
      <c r="C871" s="96" t="s">
        <v>39428</v>
      </c>
      <c r="D871" s="96" t="s">
        <v>3055</v>
      </c>
      <c r="E871" s="96" t="s">
        <v>3055</v>
      </c>
      <c r="F871" s="97" t="s">
        <v>33446</v>
      </c>
      <c r="G871" s="98" t="s">
        <v>33502</v>
      </c>
      <c r="H871" s="90" t="s">
        <v>34095</v>
      </c>
      <c r="I871" s="68" t="s">
        <v>39773</v>
      </c>
      <c r="J871" s="68" t="s">
        <v>39651</v>
      </c>
      <c r="K871" s="68" t="s">
        <v>39773</v>
      </c>
      <c r="L871" s="68" t="s">
        <v>39651</v>
      </c>
      <c r="M871" s="97" t="s">
        <v>35823</v>
      </c>
      <c r="N871" s="98" t="s">
        <v>34005</v>
      </c>
      <c r="O871" s="98" t="s">
        <v>31567</v>
      </c>
      <c r="P871" s="63">
        <v>20</v>
      </c>
      <c r="Q871" s="63">
        <v>126</v>
      </c>
      <c r="R871" s="63">
        <f t="shared" si="152"/>
        <v>2520</v>
      </c>
      <c r="S871" s="63">
        <f t="shared" si="150"/>
        <v>2696.4</v>
      </c>
      <c r="T871" s="63">
        <f t="shared" si="151"/>
        <v>2885.1480000000001</v>
      </c>
      <c r="U871" s="96" t="s">
        <v>39036</v>
      </c>
      <c r="V871" s="98" t="s">
        <v>39481</v>
      </c>
      <c r="W871" s="102" t="s">
        <v>9568</v>
      </c>
      <c r="X871" s="98">
        <v>0</v>
      </c>
    </row>
    <row r="872" spans="1:24" ht="57">
      <c r="A872" s="32">
        <v>861</v>
      </c>
      <c r="B872" s="60" t="s">
        <v>35818</v>
      </c>
      <c r="C872" s="96" t="s">
        <v>39428</v>
      </c>
      <c r="D872" s="96" t="s">
        <v>3055</v>
      </c>
      <c r="E872" s="96" t="s">
        <v>3055</v>
      </c>
      <c r="F872" s="97" t="s">
        <v>33446</v>
      </c>
      <c r="G872" s="98" t="s">
        <v>33502</v>
      </c>
      <c r="H872" s="90" t="s">
        <v>34095</v>
      </c>
      <c r="I872" s="68" t="s">
        <v>39773</v>
      </c>
      <c r="J872" s="68" t="s">
        <v>39651</v>
      </c>
      <c r="K872" s="68" t="s">
        <v>39773</v>
      </c>
      <c r="L872" s="68" t="s">
        <v>39651</v>
      </c>
      <c r="M872" s="97" t="s">
        <v>35823</v>
      </c>
      <c r="N872" s="98" t="s">
        <v>34005</v>
      </c>
      <c r="O872" s="98" t="s">
        <v>31567</v>
      </c>
      <c r="P872" s="63">
        <v>20</v>
      </c>
      <c r="Q872" s="63">
        <v>119</v>
      </c>
      <c r="R872" s="63">
        <f t="shared" si="152"/>
        <v>2380</v>
      </c>
      <c r="S872" s="63">
        <f t="shared" si="150"/>
        <v>2546.6000000000004</v>
      </c>
      <c r="T872" s="63">
        <f t="shared" si="151"/>
        <v>2724.8620000000005</v>
      </c>
      <c r="U872" s="96" t="s">
        <v>32645</v>
      </c>
      <c r="V872" s="98" t="s">
        <v>39480</v>
      </c>
      <c r="W872" s="102" t="s">
        <v>9568</v>
      </c>
      <c r="X872" s="98">
        <v>0</v>
      </c>
    </row>
    <row r="873" spans="1:24" ht="57">
      <c r="A873" s="32">
        <v>862</v>
      </c>
      <c r="B873" s="60" t="s">
        <v>35818</v>
      </c>
      <c r="C873" s="96" t="s">
        <v>39428</v>
      </c>
      <c r="D873" s="96" t="s">
        <v>3055</v>
      </c>
      <c r="E873" s="96" t="s">
        <v>3055</v>
      </c>
      <c r="F873" s="97" t="s">
        <v>33446</v>
      </c>
      <c r="G873" s="98" t="s">
        <v>33502</v>
      </c>
      <c r="H873" s="90" t="s">
        <v>34095</v>
      </c>
      <c r="I873" s="68" t="s">
        <v>39773</v>
      </c>
      <c r="J873" s="68" t="s">
        <v>39651</v>
      </c>
      <c r="K873" s="68" t="s">
        <v>39773</v>
      </c>
      <c r="L873" s="68" t="s">
        <v>39651</v>
      </c>
      <c r="M873" s="97" t="s">
        <v>35823</v>
      </c>
      <c r="N873" s="98" t="s">
        <v>34005</v>
      </c>
      <c r="O873" s="98" t="s">
        <v>31567</v>
      </c>
      <c r="P873" s="63">
        <v>20</v>
      </c>
      <c r="Q873" s="63">
        <v>126.5</v>
      </c>
      <c r="R873" s="63">
        <f t="shared" si="152"/>
        <v>2530</v>
      </c>
      <c r="S873" s="63">
        <f t="shared" si="150"/>
        <v>2707.1000000000004</v>
      </c>
      <c r="T873" s="63">
        <f t="shared" si="151"/>
        <v>2896.5970000000007</v>
      </c>
      <c r="U873" s="96" t="s">
        <v>32648</v>
      </c>
      <c r="V873" s="98" t="s">
        <v>39479</v>
      </c>
      <c r="W873" s="102" t="s">
        <v>9568</v>
      </c>
      <c r="X873" s="98">
        <v>0</v>
      </c>
    </row>
    <row r="874" spans="1:24" ht="57">
      <c r="A874" s="32">
        <v>863</v>
      </c>
      <c r="B874" s="60" t="s">
        <v>35818</v>
      </c>
      <c r="C874" s="96" t="s">
        <v>39428</v>
      </c>
      <c r="D874" s="96" t="s">
        <v>3055</v>
      </c>
      <c r="E874" s="96" t="s">
        <v>3055</v>
      </c>
      <c r="F874" s="97" t="s">
        <v>33446</v>
      </c>
      <c r="G874" s="98" t="s">
        <v>33502</v>
      </c>
      <c r="H874" s="90" t="s">
        <v>34101</v>
      </c>
      <c r="I874" s="68" t="s">
        <v>39774</v>
      </c>
      <c r="J874" s="68" t="s">
        <v>39652</v>
      </c>
      <c r="K874" s="68" t="s">
        <v>39774</v>
      </c>
      <c r="L874" s="68" t="s">
        <v>39652</v>
      </c>
      <c r="M874" s="97" t="s">
        <v>35823</v>
      </c>
      <c r="N874" s="98" t="s">
        <v>34005</v>
      </c>
      <c r="O874" s="98" t="s">
        <v>32551</v>
      </c>
      <c r="P874" s="63">
        <v>200</v>
      </c>
      <c r="Q874" s="63">
        <v>8</v>
      </c>
      <c r="R874" s="63">
        <f t="shared" si="152"/>
        <v>1600</v>
      </c>
      <c r="S874" s="63">
        <f t="shared" si="150"/>
        <v>1712</v>
      </c>
      <c r="T874" s="63">
        <f t="shared" si="151"/>
        <v>1831.8400000000001</v>
      </c>
      <c r="U874" s="96" t="s">
        <v>39036</v>
      </c>
      <c r="V874" s="98" t="s">
        <v>39481</v>
      </c>
      <c r="W874" s="102" t="s">
        <v>9568</v>
      </c>
      <c r="X874" s="98">
        <v>0</v>
      </c>
    </row>
    <row r="875" spans="1:24" ht="57">
      <c r="A875" s="32">
        <v>864</v>
      </c>
      <c r="B875" s="60" t="s">
        <v>35818</v>
      </c>
      <c r="C875" s="96" t="s">
        <v>39428</v>
      </c>
      <c r="D875" s="96" t="s">
        <v>3055</v>
      </c>
      <c r="E875" s="96" t="s">
        <v>3055</v>
      </c>
      <c r="F875" s="97" t="s">
        <v>33446</v>
      </c>
      <c r="G875" s="98" t="s">
        <v>33502</v>
      </c>
      <c r="H875" s="90" t="s">
        <v>34101</v>
      </c>
      <c r="I875" s="68" t="s">
        <v>39774</v>
      </c>
      <c r="J875" s="68" t="s">
        <v>39652</v>
      </c>
      <c r="K875" s="68" t="s">
        <v>39774</v>
      </c>
      <c r="L875" s="68" t="s">
        <v>39652</v>
      </c>
      <c r="M875" s="97" t="s">
        <v>35823</v>
      </c>
      <c r="N875" s="98" t="s">
        <v>34005</v>
      </c>
      <c r="O875" s="98" t="s">
        <v>32551</v>
      </c>
      <c r="P875" s="63">
        <v>200</v>
      </c>
      <c r="Q875" s="63">
        <v>8</v>
      </c>
      <c r="R875" s="63">
        <f t="shared" si="152"/>
        <v>1600</v>
      </c>
      <c r="S875" s="63">
        <f t="shared" si="150"/>
        <v>1712</v>
      </c>
      <c r="T875" s="63">
        <f t="shared" si="151"/>
        <v>1831.8400000000001</v>
      </c>
      <c r="U875" s="96" t="s">
        <v>32645</v>
      </c>
      <c r="V875" s="98" t="s">
        <v>39480</v>
      </c>
      <c r="W875" s="102" t="s">
        <v>9568</v>
      </c>
      <c r="X875" s="98">
        <v>0</v>
      </c>
    </row>
    <row r="876" spans="1:24" ht="57">
      <c r="A876" s="32">
        <v>865</v>
      </c>
      <c r="B876" s="60" t="s">
        <v>35818</v>
      </c>
      <c r="C876" s="96" t="s">
        <v>39428</v>
      </c>
      <c r="D876" s="96" t="s">
        <v>3055</v>
      </c>
      <c r="E876" s="96" t="s">
        <v>3055</v>
      </c>
      <c r="F876" s="97" t="s">
        <v>33446</v>
      </c>
      <c r="G876" s="98" t="s">
        <v>33502</v>
      </c>
      <c r="H876" s="90" t="s">
        <v>34101</v>
      </c>
      <c r="I876" s="68" t="s">
        <v>39774</v>
      </c>
      <c r="J876" s="68" t="s">
        <v>39652</v>
      </c>
      <c r="K876" s="68" t="s">
        <v>39774</v>
      </c>
      <c r="L876" s="68" t="s">
        <v>39652</v>
      </c>
      <c r="M876" s="97" t="s">
        <v>35823</v>
      </c>
      <c r="N876" s="98" t="s">
        <v>34005</v>
      </c>
      <c r="O876" s="98" t="s">
        <v>32551</v>
      </c>
      <c r="P876" s="63">
        <v>200</v>
      </c>
      <c r="Q876" s="63">
        <v>10</v>
      </c>
      <c r="R876" s="63">
        <f t="shared" si="152"/>
        <v>2000</v>
      </c>
      <c r="S876" s="63">
        <f t="shared" si="150"/>
        <v>2140</v>
      </c>
      <c r="T876" s="63">
        <f t="shared" si="151"/>
        <v>2289.8000000000002</v>
      </c>
      <c r="U876" s="96" t="s">
        <v>32648</v>
      </c>
      <c r="V876" s="98" t="s">
        <v>39479</v>
      </c>
      <c r="W876" s="102" t="s">
        <v>9568</v>
      </c>
      <c r="X876" s="98">
        <v>0</v>
      </c>
    </row>
    <row r="877" spans="1:24" ht="57">
      <c r="A877" s="32">
        <v>866</v>
      </c>
      <c r="B877" s="60" t="s">
        <v>35818</v>
      </c>
      <c r="C877" s="96" t="s">
        <v>39428</v>
      </c>
      <c r="D877" s="96" t="s">
        <v>3055</v>
      </c>
      <c r="E877" s="96" t="s">
        <v>3055</v>
      </c>
      <c r="F877" s="97" t="s">
        <v>33446</v>
      </c>
      <c r="G877" s="98" t="s">
        <v>33502</v>
      </c>
      <c r="H877" s="90" t="s">
        <v>34101</v>
      </c>
      <c r="I877" s="68" t="s">
        <v>39653</v>
      </c>
      <c r="J877" s="68" t="s">
        <v>39653</v>
      </c>
      <c r="K877" s="68" t="s">
        <v>39653</v>
      </c>
      <c r="L877" s="68" t="s">
        <v>39653</v>
      </c>
      <c r="M877" s="97" t="s">
        <v>35823</v>
      </c>
      <c r="N877" s="98" t="s">
        <v>34005</v>
      </c>
      <c r="O877" s="98" t="s">
        <v>31567</v>
      </c>
      <c r="P877" s="63">
        <v>20</v>
      </c>
      <c r="Q877" s="63">
        <v>245</v>
      </c>
      <c r="R877" s="63">
        <f t="shared" si="152"/>
        <v>4900</v>
      </c>
      <c r="S877" s="63">
        <f t="shared" si="150"/>
        <v>5243</v>
      </c>
      <c r="T877" s="63">
        <f t="shared" si="151"/>
        <v>5610.01</v>
      </c>
      <c r="U877" s="96" t="s">
        <v>39036</v>
      </c>
      <c r="V877" s="98" t="s">
        <v>39481</v>
      </c>
      <c r="W877" s="102" t="s">
        <v>9568</v>
      </c>
      <c r="X877" s="98">
        <v>0</v>
      </c>
    </row>
    <row r="878" spans="1:24" ht="57">
      <c r="A878" s="32">
        <v>867</v>
      </c>
      <c r="B878" s="60" t="s">
        <v>35818</v>
      </c>
      <c r="C878" s="96" t="s">
        <v>39428</v>
      </c>
      <c r="D878" s="96" t="s">
        <v>3055</v>
      </c>
      <c r="E878" s="96" t="s">
        <v>3055</v>
      </c>
      <c r="F878" s="97" t="s">
        <v>33446</v>
      </c>
      <c r="G878" s="98" t="s">
        <v>33502</v>
      </c>
      <c r="H878" s="90" t="s">
        <v>34101</v>
      </c>
      <c r="I878" s="68" t="s">
        <v>39653</v>
      </c>
      <c r="J878" s="68" t="s">
        <v>39653</v>
      </c>
      <c r="K878" s="68" t="s">
        <v>39653</v>
      </c>
      <c r="L878" s="68" t="s">
        <v>39653</v>
      </c>
      <c r="M878" s="97" t="s">
        <v>35823</v>
      </c>
      <c r="N878" s="98" t="s">
        <v>34005</v>
      </c>
      <c r="O878" s="98" t="s">
        <v>31567</v>
      </c>
      <c r="P878" s="63">
        <v>20</v>
      </c>
      <c r="Q878" s="63">
        <v>310</v>
      </c>
      <c r="R878" s="63">
        <f t="shared" si="152"/>
        <v>6200</v>
      </c>
      <c r="S878" s="63">
        <f t="shared" si="150"/>
        <v>6634</v>
      </c>
      <c r="T878" s="63">
        <f t="shared" si="151"/>
        <v>7098.38</v>
      </c>
      <c r="U878" s="96" t="s">
        <v>32642</v>
      </c>
      <c r="V878" s="98" t="s">
        <v>39482</v>
      </c>
      <c r="W878" s="102" t="s">
        <v>9568</v>
      </c>
      <c r="X878" s="98">
        <v>0</v>
      </c>
    </row>
    <row r="879" spans="1:24" ht="57">
      <c r="A879" s="32">
        <v>868</v>
      </c>
      <c r="B879" s="60" t="s">
        <v>35818</v>
      </c>
      <c r="C879" s="96" t="s">
        <v>39428</v>
      </c>
      <c r="D879" s="96" t="s">
        <v>3055</v>
      </c>
      <c r="E879" s="96" t="s">
        <v>3055</v>
      </c>
      <c r="F879" s="97" t="s">
        <v>33446</v>
      </c>
      <c r="G879" s="98" t="s">
        <v>33502</v>
      </c>
      <c r="H879" s="90" t="s">
        <v>34101</v>
      </c>
      <c r="I879" s="68" t="s">
        <v>39775</v>
      </c>
      <c r="J879" s="68" t="s">
        <v>39654</v>
      </c>
      <c r="K879" s="68" t="s">
        <v>39775</v>
      </c>
      <c r="L879" s="68" t="s">
        <v>39654</v>
      </c>
      <c r="M879" s="97" t="s">
        <v>35823</v>
      </c>
      <c r="N879" s="98" t="s">
        <v>34005</v>
      </c>
      <c r="O879" s="98" t="s">
        <v>31551</v>
      </c>
      <c r="P879" s="63">
        <v>500</v>
      </c>
      <c r="Q879" s="63">
        <v>19.3</v>
      </c>
      <c r="R879" s="63">
        <f t="shared" si="152"/>
        <v>9650</v>
      </c>
      <c r="S879" s="63">
        <f t="shared" si="150"/>
        <v>10325.5</v>
      </c>
      <c r="T879" s="63">
        <f t="shared" si="151"/>
        <v>11048.285</v>
      </c>
      <c r="U879" s="96" t="s">
        <v>32645</v>
      </c>
      <c r="V879" s="98" t="s">
        <v>39480</v>
      </c>
      <c r="W879" s="102" t="s">
        <v>9568</v>
      </c>
      <c r="X879" s="98">
        <v>0</v>
      </c>
    </row>
    <row r="880" spans="1:24" ht="57">
      <c r="A880" s="32">
        <v>869</v>
      </c>
      <c r="B880" s="60" t="s">
        <v>35818</v>
      </c>
      <c r="C880" s="96" t="s">
        <v>39428</v>
      </c>
      <c r="D880" s="96" t="s">
        <v>3055</v>
      </c>
      <c r="E880" s="96" t="s">
        <v>3055</v>
      </c>
      <c r="F880" s="97" t="s">
        <v>33446</v>
      </c>
      <c r="G880" s="98" t="s">
        <v>33502</v>
      </c>
      <c r="H880" s="90" t="s">
        <v>34101</v>
      </c>
      <c r="I880" s="68" t="s">
        <v>39776</v>
      </c>
      <c r="J880" s="68" t="s">
        <v>39655</v>
      </c>
      <c r="K880" s="68" t="s">
        <v>39776</v>
      </c>
      <c r="L880" s="68" t="s">
        <v>39655</v>
      </c>
      <c r="M880" s="97" t="s">
        <v>35823</v>
      </c>
      <c r="N880" s="98" t="s">
        <v>34005</v>
      </c>
      <c r="O880" s="98" t="s">
        <v>31567</v>
      </c>
      <c r="P880" s="63">
        <v>20</v>
      </c>
      <c r="Q880" s="63">
        <v>100</v>
      </c>
      <c r="R880" s="63">
        <f t="shared" si="152"/>
        <v>2000</v>
      </c>
      <c r="S880" s="63">
        <f t="shared" si="150"/>
        <v>2140</v>
      </c>
      <c r="T880" s="63">
        <f t="shared" si="151"/>
        <v>2289.8000000000002</v>
      </c>
      <c r="U880" s="96" t="s">
        <v>39036</v>
      </c>
      <c r="V880" s="98" t="s">
        <v>39481</v>
      </c>
      <c r="W880" s="102" t="s">
        <v>9568</v>
      </c>
      <c r="X880" s="98">
        <v>0</v>
      </c>
    </row>
    <row r="881" spans="1:24" ht="57">
      <c r="A881" s="32">
        <v>870</v>
      </c>
      <c r="B881" s="60" t="s">
        <v>35818</v>
      </c>
      <c r="C881" s="96" t="s">
        <v>39428</v>
      </c>
      <c r="D881" s="96" t="s">
        <v>3055</v>
      </c>
      <c r="E881" s="96" t="s">
        <v>3055</v>
      </c>
      <c r="F881" s="97" t="s">
        <v>33446</v>
      </c>
      <c r="G881" s="98" t="s">
        <v>33502</v>
      </c>
      <c r="H881" s="90" t="s">
        <v>34629</v>
      </c>
      <c r="I881" s="68" t="s">
        <v>39777</v>
      </c>
      <c r="J881" s="68" t="s">
        <v>39656</v>
      </c>
      <c r="K881" s="68" t="s">
        <v>39777</v>
      </c>
      <c r="L881" s="68" t="s">
        <v>39656</v>
      </c>
      <c r="M881" s="97" t="s">
        <v>35823</v>
      </c>
      <c r="N881" s="98" t="s">
        <v>34005</v>
      </c>
      <c r="O881" s="98" t="s">
        <v>31567</v>
      </c>
      <c r="P881" s="63">
        <v>100</v>
      </c>
      <c r="Q881" s="63">
        <v>95</v>
      </c>
      <c r="R881" s="63">
        <f t="shared" si="152"/>
        <v>9500</v>
      </c>
      <c r="S881" s="63">
        <f t="shared" si="150"/>
        <v>10165</v>
      </c>
      <c r="T881" s="63">
        <f t="shared" si="151"/>
        <v>10876.550000000001</v>
      </c>
      <c r="U881" s="96" t="s">
        <v>32642</v>
      </c>
      <c r="V881" s="98" t="s">
        <v>39482</v>
      </c>
      <c r="W881" s="102" t="s">
        <v>9568</v>
      </c>
      <c r="X881" s="98">
        <v>0</v>
      </c>
    </row>
    <row r="882" spans="1:24" ht="57">
      <c r="A882" s="32">
        <v>871</v>
      </c>
      <c r="B882" s="60" t="s">
        <v>35818</v>
      </c>
      <c r="C882" s="96" t="s">
        <v>39428</v>
      </c>
      <c r="D882" s="96" t="s">
        <v>3055</v>
      </c>
      <c r="E882" s="96" t="s">
        <v>3055</v>
      </c>
      <c r="F882" s="97" t="s">
        <v>33446</v>
      </c>
      <c r="G882" s="98" t="s">
        <v>33502</v>
      </c>
      <c r="H882" s="90" t="s">
        <v>34629</v>
      </c>
      <c r="I882" s="68" t="s">
        <v>39778</v>
      </c>
      <c r="J882" s="68" t="s">
        <v>39657</v>
      </c>
      <c r="K882" s="68" t="s">
        <v>39778</v>
      </c>
      <c r="L882" s="68" t="s">
        <v>39657</v>
      </c>
      <c r="M882" s="97" t="s">
        <v>35823</v>
      </c>
      <c r="N882" s="98" t="s">
        <v>34005</v>
      </c>
      <c r="O882" s="98" t="s">
        <v>32551</v>
      </c>
      <c r="P882" s="63">
        <v>400</v>
      </c>
      <c r="Q882" s="63">
        <v>3</v>
      </c>
      <c r="R882" s="63">
        <f t="shared" si="152"/>
        <v>1200</v>
      </c>
      <c r="S882" s="63">
        <f t="shared" si="150"/>
        <v>1284</v>
      </c>
      <c r="T882" s="63">
        <f t="shared" si="151"/>
        <v>1373.88</v>
      </c>
      <c r="U882" s="96" t="s">
        <v>39036</v>
      </c>
      <c r="V882" s="98" t="s">
        <v>39481</v>
      </c>
      <c r="W882" s="102" t="s">
        <v>9568</v>
      </c>
      <c r="X882" s="98">
        <v>0</v>
      </c>
    </row>
    <row r="883" spans="1:24" ht="57">
      <c r="A883" s="32">
        <v>872</v>
      </c>
      <c r="B883" s="60" t="s">
        <v>35818</v>
      </c>
      <c r="C883" s="96" t="s">
        <v>39428</v>
      </c>
      <c r="D883" s="96" t="s">
        <v>3055</v>
      </c>
      <c r="E883" s="96" t="s">
        <v>3055</v>
      </c>
      <c r="F883" s="97" t="s">
        <v>33446</v>
      </c>
      <c r="G883" s="98" t="s">
        <v>33502</v>
      </c>
      <c r="H883" s="90" t="s">
        <v>34629</v>
      </c>
      <c r="I883" s="68" t="s">
        <v>39779</v>
      </c>
      <c r="J883" s="68" t="s">
        <v>39657</v>
      </c>
      <c r="K883" s="68" t="s">
        <v>39779</v>
      </c>
      <c r="L883" s="68" t="s">
        <v>39657</v>
      </c>
      <c r="M883" s="97" t="s">
        <v>35823</v>
      </c>
      <c r="N883" s="98" t="s">
        <v>34005</v>
      </c>
      <c r="O883" s="98" t="s">
        <v>32551</v>
      </c>
      <c r="P883" s="63">
        <v>400</v>
      </c>
      <c r="Q883" s="63">
        <v>3</v>
      </c>
      <c r="R883" s="63">
        <f t="shared" si="152"/>
        <v>1200</v>
      </c>
      <c r="S883" s="63">
        <f t="shared" si="150"/>
        <v>1284</v>
      </c>
      <c r="T883" s="63">
        <f t="shared" si="151"/>
        <v>1373.88</v>
      </c>
      <c r="U883" s="96" t="s">
        <v>32645</v>
      </c>
      <c r="V883" s="98" t="s">
        <v>39480</v>
      </c>
      <c r="W883" s="102" t="s">
        <v>9568</v>
      </c>
      <c r="X883" s="98">
        <v>0</v>
      </c>
    </row>
    <row r="884" spans="1:24" ht="57">
      <c r="A884" s="32">
        <v>873</v>
      </c>
      <c r="B884" s="60" t="s">
        <v>35818</v>
      </c>
      <c r="C884" s="96" t="s">
        <v>39428</v>
      </c>
      <c r="D884" s="96" t="s">
        <v>3055</v>
      </c>
      <c r="E884" s="96" t="s">
        <v>3055</v>
      </c>
      <c r="F884" s="97" t="s">
        <v>33446</v>
      </c>
      <c r="G884" s="98" t="s">
        <v>33502</v>
      </c>
      <c r="H884" s="90" t="s">
        <v>33077</v>
      </c>
      <c r="I884" s="68" t="s">
        <v>39780</v>
      </c>
      <c r="J884" s="68" t="s">
        <v>39658</v>
      </c>
      <c r="K884" s="68" t="s">
        <v>39780</v>
      </c>
      <c r="L884" s="68" t="s">
        <v>39658</v>
      </c>
      <c r="M884" s="97" t="s">
        <v>35823</v>
      </c>
      <c r="N884" s="98" t="s">
        <v>34005</v>
      </c>
      <c r="O884" s="98" t="s">
        <v>32551</v>
      </c>
      <c r="P884" s="63">
        <v>200</v>
      </c>
      <c r="Q884" s="63">
        <v>6.82</v>
      </c>
      <c r="R884" s="63">
        <f t="shared" si="152"/>
        <v>1364</v>
      </c>
      <c r="S884" s="63">
        <f t="shared" si="150"/>
        <v>1459.48</v>
      </c>
      <c r="T884" s="63">
        <f t="shared" si="151"/>
        <v>1561.6436000000001</v>
      </c>
      <c r="U884" s="96" t="s">
        <v>32642</v>
      </c>
      <c r="V884" s="98" t="s">
        <v>39482</v>
      </c>
      <c r="W884" s="102" t="s">
        <v>9568</v>
      </c>
      <c r="X884" s="98">
        <v>0</v>
      </c>
    </row>
    <row r="885" spans="1:24" ht="57">
      <c r="A885" s="32">
        <v>874</v>
      </c>
      <c r="B885" s="60" t="s">
        <v>35818</v>
      </c>
      <c r="C885" s="96" t="s">
        <v>39428</v>
      </c>
      <c r="D885" s="96" t="s">
        <v>3055</v>
      </c>
      <c r="E885" s="96" t="s">
        <v>3055</v>
      </c>
      <c r="F885" s="97" t="s">
        <v>33446</v>
      </c>
      <c r="G885" s="98" t="s">
        <v>33502</v>
      </c>
      <c r="H885" s="90" t="s">
        <v>33077</v>
      </c>
      <c r="I885" s="68" t="s">
        <v>39781</v>
      </c>
      <c r="J885" s="68" t="s">
        <v>39658</v>
      </c>
      <c r="K885" s="68" t="s">
        <v>39781</v>
      </c>
      <c r="L885" s="68" t="s">
        <v>39658</v>
      </c>
      <c r="M885" s="97" t="s">
        <v>35823</v>
      </c>
      <c r="N885" s="98" t="s">
        <v>34005</v>
      </c>
      <c r="O885" s="98" t="s">
        <v>32551</v>
      </c>
      <c r="P885" s="63">
        <v>200</v>
      </c>
      <c r="Q885" s="63">
        <v>6.85</v>
      </c>
      <c r="R885" s="63">
        <f t="shared" si="152"/>
        <v>1370</v>
      </c>
      <c r="S885" s="63">
        <f t="shared" si="150"/>
        <v>1465.9</v>
      </c>
      <c r="T885" s="63">
        <f t="shared" si="151"/>
        <v>1568.5130000000001</v>
      </c>
      <c r="U885" s="96" t="s">
        <v>32648</v>
      </c>
      <c r="V885" s="98" t="s">
        <v>39479</v>
      </c>
      <c r="W885" s="102" t="s">
        <v>9568</v>
      </c>
      <c r="X885" s="98">
        <v>0</v>
      </c>
    </row>
    <row r="886" spans="1:24" ht="57">
      <c r="A886" s="32">
        <v>875</v>
      </c>
      <c r="B886" s="60" t="s">
        <v>35818</v>
      </c>
      <c r="C886" s="96" t="s">
        <v>39428</v>
      </c>
      <c r="D886" s="96" t="s">
        <v>3055</v>
      </c>
      <c r="E886" s="96" t="s">
        <v>3055</v>
      </c>
      <c r="F886" s="97" t="s">
        <v>33446</v>
      </c>
      <c r="G886" s="98" t="s">
        <v>33502</v>
      </c>
      <c r="H886" s="90" t="s">
        <v>33077</v>
      </c>
      <c r="I886" s="68" t="s">
        <v>39781</v>
      </c>
      <c r="J886" s="68" t="s">
        <v>39658</v>
      </c>
      <c r="K886" s="68" t="s">
        <v>39781</v>
      </c>
      <c r="L886" s="68" t="s">
        <v>39658</v>
      </c>
      <c r="M886" s="97" t="s">
        <v>35823</v>
      </c>
      <c r="N886" s="98" t="s">
        <v>34005</v>
      </c>
      <c r="O886" s="98" t="s">
        <v>32551</v>
      </c>
      <c r="P886" s="63">
        <v>160</v>
      </c>
      <c r="Q886" s="63">
        <v>5.5</v>
      </c>
      <c r="R886" s="63">
        <f t="shared" si="152"/>
        <v>880</v>
      </c>
      <c r="S886" s="63">
        <f t="shared" si="150"/>
        <v>941.6</v>
      </c>
      <c r="T886" s="63">
        <f t="shared" si="151"/>
        <v>1007.5120000000001</v>
      </c>
      <c r="U886" s="96" t="s">
        <v>32645</v>
      </c>
      <c r="V886" s="98" t="s">
        <v>39480</v>
      </c>
      <c r="W886" s="102" t="s">
        <v>9568</v>
      </c>
      <c r="X886" s="98">
        <v>0</v>
      </c>
    </row>
    <row r="887" spans="1:24" ht="57">
      <c r="A887" s="32">
        <v>876</v>
      </c>
      <c r="B887" s="60" t="s">
        <v>35818</v>
      </c>
      <c r="C887" s="96" t="s">
        <v>39428</v>
      </c>
      <c r="D887" s="96" t="s">
        <v>3055</v>
      </c>
      <c r="E887" s="96" t="s">
        <v>3055</v>
      </c>
      <c r="F887" s="97" t="s">
        <v>33446</v>
      </c>
      <c r="G887" s="98" t="s">
        <v>33502</v>
      </c>
      <c r="H887" s="90" t="s">
        <v>33077</v>
      </c>
      <c r="I887" s="68" t="s">
        <v>39782</v>
      </c>
      <c r="J887" s="68" t="s">
        <v>39659</v>
      </c>
      <c r="K887" s="68" t="s">
        <v>39782</v>
      </c>
      <c r="L887" s="68" t="s">
        <v>39659</v>
      </c>
      <c r="M887" s="97" t="s">
        <v>35823</v>
      </c>
      <c r="N887" s="98" t="s">
        <v>34005</v>
      </c>
      <c r="O887" s="98" t="s">
        <v>32551</v>
      </c>
      <c r="P887" s="63">
        <v>500</v>
      </c>
      <c r="Q887" s="63">
        <v>7</v>
      </c>
      <c r="R887" s="63">
        <f t="shared" si="152"/>
        <v>3500</v>
      </c>
      <c r="S887" s="63">
        <f t="shared" si="150"/>
        <v>3745</v>
      </c>
      <c r="T887" s="63">
        <f t="shared" si="151"/>
        <v>4007.15</v>
      </c>
      <c r="U887" s="96" t="s">
        <v>39036</v>
      </c>
      <c r="V887" s="98" t="s">
        <v>39481</v>
      </c>
      <c r="W887" s="102" t="s">
        <v>9568</v>
      </c>
      <c r="X887" s="98">
        <v>0</v>
      </c>
    </row>
    <row r="888" spans="1:24" ht="57">
      <c r="A888" s="32">
        <v>877</v>
      </c>
      <c r="B888" s="60" t="s">
        <v>35818</v>
      </c>
      <c r="C888" s="96" t="s">
        <v>39428</v>
      </c>
      <c r="D888" s="96" t="s">
        <v>3055</v>
      </c>
      <c r="E888" s="96" t="s">
        <v>3055</v>
      </c>
      <c r="F888" s="97" t="s">
        <v>33446</v>
      </c>
      <c r="G888" s="98" t="s">
        <v>33502</v>
      </c>
      <c r="H888" s="90" t="s">
        <v>33077</v>
      </c>
      <c r="I888" s="68" t="s">
        <v>39782</v>
      </c>
      <c r="J888" s="68" t="s">
        <v>39659</v>
      </c>
      <c r="K888" s="68" t="s">
        <v>39782</v>
      </c>
      <c r="L888" s="68" t="s">
        <v>39659</v>
      </c>
      <c r="M888" s="97" t="s">
        <v>35823</v>
      </c>
      <c r="N888" s="98" t="s">
        <v>34005</v>
      </c>
      <c r="O888" s="98" t="s">
        <v>32551</v>
      </c>
      <c r="P888" s="63">
        <v>500</v>
      </c>
      <c r="Q888" s="63">
        <v>7.86</v>
      </c>
      <c r="R888" s="63">
        <f t="shared" si="152"/>
        <v>3930</v>
      </c>
      <c r="S888" s="63">
        <f t="shared" si="150"/>
        <v>4205.1000000000004</v>
      </c>
      <c r="T888" s="63">
        <f t="shared" si="151"/>
        <v>4499.4570000000003</v>
      </c>
      <c r="U888" s="96" t="s">
        <v>32642</v>
      </c>
      <c r="V888" s="98" t="s">
        <v>39482</v>
      </c>
      <c r="W888" s="102" t="s">
        <v>9568</v>
      </c>
      <c r="X888" s="98">
        <v>0</v>
      </c>
    </row>
    <row r="889" spans="1:24" ht="57">
      <c r="A889" s="32">
        <v>878</v>
      </c>
      <c r="B889" s="60" t="s">
        <v>35818</v>
      </c>
      <c r="C889" s="96" t="s">
        <v>39428</v>
      </c>
      <c r="D889" s="96" t="s">
        <v>3055</v>
      </c>
      <c r="E889" s="96" t="s">
        <v>3055</v>
      </c>
      <c r="F889" s="97" t="s">
        <v>33446</v>
      </c>
      <c r="G889" s="98" t="s">
        <v>33502</v>
      </c>
      <c r="H889" s="90" t="s">
        <v>33077</v>
      </c>
      <c r="I889" s="68" t="s">
        <v>39782</v>
      </c>
      <c r="J889" s="68" t="s">
        <v>39659</v>
      </c>
      <c r="K889" s="68" t="s">
        <v>39782</v>
      </c>
      <c r="L889" s="68" t="s">
        <v>39659</v>
      </c>
      <c r="M889" s="97" t="s">
        <v>35823</v>
      </c>
      <c r="N889" s="98" t="s">
        <v>34005</v>
      </c>
      <c r="O889" s="98" t="s">
        <v>32551</v>
      </c>
      <c r="P889" s="63">
        <v>500</v>
      </c>
      <c r="Q889" s="63">
        <v>6.5</v>
      </c>
      <c r="R889" s="63">
        <f t="shared" si="152"/>
        <v>3250</v>
      </c>
      <c r="S889" s="63">
        <f t="shared" si="150"/>
        <v>3477.5</v>
      </c>
      <c r="T889" s="63">
        <f t="shared" si="151"/>
        <v>3720.9250000000002</v>
      </c>
      <c r="U889" s="96" t="s">
        <v>32645</v>
      </c>
      <c r="V889" s="98" t="s">
        <v>39480</v>
      </c>
      <c r="W889" s="102" t="s">
        <v>9568</v>
      </c>
      <c r="X889" s="98">
        <v>0</v>
      </c>
    </row>
    <row r="890" spans="1:24" ht="57">
      <c r="A890" s="32">
        <v>879</v>
      </c>
      <c r="B890" s="60" t="s">
        <v>35818</v>
      </c>
      <c r="C890" s="96" t="s">
        <v>39428</v>
      </c>
      <c r="D890" s="96" t="s">
        <v>3055</v>
      </c>
      <c r="E890" s="96" t="s">
        <v>3055</v>
      </c>
      <c r="F890" s="97" t="s">
        <v>33446</v>
      </c>
      <c r="G890" s="98" t="s">
        <v>33502</v>
      </c>
      <c r="H890" s="90" t="s">
        <v>33077</v>
      </c>
      <c r="I890" s="68" t="s">
        <v>39782</v>
      </c>
      <c r="J890" s="68" t="s">
        <v>39659</v>
      </c>
      <c r="K890" s="68" t="s">
        <v>39782</v>
      </c>
      <c r="L890" s="68" t="s">
        <v>39659</v>
      </c>
      <c r="M890" s="97" t="s">
        <v>35823</v>
      </c>
      <c r="N890" s="98" t="s">
        <v>34005</v>
      </c>
      <c r="O890" s="98" t="s">
        <v>32551</v>
      </c>
      <c r="P890" s="63">
        <v>500</v>
      </c>
      <c r="Q890" s="63">
        <v>8.6199999999999992</v>
      </c>
      <c r="R890" s="63">
        <f t="shared" si="152"/>
        <v>4310</v>
      </c>
      <c r="S890" s="63">
        <f t="shared" si="150"/>
        <v>4611.7</v>
      </c>
      <c r="T890" s="63">
        <f t="shared" si="151"/>
        <v>4934.5190000000002</v>
      </c>
      <c r="U890" s="96" t="s">
        <v>32648</v>
      </c>
      <c r="V890" s="98" t="s">
        <v>39479</v>
      </c>
      <c r="W890" s="102" t="s">
        <v>9568</v>
      </c>
      <c r="X890" s="98">
        <v>0</v>
      </c>
    </row>
    <row r="891" spans="1:24" ht="57">
      <c r="A891" s="32">
        <v>880</v>
      </c>
      <c r="B891" s="60" t="s">
        <v>35818</v>
      </c>
      <c r="C891" s="96" t="s">
        <v>39428</v>
      </c>
      <c r="D891" s="96" t="s">
        <v>3055</v>
      </c>
      <c r="E891" s="96" t="s">
        <v>3055</v>
      </c>
      <c r="F891" s="97" t="s">
        <v>33446</v>
      </c>
      <c r="G891" s="98" t="s">
        <v>33502</v>
      </c>
      <c r="H891" s="90" t="s">
        <v>34101</v>
      </c>
      <c r="I891" s="68" t="s">
        <v>39783</v>
      </c>
      <c r="J891" s="68" t="s">
        <v>39660</v>
      </c>
      <c r="K891" s="68" t="s">
        <v>39783</v>
      </c>
      <c r="L891" s="68" t="s">
        <v>39660</v>
      </c>
      <c r="M891" s="97" t="s">
        <v>35823</v>
      </c>
      <c r="N891" s="98" t="s">
        <v>34005</v>
      </c>
      <c r="O891" s="98" t="s">
        <v>32551</v>
      </c>
      <c r="P891" s="63">
        <v>4</v>
      </c>
      <c r="Q891" s="63">
        <v>1120</v>
      </c>
      <c r="R891" s="63">
        <f t="shared" si="152"/>
        <v>4480</v>
      </c>
      <c r="S891" s="63">
        <f t="shared" si="150"/>
        <v>4793.6000000000004</v>
      </c>
      <c r="T891" s="63">
        <f t="shared" si="151"/>
        <v>5129.152000000001</v>
      </c>
      <c r="U891" s="96" t="s">
        <v>39036</v>
      </c>
      <c r="V891" s="98" t="s">
        <v>39481</v>
      </c>
      <c r="W891" s="102" t="s">
        <v>9568</v>
      </c>
      <c r="X891" s="98">
        <v>0</v>
      </c>
    </row>
    <row r="892" spans="1:24" ht="57">
      <c r="A892" s="32">
        <v>881</v>
      </c>
      <c r="B892" s="60" t="s">
        <v>35818</v>
      </c>
      <c r="C892" s="128" t="s">
        <v>39428</v>
      </c>
      <c r="D892" s="128" t="s">
        <v>3055</v>
      </c>
      <c r="E892" s="128" t="s">
        <v>3055</v>
      </c>
      <c r="F892" s="129" t="s">
        <v>33446</v>
      </c>
      <c r="G892" s="111" t="s">
        <v>33502</v>
      </c>
      <c r="H892" s="130" t="s">
        <v>34101</v>
      </c>
      <c r="I892" s="131" t="s">
        <v>39784</v>
      </c>
      <c r="J892" s="131" t="s">
        <v>39661</v>
      </c>
      <c r="K892" s="131" t="s">
        <v>39784</v>
      </c>
      <c r="L892" s="131" t="s">
        <v>39661</v>
      </c>
      <c r="M892" s="129" t="s">
        <v>35823</v>
      </c>
      <c r="N892" s="98" t="s">
        <v>34005</v>
      </c>
      <c r="O892" s="111" t="s">
        <v>32551</v>
      </c>
      <c r="P892" s="132">
        <v>14</v>
      </c>
      <c r="Q892" s="132">
        <v>1500</v>
      </c>
      <c r="R892" s="132">
        <f t="shared" si="152"/>
        <v>21000</v>
      </c>
      <c r="S892" s="132">
        <f t="shared" ref="S892:S933" si="156">R892*1.07</f>
        <v>22470</v>
      </c>
      <c r="T892" s="132">
        <f t="shared" ref="T892:T933" si="157">S892*1.07</f>
        <v>24042.9</v>
      </c>
      <c r="U892" s="96" t="s">
        <v>32645</v>
      </c>
      <c r="V892" s="98" t="s">
        <v>39480</v>
      </c>
      <c r="W892" s="134" t="s">
        <v>9568</v>
      </c>
      <c r="X892" s="111">
        <v>0</v>
      </c>
    </row>
    <row r="893" spans="1:24" ht="57">
      <c r="A893" s="32">
        <v>882</v>
      </c>
      <c r="B893" s="60" t="s">
        <v>35818</v>
      </c>
      <c r="C893" s="96" t="s">
        <v>39428</v>
      </c>
      <c r="D893" s="96" t="s">
        <v>3055</v>
      </c>
      <c r="E893" s="96" t="s">
        <v>3055</v>
      </c>
      <c r="F893" s="97" t="s">
        <v>33446</v>
      </c>
      <c r="G893" s="98" t="s">
        <v>33502</v>
      </c>
      <c r="H893" s="90" t="s">
        <v>34093</v>
      </c>
      <c r="I893" s="68" t="s">
        <v>39602</v>
      </c>
      <c r="J893" s="68" t="s">
        <v>39602</v>
      </c>
      <c r="K893" s="68" t="s">
        <v>39602</v>
      </c>
      <c r="L893" s="68" t="s">
        <v>39602</v>
      </c>
      <c r="M893" s="97" t="s">
        <v>35823</v>
      </c>
      <c r="N893" s="98" t="s">
        <v>34005</v>
      </c>
      <c r="O893" s="98" t="s">
        <v>31567</v>
      </c>
      <c r="P893" s="63">
        <v>25</v>
      </c>
      <c r="Q893" s="63">
        <v>299</v>
      </c>
      <c r="R893" s="63">
        <f t="shared" si="152"/>
        <v>7475</v>
      </c>
      <c r="S893" s="63">
        <f t="shared" si="156"/>
        <v>7998.2500000000009</v>
      </c>
      <c r="T893" s="63">
        <f t="shared" si="157"/>
        <v>8558.1275000000023</v>
      </c>
      <c r="U893" s="96" t="s">
        <v>39036</v>
      </c>
      <c r="V893" s="98" t="s">
        <v>39481</v>
      </c>
      <c r="W893" s="102" t="s">
        <v>9568</v>
      </c>
      <c r="X893" s="98">
        <v>0</v>
      </c>
    </row>
    <row r="894" spans="1:24" ht="57">
      <c r="A894" s="32">
        <v>883</v>
      </c>
      <c r="B894" s="60" t="s">
        <v>35818</v>
      </c>
      <c r="C894" s="96" t="s">
        <v>39428</v>
      </c>
      <c r="D894" s="96" t="s">
        <v>3055</v>
      </c>
      <c r="E894" s="96" t="s">
        <v>3055</v>
      </c>
      <c r="F894" s="97" t="s">
        <v>33446</v>
      </c>
      <c r="G894" s="98" t="s">
        <v>33502</v>
      </c>
      <c r="H894" s="90" t="s">
        <v>34093</v>
      </c>
      <c r="I894" s="68" t="s">
        <v>39603</v>
      </c>
      <c r="J894" s="68" t="s">
        <v>39603</v>
      </c>
      <c r="K894" s="68" t="s">
        <v>39603</v>
      </c>
      <c r="L894" s="68" t="s">
        <v>39603</v>
      </c>
      <c r="M894" s="97" t="s">
        <v>35823</v>
      </c>
      <c r="N894" s="98" t="s">
        <v>34005</v>
      </c>
      <c r="O894" s="98" t="s">
        <v>31567</v>
      </c>
      <c r="P894" s="63">
        <v>15</v>
      </c>
      <c r="Q894" s="63">
        <v>305</v>
      </c>
      <c r="R894" s="63">
        <f t="shared" si="152"/>
        <v>4575</v>
      </c>
      <c r="S894" s="63">
        <f t="shared" si="156"/>
        <v>4895.25</v>
      </c>
      <c r="T894" s="63">
        <f t="shared" si="157"/>
        <v>5237.9175000000005</v>
      </c>
      <c r="U894" s="96" t="s">
        <v>39036</v>
      </c>
      <c r="V894" s="98" t="s">
        <v>39481</v>
      </c>
      <c r="W894" s="102" t="s">
        <v>9568</v>
      </c>
      <c r="X894" s="98">
        <v>0</v>
      </c>
    </row>
    <row r="895" spans="1:24" ht="57">
      <c r="A895" s="32">
        <v>884</v>
      </c>
      <c r="B895" s="60" t="s">
        <v>35818</v>
      </c>
      <c r="C895" s="96" t="s">
        <v>39428</v>
      </c>
      <c r="D895" s="96" t="s">
        <v>3055</v>
      </c>
      <c r="E895" s="96" t="s">
        <v>3055</v>
      </c>
      <c r="F895" s="97" t="s">
        <v>33446</v>
      </c>
      <c r="G895" s="98" t="s">
        <v>33502</v>
      </c>
      <c r="H895" s="90" t="s">
        <v>34093</v>
      </c>
      <c r="I895" s="68" t="s">
        <v>40246</v>
      </c>
      <c r="J895" s="68" t="s">
        <v>40246</v>
      </c>
      <c r="K895" s="68" t="s">
        <v>40246</v>
      </c>
      <c r="L895" s="68" t="s">
        <v>40246</v>
      </c>
      <c r="M895" s="97" t="s">
        <v>35823</v>
      </c>
      <c r="N895" s="98" t="s">
        <v>34005</v>
      </c>
      <c r="O895" s="98" t="s">
        <v>31567</v>
      </c>
      <c r="P895" s="63">
        <v>5</v>
      </c>
      <c r="Q895" s="63">
        <v>1460</v>
      </c>
      <c r="R895" s="63">
        <f t="shared" si="152"/>
        <v>7300</v>
      </c>
      <c r="S895" s="63">
        <f t="shared" si="156"/>
        <v>7811</v>
      </c>
      <c r="T895" s="63">
        <f t="shared" si="157"/>
        <v>8357.77</v>
      </c>
      <c r="U895" s="96" t="s">
        <v>39036</v>
      </c>
      <c r="V895" s="98" t="s">
        <v>39481</v>
      </c>
      <c r="W895" s="102" t="s">
        <v>9568</v>
      </c>
      <c r="X895" s="98">
        <v>0</v>
      </c>
    </row>
    <row r="896" spans="1:24" ht="57">
      <c r="A896" s="32">
        <v>885</v>
      </c>
      <c r="B896" s="60" t="s">
        <v>35818</v>
      </c>
      <c r="C896" s="96" t="s">
        <v>39428</v>
      </c>
      <c r="D896" s="96" t="s">
        <v>3055</v>
      </c>
      <c r="E896" s="96" t="s">
        <v>3055</v>
      </c>
      <c r="F896" s="97" t="s">
        <v>33446</v>
      </c>
      <c r="G896" s="98" t="s">
        <v>33502</v>
      </c>
      <c r="H896" s="90" t="s">
        <v>34093</v>
      </c>
      <c r="I896" s="68" t="s">
        <v>40247</v>
      </c>
      <c r="J896" s="68" t="s">
        <v>40247</v>
      </c>
      <c r="K896" s="68" t="s">
        <v>40247</v>
      </c>
      <c r="L896" s="68" t="s">
        <v>40247</v>
      </c>
      <c r="M896" s="97" t="s">
        <v>35823</v>
      </c>
      <c r="N896" s="98" t="s">
        <v>34005</v>
      </c>
      <c r="O896" s="98" t="s">
        <v>31567</v>
      </c>
      <c r="P896" s="63">
        <v>5</v>
      </c>
      <c r="Q896" s="63">
        <v>1475</v>
      </c>
      <c r="R896" s="63">
        <f t="shared" si="152"/>
        <v>7375</v>
      </c>
      <c r="S896" s="63">
        <f t="shared" si="156"/>
        <v>7891.2500000000009</v>
      </c>
      <c r="T896" s="63">
        <f t="shared" si="157"/>
        <v>8443.6375000000007</v>
      </c>
      <c r="U896" s="96" t="s">
        <v>39036</v>
      </c>
      <c r="V896" s="98" t="s">
        <v>39481</v>
      </c>
      <c r="W896" s="102" t="s">
        <v>9568</v>
      </c>
      <c r="X896" s="98">
        <v>0</v>
      </c>
    </row>
    <row r="897" spans="1:24" ht="57">
      <c r="A897" s="32">
        <v>886</v>
      </c>
      <c r="B897" s="60" t="s">
        <v>35818</v>
      </c>
      <c r="C897" s="96" t="s">
        <v>39428</v>
      </c>
      <c r="D897" s="96" t="s">
        <v>3055</v>
      </c>
      <c r="E897" s="96" t="s">
        <v>3055</v>
      </c>
      <c r="F897" s="97" t="s">
        <v>33446</v>
      </c>
      <c r="G897" s="98" t="s">
        <v>33502</v>
      </c>
      <c r="H897" s="90" t="s">
        <v>34093</v>
      </c>
      <c r="I897" s="68" t="s">
        <v>40248</v>
      </c>
      <c r="J897" s="68" t="s">
        <v>40248</v>
      </c>
      <c r="K897" s="68" t="s">
        <v>40248</v>
      </c>
      <c r="L897" s="68" t="s">
        <v>40248</v>
      </c>
      <c r="M897" s="97" t="s">
        <v>35823</v>
      </c>
      <c r="N897" s="98" t="s">
        <v>34005</v>
      </c>
      <c r="O897" s="98" t="s">
        <v>31567</v>
      </c>
      <c r="P897" s="63">
        <v>3</v>
      </c>
      <c r="Q897" s="63">
        <v>5385</v>
      </c>
      <c r="R897" s="63">
        <f t="shared" si="152"/>
        <v>16155</v>
      </c>
      <c r="S897" s="63">
        <f t="shared" si="156"/>
        <v>17285.850000000002</v>
      </c>
      <c r="T897" s="63">
        <f t="shared" si="157"/>
        <v>18495.859500000002</v>
      </c>
      <c r="U897" s="96" t="s">
        <v>39036</v>
      </c>
      <c r="V897" s="98" t="s">
        <v>39481</v>
      </c>
      <c r="W897" s="102" t="s">
        <v>9568</v>
      </c>
      <c r="X897" s="98">
        <v>0</v>
      </c>
    </row>
    <row r="898" spans="1:24" ht="57">
      <c r="A898" s="32">
        <v>887</v>
      </c>
      <c r="B898" s="60" t="s">
        <v>35818</v>
      </c>
      <c r="C898" s="96" t="s">
        <v>39428</v>
      </c>
      <c r="D898" s="96" t="s">
        <v>3055</v>
      </c>
      <c r="E898" s="96" t="s">
        <v>3055</v>
      </c>
      <c r="F898" s="97" t="s">
        <v>33446</v>
      </c>
      <c r="G898" s="98" t="s">
        <v>33502</v>
      </c>
      <c r="H898" s="90" t="s">
        <v>34093</v>
      </c>
      <c r="I898" s="68" t="s">
        <v>40249</v>
      </c>
      <c r="J898" s="68" t="s">
        <v>40249</v>
      </c>
      <c r="K898" s="68" t="s">
        <v>40249</v>
      </c>
      <c r="L898" s="68" t="s">
        <v>40249</v>
      </c>
      <c r="M898" s="97" t="s">
        <v>35823</v>
      </c>
      <c r="N898" s="98" t="s">
        <v>34005</v>
      </c>
      <c r="O898" s="98" t="s">
        <v>31567</v>
      </c>
      <c r="P898" s="63">
        <v>15</v>
      </c>
      <c r="Q898" s="63">
        <v>1195</v>
      </c>
      <c r="R898" s="63">
        <f t="shared" si="152"/>
        <v>17925</v>
      </c>
      <c r="S898" s="63">
        <f t="shared" si="156"/>
        <v>19179.75</v>
      </c>
      <c r="T898" s="63">
        <f t="shared" si="157"/>
        <v>20522.3325</v>
      </c>
      <c r="U898" s="96" t="s">
        <v>39036</v>
      </c>
      <c r="V898" s="98" t="s">
        <v>39481</v>
      </c>
      <c r="W898" s="102" t="s">
        <v>9568</v>
      </c>
      <c r="X898" s="98">
        <v>0</v>
      </c>
    </row>
    <row r="899" spans="1:24" ht="57">
      <c r="A899" s="32">
        <v>888</v>
      </c>
      <c r="B899" s="60" t="s">
        <v>35818</v>
      </c>
      <c r="C899" s="96" t="s">
        <v>39428</v>
      </c>
      <c r="D899" s="96" t="s">
        <v>3055</v>
      </c>
      <c r="E899" s="96" t="s">
        <v>3055</v>
      </c>
      <c r="F899" s="97" t="s">
        <v>33446</v>
      </c>
      <c r="G899" s="98" t="s">
        <v>33502</v>
      </c>
      <c r="H899" s="90" t="s">
        <v>34093</v>
      </c>
      <c r="I899" s="68" t="s">
        <v>40250</v>
      </c>
      <c r="J899" s="68" t="s">
        <v>40250</v>
      </c>
      <c r="K899" s="68" t="s">
        <v>40250</v>
      </c>
      <c r="L899" s="68" t="s">
        <v>40250</v>
      </c>
      <c r="M899" s="97" t="s">
        <v>35823</v>
      </c>
      <c r="N899" s="98" t="s">
        <v>34005</v>
      </c>
      <c r="O899" s="98" t="s">
        <v>31567</v>
      </c>
      <c r="P899" s="63">
        <v>10</v>
      </c>
      <c r="Q899" s="63">
        <v>860</v>
      </c>
      <c r="R899" s="63">
        <f t="shared" si="152"/>
        <v>8600</v>
      </c>
      <c r="S899" s="63">
        <f t="shared" si="156"/>
        <v>9202</v>
      </c>
      <c r="T899" s="63">
        <f t="shared" si="157"/>
        <v>9846.1400000000012</v>
      </c>
      <c r="U899" s="96" t="s">
        <v>39036</v>
      </c>
      <c r="V899" s="98" t="s">
        <v>39481</v>
      </c>
      <c r="W899" s="102" t="s">
        <v>9568</v>
      </c>
      <c r="X899" s="98">
        <v>0</v>
      </c>
    </row>
    <row r="900" spans="1:24" ht="57">
      <c r="A900" s="32">
        <v>889</v>
      </c>
      <c r="B900" s="60" t="s">
        <v>35818</v>
      </c>
      <c r="C900" s="96" t="s">
        <v>39428</v>
      </c>
      <c r="D900" s="96" t="s">
        <v>3055</v>
      </c>
      <c r="E900" s="96" t="s">
        <v>3055</v>
      </c>
      <c r="F900" s="97" t="s">
        <v>33446</v>
      </c>
      <c r="G900" s="98" t="s">
        <v>33502</v>
      </c>
      <c r="H900" s="90" t="s">
        <v>34093</v>
      </c>
      <c r="I900" s="68" t="s">
        <v>40251</v>
      </c>
      <c r="J900" s="68" t="s">
        <v>40251</v>
      </c>
      <c r="K900" s="68" t="s">
        <v>40251</v>
      </c>
      <c r="L900" s="68" t="s">
        <v>40251</v>
      </c>
      <c r="M900" s="97" t="s">
        <v>35823</v>
      </c>
      <c r="N900" s="98" t="s">
        <v>34005</v>
      </c>
      <c r="O900" s="98" t="s">
        <v>31567</v>
      </c>
      <c r="P900" s="63">
        <v>20</v>
      </c>
      <c r="Q900" s="63">
        <v>79</v>
      </c>
      <c r="R900" s="63">
        <f t="shared" si="152"/>
        <v>1580</v>
      </c>
      <c r="S900" s="63">
        <f t="shared" si="156"/>
        <v>1690.6000000000001</v>
      </c>
      <c r="T900" s="63">
        <f t="shared" si="157"/>
        <v>1808.9420000000002</v>
      </c>
      <c r="U900" s="96" t="s">
        <v>39036</v>
      </c>
      <c r="V900" s="98" t="s">
        <v>39481</v>
      </c>
      <c r="W900" s="102" t="s">
        <v>9568</v>
      </c>
      <c r="X900" s="98">
        <v>0</v>
      </c>
    </row>
    <row r="901" spans="1:24" ht="57">
      <c r="A901" s="32">
        <v>890</v>
      </c>
      <c r="B901" s="60" t="s">
        <v>35818</v>
      </c>
      <c r="C901" s="96" t="s">
        <v>39428</v>
      </c>
      <c r="D901" s="96" t="s">
        <v>3055</v>
      </c>
      <c r="E901" s="96" t="s">
        <v>3055</v>
      </c>
      <c r="F901" s="97" t="s">
        <v>33446</v>
      </c>
      <c r="G901" s="98" t="s">
        <v>33502</v>
      </c>
      <c r="H901" s="90" t="s">
        <v>34093</v>
      </c>
      <c r="I901" s="68" t="s">
        <v>40252</v>
      </c>
      <c r="J901" s="68" t="s">
        <v>40252</v>
      </c>
      <c r="K901" s="68" t="s">
        <v>40252</v>
      </c>
      <c r="L901" s="68" t="s">
        <v>40252</v>
      </c>
      <c r="M901" s="97" t="s">
        <v>35823</v>
      </c>
      <c r="N901" s="98" t="s">
        <v>34005</v>
      </c>
      <c r="O901" s="98" t="s">
        <v>32551</v>
      </c>
      <c r="P901" s="63">
        <v>50</v>
      </c>
      <c r="Q901" s="63">
        <v>55</v>
      </c>
      <c r="R901" s="63">
        <f t="shared" si="152"/>
        <v>2750</v>
      </c>
      <c r="S901" s="63">
        <f t="shared" si="156"/>
        <v>2942.5</v>
      </c>
      <c r="T901" s="63">
        <f t="shared" si="157"/>
        <v>3148.4750000000004</v>
      </c>
      <c r="U901" s="96" t="s">
        <v>39036</v>
      </c>
      <c r="V901" s="98" t="s">
        <v>39481</v>
      </c>
      <c r="W901" s="102" t="s">
        <v>9568</v>
      </c>
      <c r="X901" s="98">
        <v>0</v>
      </c>
    </row>
    <row r="902" spans="1:24" ht="57">
      <c r="A902" s="32">
        <v>891</v>
      </c>
      <c r="B902" s="60" t="s">
        <v>35818</v>
      </c>
      <c r="C902" s="96" t="s">
        <v>39428</v>
      </c>
      <c r="D902" s="96" t="s">
        <v>3055</v>
      </c>
      <c r="E902" s="96" t="s">
        <v>3055</v>
      </c>
      <c r="F902" s="97" t="s">
        <v>33446</v>
      </c>
      <c r="G902" s="98" t="s">
        <v>33502</v>
      </c>
      <c r="H902" s="90" t="s">
        <v>34093</v>
      </c>
      <c r="I902" s="68" t="s">
        <v>40253</v>
      </c>
      <c r="J902" s="68" t="s">
        <v>40253</v>
      </c>
      <c r="K902" s="68" t="s">
        <v>40253</v>
      </c>
      <c r="L902" s="68" t="s">
        <v>40253</v>
      </c>
      <c r="M902" s="97" t="s">
        <v>35823</v>
      </c>
      <c r="N902" s="98" t="s">
        <v>34005</v>
      </c>
      <c r="O902" s="98" t="s">
        <v>32586</v>
      </c>
      <c r="P902" s="63">
        <v>40</v>
      </c>
      <c r="Q902" s="63">
        <v>24</v>
      </c>
      <c r="R902" s="63">
        <f t="shared" si="152"/>
        <v>960</v>
      </c>
      <c r="S902" s="63">
        <f t="shared" si="156"/>
        <v>1027.2</v>
      </c>
      <c r="T902" s="63">
        <f t="shared" si="157"/>
        <v>1099.104</v>
      </c>
      <c r="U902" s="96" t="s">
        <v>39036</v>
      </c>
      <c r="V902" s="98" t="s">
        <v>39481</v>
      </c>
      <c r="W902" s="102" t="s">
        <v>9568</v>
      </c>
      <c r="X902" s="98">
        <v>0</v>
      </c>
    </row>
    <row r="903" spans="1:24" ht="57">
      <c r="A903" s="32">
        <v>892</v>
      </c>
      <c r="B903" s="60" t="s">
        <v>35818</v>
      </c>
      <c r="C903" s="96" t="s">
        <v>39428</v>
      </c>
      <c r="D903" s="96" t="s">
        <v>3055</v>
      </c>
      <c r="E903" s="96" t="s">
        <v>3055</v>
      </c>
      <c r="F903" s="97" t="s">
        <v>33446</v>
      </c>
      <c r="G903" s="98" t="s">
        <v>33502</v>
      </c>
      <c r="H903" s="90" t="s">
        <v>34093</v>
      </c>
      <c r="I903" s="68" t="s">
        <v>40254</v>
      </c>
      <c r="J903" s="68" t="s">
        <v>40254</v>
      </c>
      <c r="K903" s="68" t="s">
        <v>40254</v>
      </c>
      <c r="L903" s="68" t="s">
        <v>40254</v>
      </c>
      <c r="M903" s="97" t="s">
        <v>35823</v>
      </c>
      <c r="N903" s="98" t="s">
        <v>34005</v>
      </c>
      <c r="O903" s="98" t="s">
        <v>31567</v>
      </c>
      <c r="P903" s="63">
        <v>10</v>
      </c>
      <c r="Q903" s="63">
        <v>1965</v>
      </c>
      <c r="R903" s="63">
        <f t="shared" si="152"/>
        <v>19650</v>
      </c>
      <c r="S903" s="63">
        <f t="shared" si="156"/>
        <v>21025.5</v>
      </c>
      <c r="T903" s="63">
        <f t="shared" si="157"/>
        <v>22497.285</v>
      </c>
      <c r="U903" s="96" t="s">
        <v>39036</v>
      </c>
      <c r="V903" s="98" t="s">
        <v>39481</v>
      </c>
      <c r="W903" s="102" t="s">
        <v>9568</v>
      </c>
      <c r="X903" s="98">
        <v>0</v>
      </c>
    </row>
    <row r="904" spans="1:24" ht="57">
      <c r="A904" s="32">
        <v>893</v>
      </c>
      <c r="B904" s="60" t="s">
        <v>35818</v>
      </c>
      <c r="C904" s="96" t="s">
        <v>39428</v>
      </c>
      <c r="D904" s="96" t="s">
        <v>3055</v>
      </c>
      <c r="E904" s="96" t="s">
        <v>3055</v>
      </c>
      <c r="F904" s="97" t="s">
        <v>33446</v>
      </c>
      <c r="G904" s="98" t="s">
        <v>33502</v>
      </c>
      <c r="H904" s="90" t="s">
        <v>34093</v>
      </c>
      <c r="I904" s="68" t="s">
        <v>40255</v>
      </c>
      <c r="J904" s="68" t="s">
        <v>40255</v>
      </c>
      <c r="K904" s="68" t="s">
        <v>40255</v>
      </c>
      <c r="L904" s="68" t="s">
        <v>40255</v>
      </c>
      <c r="M904" s="97" t="s">
        <v>35823</v>
      </c>
      <c r="N904" s="98" t="s">
        <v>34005</v>
      </c>
      <c r="O904" s="98" t="s">
        <v>32586</v>
      </c>
      <c r="P904" s="63">
        <v>12</v>
      </c>
      <c r="Q904" s="63">
        <v>1819</v>
      </c>
      <c r="R904" s="63">
        <f t="shared" ref="R904:R933" si="158">P904*Q904</f>
        <v>21828</v>
      </c>
      <c r="S904" s="63">
        <f t="shared" si="156"/>
        <v>23355.960000000003</v>
      </c>
      <c r="T904" s="63">
        <f t="shared" si="157"/>
        <v>24990.877200000003</v>
      </c>
      <c r="U904" s="96" t="s">
        <v>39036</v>
      </c>
      <c r="V904" s="98" t="s">
        <v>39481</v>
      </c>
      <c r="W904" s="102" t="s">
        <v>9568</v>
      </c>
      <c r="X904" s="98">
        <v>0</v>
      </c>
    </row>
    <row r="905" spans="1:24" ht="57">
      <c r="A905" s="32">
        <v>894</v>
      </c>
      <c r="B905" s="60" t="s">
        <v>35818</v>
      </c>
      <c r="C905" s="96" t="s">
        <v>39428</v>
      </c>
      <c r="D905" s="96" t="s">
        <v>3055</v>
      </c>
      <c r="E905" s="96" t="s">
        <v>3055</v>
      </c>
      <c r="F905" s="97" t="s">
        <v>33446</v>
      </c>
      <c r="G905" s="98" t="s">
        <v>33502</v>
      </c>
      <c r="H905" s="90" t="s">
        <v>34093</v>
      </c>
      <c r="I905" s="68" t="s">
        <v>40433</v>
      </c>
      <c r="J905" s="68" t="s">
        <v>40433</v>
      </c>
      <c r="K905" s="68" t="s">
        <v>40433</v>
      </c>
      <c r="L905" s="68" t="s">
        <v>40433</v>
      </c>
      <c r="M905" s="97" t="s">
        <v>35823</v>
      </c>
      <c r="N905" s="98" t="s">
        <v>34005</v>
      </c>
      <c r="O905" s="98" t="s">
        <v>31567</v>
      </c>
      <c r="P905" s="63">
        <v>10</v>
      </c>
      <c r="Q905" s="63">
        <v>210</v>
      </c>
      <c r="R905" s="63">
        <f t="shared" si="158"/>
        <v>2100</v>
      </c>
      <c r="S905" s="63">
        <f t="shared" si="156"/>
        <v>2247</v>
      </c>
      <c r="T905" s="63">
        <f t="shared" si="157"/>
        <v>2404.29</v>
      </c>
      <c r="U905" s="96" t="s">
        <v>40462</v>
      </c>
      <c r="V905" s="98" t="s">
        <v>39045</v>
      </c>
      <c r="W905" s="102" t="s">
        <v>9568</v>
      </c>
      <c r="X905" s="98">
        <v>0</v>
      </c>
    </row>
    <row r="906" spans="1:24" ht="57">
      <c r="A906" s="32">
        <v>895</v>
      </c>
      <c r="B906" s="60" t="s">
        <v>35818</v>
      </c>
      <c r="C906" s="96" t="s">
        <v>39428</v>
      </c>
      <c r="D906" s="96" t="s">
        <v>3055</v>
      </c>
      <c r="E906" s="96" t="s">
        <v>3055</v>
      </c>
      <c r="F906" s="97" t="s">
        <v>33446</v>
      </c>
      <c r="G906" s="98" t="s">
        <v>33502</v>
      </c>
      <c r="H906" s="90" t="s">
        <v>34093</v>
      </c>
      <c r="I906" s="68" t="s">
        <v>40434</v>
      </c>
      <c r="J906" s="68" t="s">
        <v>40434</v>
      </c>
      <c r="K906" s="68" t="s">
        <v>40434</v>
      </c>
      <c r="L906" s="68" t="s">
        <v>40434</v>
      </c>
      <c r="M906" s="97" t="s">
        <v>35823</v>
      </c>
      <c r="N906" s="98" t="s">
        <v>34005</v>
      </c>
      <c r="O906" s="98" t="s">
        <v>31567</v>
      </c>
      <c r="P906" s="63">
        <v>95</v>
      </c>
      <c r="Q906" s="63">
        <v>500</v>
      </c>
      <c r="R906" s="63">
        <f t="shared" si="158"/>
        <v>47500</v>
      </c>
      <c r="S906" s="63">
        <f t="shared" si="156"/>
        <v>50825</v>
      </c>
      <c r="T906" s="63">
        <f t="shared" si="157"/>
        <v>54382.75</v>
      </c>
      <c r="U906" s="96" t="s">
        <v>40462</v>
      </c>
      <c r="V906" s="98" t="s">
        <v>39045</v>
      </c>
      <c r="W906" s="102" t="s">
        <v>9568</v>
      </c>
      <c r="X906" s="98">
        <v>0</v>
      </c>
    </row>
    <row r="907" spans="1:24" ht="57">
      <c r="A907" s="32">
        <v>896</v>
      </c>
      <c r="B907" s="60" t="s">
        <v>35818</v>
      </c>
      <c r="C907" s="96" t="s">
        <v>39428</v>
      </c>
      <c r="D907" s="96" t="s">
        <v>3055</v>
      </c>
      <c r="E907" s="96" t="s">
        <v>3055</v>
      </c>
      <c r="F907" s="97" t="s">
        <v>33446</v>
      </c>
      <c r="G907" s="98" t="s">
        <v>33502</v>
      </c>
      <c r="H907" s="90" t="s">
        <v>34093</v>
      </c>
      <c r="I907" s="68" t="s">
        <v>40435</v>
      </c>
      <c r="J907" s="68" t="s">
        <v>40435</v>
      </c>
      <c r="K907" s="68" t="s">
        <v>40435</v>
      </c>
      <c r="L907" s="68" t="s">
        <v>40435</v>
      </c>
      <c r="M907" s="97" t="s">
        <v>35823</v>
      </c>
      <c r="N907" s="98" t="s">
        <v>34005</v>
      </c>
      <c r="O907" s="98" t="s">
        <v>31567</v>
      </c>
      <c r="P907" s="63">
        <v>25</v>
      </c>
      <c r="Q907" s="63">
        <v>1020</v>
      </c>
      <c r="R907" s="63">
        <f t="shared" si="158"/>
        <v>25500</v>
      </c>
      <c r="S907" s="63">
        <f t="shared" si="156"/>
        <v>27285</v>
      </c>
      <c r="T907" s="63">
        <f t="shared" si="157"/>
        <v>29194.95</v>
      </c>
      <c r="U907" s="96" t="s">
        <v>40462</v>
      </c>
      <c r="V907" s="98" t="s">
        <v>39045</v>
      </c>
      <c r="W907" s="102" t="s">
        <v>9568</v>
      </c>
      <c r="X907" s="98">
        <v>0</v>
      </c>
    </row>
    <row r="908" spans="1:24" ht="57">
      <c r="A908" s="32">
        <v>897</v>
      </c>
      <c r="B908" s="60" t="s">
        <v>35818</v>
      </c>
      <c r="C908" s="96" t="s">
        <v>39428</v>
      </c>
      <c r="D908" s="96" t="s">
        <v>3055</v>
      </c>
      <c r="E908" s="96" t="s">
        <v>3055</v>
      </c>
      <c r="F908" s="97" t="s">
        <v>33446</v>
      </c>
      <c r="G908" s="98" t="s">
        <v>33502</v>
      </c>
      <c r="H908" s="90" t="s">
        <v>34093</v>
      </c>
      <c r="I908" s="68" t="s">
        <v>40436</v>
      </c>
      <c r="J908" s="68" t="s">
        <v>40436</v>
      </c>
      <c r="K908" s="68" t="s">
        <v>40436</v>
      </c>
      <c r="L908" s="68" t="s">
        <v>40436</v>
      </c>
      <c r="M908" s="97" t="s">
        <v>35823</v>
      </c>
      <c r="N908" s="98" t="s">
        <v>34005</v>
      </c>
      <c r="O908" s="98" t="s">
        <v>31567</v>
      </c>
      <c r="P908" s="63">
        <v>50</v>
      </c>
      <c r="Q908" s="63">
        <v>70</v>
      </c>
      <c r="R908" s="63">
        <f t="shared" si="158"/>
        <v>3500</v>
      </c>
      <c r="S908" s="63">
        <f t="shared" si="156"/>
        <v>3745</v>
      </c>
      <c r="T908" s="63">
        <f t="shared" si="157"/>
        <v>4007.15</v>
      </c>
      <c r="U908" s="96" t="s">
        <v>40462</v>
      </c>
      <c r="V908" s="98" t="s">
        <v>39045</v>
      </c>
      <c r="W908" s="102" t="s">
        <v>9568</v>
      </c>
      <c r="X908" s="98">
        <v>0</v>
      </c>
    </row>
    <row r="909" spans="1:24" ht="57">
      <c r="A909" s="32">
        <v>898</v>
      </c>
      <c r="B909" s="60" t="s">
        <v>35818</v>
      </c>
      <c r="C909" s="96" t="s">
        <v>39428</v>
      </c>
      <c r="D909" s="96" t="s">
        <v>3055</v>
      </c>
      <c r="E909" s="96" t="s">
        <v>3055</v>
      </c>
      <c r="F909" s="97" t="s">
        <v>33446</v>
      </c>
      <c r="G909" s="98" t="s">
        <v>33502</v>
      </c>
      <c r="H909" s="90" t="s">
        <v>34093</v>
      </c>
      <c r="I909" s="68" t="s">
        <v>40437</v>
      </c>
      <c r="J909" s="68" t="s">
        <v>40437</v>
      </c>
      <c r="K909" s="68" t="s">
        <v>40437</v>
      </c>
      <c r="L909" s="68" t="s">
        <v>40437</v>
      </c>
      <c r="M909" s="97" t="s">
        <v>35823</v>
      </c>
      <c r="N909" s="98" t="s">
        <v>34005</v>
      </c>
      <c r="O909" s="98" t="s">
        <v>31567</v>
      </c>
      <c r="P909" s="63">
        <v>10</v>
      </c>
      <c r="Q909" s="63">
        <v>1150</v>
      </c>
      <c r="R909" s="63">
        <f t="shared" si="158"/>
        <v>11500</v>
      </c>
      <c r="S909" s="63">
        <f t="shared" si="156"/>
        <v>12305</v>
      </c>
      <c r="T909" s="63">
        <f t="shared" si="157"/>
        <v>13166.35</v>
      </c>
      <c r="U909" s="96" t="s">
        <v>40462</v>
      </c>
      <c r="V909" s="98" t="s">
        <v>39045</v>
      </c>
      <c r="W909" s="102" t="s">
        <v>9568</v>
      </c>
      <c r="X909" s="98">
        <v>0</v>
      </c>
    </row>
    <row r="910" spans="1:24" ht="57">
      <c r="A910" s="32">
        <v>899</v>
      </c>
      <c r="B910" s="60" t="s">
        <v>35818</v>
      </c>
      <c r="C910" s="96" t="s">
        <v>39428</v>
      </c>
      <c r="D910" s="96" t="s">
        <v>3055</v>
      </c>
      <c r="E910" s="96" t="s">
        <v>3055</v>
      </c>
      <c r="F910" s="97" t="s">
        <v>33446</v>
      </c>
      <c r="G910" s="98" t="s">
        <v>33502</v>
      </c>
      <c r="H910" s="90" t="s">
        <v>34093</v>
      </c>
      <c r="I910" s="68" t="s">
        <v>40438</v>
      </c>
      <c r="J910" s="68" t="s">
        <v>40438</v>
      </c>
      <c r="K910" s="68" t="s">
        <v>40438</v>
      </c>
      <c r="L910" s="68" t="s">
        <v>40438</v>
      </c>
      <c r="M910" s="97" t="s">
        <v>35823</v>
      </c>
      <c r="N910" s="98" t="s">
        <v>34005</v>
      </c>
      <c r="O910" s="98" t="s">
        <v>31567</v>
      </c>
      <c r="P910" s="63">
        <v>5</v>
      </c>
      <c r="Q910" s="63">
        <v>95</v>
      </c>
      <c r="R910" s="63">
        <f t="shared" si="158"/>
        <v>475</v>
      </c>
      <c r="S910" s="63">
        <f t="shared" si="156"/>
        <v>508.25000000000006</v>
      </c>
      <c r="T910" s="63">
        <f t="shared" si="157"/>
        <v>543.8275000000001</v>
      </c>
      <c r="U910" s="96" t="s">
        <v>40462</v>
      </c>
      <c r="V910" s="98" t="s">
        <v>39045</v>
      </c>
      <c r="W910" s="102" t="s">
        <v>9568</v>
      </c>
      <c r="X910" s="98">
        <v>0</v>
      </c>
    </row>
    <row r="911" spans="1:24" ht="57">
      <c r="A911" s="32">
        <v>900</v>
      </c>
      <c r="B911" s="60" t="s">
        <v>35818</v>
      </c>
      <c r="C911" s="96" t="s">
        <v>39428</v>
      </c>
      <c r="D911" s="96" t="s">
        <v>3055</v>
      </c>
      <c r="E911" s="96" t="s">
        <v>3055</v>
      </c>
      <c r="F911" s="97" t="s">
        <v>33446</v>
      </c>
      <c r="G911" s="98" t="s">
        <v>33502</v>
      </c>
      <c r="H911" s="90" t="s">
        <v>34093</v>
      </c>
      <c r="I911" s="68" t="s">
        <v>40461</v>
      </c>
      <c r="J911" s="68" t="s">
        <v>40461</v>
      </c>
      <c r="K911" s="68" t="s">
        <v>40461</v>
      </c>
      <c r="L911" s="68" t="s">
        <v>40461</v>
      </c>
      <c r="M911" s="97" t="s">
        <v>35823</v>
      </c>
      <c r="N911" s="98" t="s">
        <v>34005</v>
      </c>
      <c r="O911" s="98" t="s">
        <v>32551</v>
      </c>
      <c r="P911" s="63">
        <v>4</v>
      </c>
      <c r="Q911" s="63">
        <v>820</v>
      </c>
      <c r="R911" s="63">
        <f t="shared" si="158"/>
        <v>3280</v>
      </c>
      <c r="S911" s="63">
        <f t="shared" si="156"/>
        <v>3509.6000000000004</v>
      </c>
      <c r="T911" s="63">
        <f t="shared" si="157"/>
        <v>3755.2720000000004</v>
      </c>
      <c r="U911" s="96" t="s">
        <v>40462</v>
      </c>
      <c r="V911" s="98" t="s">
        <v>39045</v>
      </c>
      <c r="W911" s="102" t="s">
        <v>9568</v>
      </c>
      <c r="X911" s="98">
        <v>0</v>
      </c>
    </row>
    <row r="912" spans="1:24" ht="57">
      <c r="A912" s="32">
        <v>901</v>
      </c>
      <c r="B912" s="60" t="s">
        <v>35818</v>
      </c>
      <c r="C912" s="96" t="s">
        <v>39428</v>
      </c>
      <c r="D912" s="96" t="s">
        <v>3055</v>
      </c>
      <c r="E912" s="96" t="s">
        <v>3055</v>
      </c>
      <c r="F912" s="97" t="s">
        <v>33446</v>
      </c>
      <c r="G912" s="98" t="s">
        <v>33502</v>
      </c>
      <c r="H912" s="90" t="s">
        <v>34093</v>
      </c>
      <c r="I912" s="68" t="s">
        <v>40439</v>
      </c>
      <c r="J912" s="68" t="s">
        <v>40439</v>
      </c>
      <c r="K912" s="68" t="s">
        <v>40439</v>
      </c>
      <c r="L912" s="68" t="s">
        <v>40439</v>
      </c>
      <c r="M912" s="97" t="s">
        <v>35823</v>
      </c>
      <c r="N912" s="98" t="s">
        <v>34005</v>
      </c>
      <c r="O912" s="98" t="s">
        <v>32551</v>
      </c>
      <c r="P912" s="63">
        <v>9</v>
      </c>
      <c r="Q912" s="63">
        <v>700</v>
      </c>
      <c r="R912" s="63">
        <f t="shared" si="158"/>
        <v>6300</v>
      </c>
      <c r="S912" s="63">
        <f t="shared" si="156"/>
        <v>6741</v>
      </c>
      <c r="T912" s="63">
        <f t="shared" si="157"/>
        <v>7212.8700000000008</v>
      </c>
      <c r="U912" s="96" t="s">
        <v>40462</v>
      </c>
      <c r="V912" s="98" t="s">
        <v>39045</v>
      </c>
      <c r="W912" s="102" t="s">
        <v>9568</v>
      </c>
      <c r="X912" s="98">
        <v>0</v>
      </c>
    </row>
    <row r="913" spans="1:24" ht="57">
      <c r="A913" s="32">
        <v>902</v>
      </c>
      <c r="B913" s="60" t="s">
        <v>35818</v>
      </c>
      <c r="C913" s="96" t="s">
        <v>39428</v>
      </c>
      <c r="D913" s="96" t="s">
        <v>3055</v>
      </c>
      <c r="E913" s="96" t="s">
        <v>3055</v>
      </c>
      <c r="F913" s="97" t="s">
        <v>33446</v>
      </c>
      <c r="G913" s="98" t="s">
        <v>33502</v>
      </c>
      <c r="H913" s="90" t="s">
        <v>34093</v>
      </c>
      <c r="I913" s="68" t="s">
        <v>40440</v>
      </c>
      <c r="J913" s="68" t="s">
        <v>40440</v>
      </c>
      <c r="K913" s="68" t="s">
        <v>40440</v>
      </c>
      <c r="L913" s="68" t="s">
        <v>40440</v>
      </c>
      <c r="M913" s="97" t="s">
        <v>35823</v>
      </c>
      <c r="N913" s="98" t="s">
        <v>34005</v>
      </c>
      <c r="O913" s="98" t="s">
        <v>31567</v>
      </c>
      <c r="P913" s="63">
        <v>10</v>
      </c>
      <c r="Q913" s="63">
        <v>651</v>
      </c>
      <c r="R913" s="63">
        <f t="shared" si="158"/>
        <v>6510</v>
      </c>
      <c r="S913" s="63">
        <f t="shared" si="156"/>
        <v>6965.7000000000007</v>
      </c>
      <c r="T913" s="63">
        <f t="shared" si="157"/>
        <v>7453.2990000000009</v>
      </c>
      <c r="U913" s="96" t="s">
        <v>40462</v>
      </c>
      <c r="V913" s="98" t="s">
        <v>39045</v>
      </c>
      <c r="W913" s="102" t="s">
        <v>9568</v>
      </c>
      <c r="X913" s="98">
        <v>0</v>
      </c>
    </row>
    <row r="914" spans="1:24" ht="57">
      <c r="A914" s="32">
        <v>903</v>
      </c>
      <c r="B914" s="60" t="s">
        <v>35818</v>
      </c>
      <c r="C914" s="96" t="s">
        <v>39428</v>
      </c>
      <c r="D914" s="96" t="s">
        <v>3055</v>
      </c>
      <c r="E914" s="96" t="s">
        <v>3055</v>
      </c>
      <c r="F914" s="97" t="s">
        <v>33446</v>
      </c>
      <c r="G914" s="98" t="s">
        <v>33502</v>
      </c>
      <c r="H914" s="90" t="s">
        <v>34093</v>
      </c>
      <c r="I914" s="68" t="s">
        <v>40441</v>
      </c>
      <c r="J914" s="68" t="s">
        <v>40441</v>
      </c>
      <c r="K914" s="68" t="s">
        <v>40441</v>
      </c>
      <c r="L914" s="68" t="s">
        <v>40441</v>
      </c>
      <c r="M914" s="97" t="s">
        <v>35823</v>
      </c>
      <c r="N914" s="98" t="s">
        <v>34005</v>
      </c>
      <c r="O914" s="98" t="s">
        <v>31567</v>
      </c>
      <c r="P914" s="63">
        <v>10</v>
      </c>
      <c r="Q914" s="63">
        <v>580</v>
      </c>
      <c r="R914" s="63">
        <f t="shared" si="158"/>
        <v>5800</v>
      </c>
      <c r="S914" s="63">
        <f t="shared" si="156"/>
        <v>6206</v>
      </c>
      <c r="T914" s="63">
        <f t="shared" si="157"/>
        <v>6640.42</v>
      </c>
      <c r="U914" s="96" t="s">
        <v>40462</v>
      </c>
      <c r="V914" s="98" t="s">
        <v>39045</v>
      </c>
      <c r="W914" s="102" t="s">
        <v>9568</v>
      </c>
      <c r="X914" s="98">
        <v>0</v>
      </c>
    </row>
    <row r="915" spans="1:24" ht="57">
      <c r="A915" s="32">
        <v>904</v>
      </c>
      <c r="B915" s="60" t="s">
        <v>35818</v>
      </c>
      <c r="C915" s="96" t="s">
        <v>39428</v>
      </c>
      <c r="D915" s="96" t="s">
        <v>3055</v>
      </c>
      <c r="E915" s="96" t="s">
        <v>3055</v>
      </c>
      <c r="F915" s="97" t="s">
        <v>33446</v>
      </c>
      <c r="G915" s="98" t="s">
        <v>33502</v>
      </c>
      <c r="H915" s="90" t="s">
        <v>34093</v>
      </c>
      <c r="I915" s="68" t="s">
        <v>40442</v>
      </c>
      <c r="J915" s="68" t="s">
        <v>40442</v>
      </c>
      <c r="K915" s="68" t="s">
        <v>40442</v>
      </c>
      <c r="L915" s="68" t="s">
        <v>40442</v>
      </c>
      <c r="M915" s="97" t="s">
        <v>35823</v>
      </c>
      <c r="N915" s="98" t="s">
        <v>34005</v>
      </c>
      <c r="O915" s="98" t="s">
        <v>32586</v>
      </c>
      <c r="P915" s="63">
        <v>5</v>
      </c>
      <c r="Q915" s="63">
        <v>385</v>
      </c>
      <c r="R915" s="63">
        <f t="shared" si="158"/>
        <v>1925</v>
      </c>
      <c r="S915" s="63">
        <f t="shared" si="156"/>
        <v>2059.75</v>
      </c>
      <c r="T915" s="63">
        <f t="shared" si="157"/>
        <v>2203.9325000000003</v>
      </c>
      <c r="U915" s="96" t="s">
        <v>40462</v>
      </c>
      <c r="V915" s="98" t="s">
        <v>39045</v>
      </c>
      <c r="W915" s="102" t="s">
        <v>9568</v>
      </c>
      <c r="X915" s="98">
        <v>0</v>
      </c>
    </row>
    <row r="916" spans="1:24" ht="57">
      <c r="A916" s="32">
        <v>905</v>
      </c>
      <c r="B916" s="60" t="s">
        <v>35818</v>
      </c>
      <c r="C916" s="96" t="s">
        <v>39428</v>
      </c>
      <c r="D916" s="96" t="s">
        <v>3055</v>
      </c>
      <c r="E916" s="96" t="s">
        <v>3055</v>
      </c>
      <c r="F916" s="97" t="s">
        <v>33446</v>
      </c>
      <c r="G916" s="98" t="s">
        <v>33502</v>
      </c>
      <c r="H916" s="90" t="s">
        <v>34093</v>
      </c>
      <c r="I916" s="68" t="s">
        <v>40443</v>
      </c>
      <c r="J916" s="68" t="s">
        <v>40443</v>
      </c>
      <c r="K916" s="68" t="s">
        <v>40443</v>
      </c>
      <c r="L916" s="68" t="s">
        <v>40443</v>
      </c>
      <c r="M916" s="97" t="s">
        <v>35823</v>
      </c>
      <c r="N916" s="98" t="s">
        <v>34005</v>
      </c>
      <c r="O916" s="98" t="s">
        <v>31567</v>
      </c>
      <c r="P916" s="63">
        <v>3</v>
      </c>
      <c r="Q916" s="63">
        <v>1100</v>
      </c>
      <c r="R916" s="63">
        <f t="shared" si="158"/>
        <v>3300</v>
      </c>
      <c r="S916" s="63">
        <f t="shared" si="156"/>
        <v>3531</v>
      </c>
      <c r="T916" s="63">
        <f t="shared" si="157"/>
        <v>3778.17</v>
      </c>
      <c r="U916" s="96" t="s">
        <v>40462</v>
      </c>
      <c r="V916" s="98" t="s">
        <v>39045</v>
      </c>
      <c r="W916" s="102" t="s">
        <v>9568</v>
      </c>
      <c r="X916" s="98">
        <v>0</v>
      </c>
    </row>
    <row r="917" spans="1:24" ht="57">
      <c r="A917" s="32">
        <v>906</v>
      </c>
      <c r="B917" s="60" t="s">
        <v>35818</v>
      </c>
      <c r="C917" s="96" t="s">
        <v>39428</v>
      </c>
      <c r="D917" s="96" t="s">
        <v>3055</v>
      </c>
      <c r="E917" s="96" t="s">
        <v>3055</v>
      </c>
      <c r="F917" s="97" t="s">
        <v>33446</v>
      </c>
      <c r="G917" s="98" t="s">
        <v>33502</v>
      </c>
      <c r="H917" s="90" t="s">
        <v>34093</v>
      </c>
      <c r="I917" s="68" t="s">
        <v>40444</v>
      </c>
      <c r="J917" s="68" t="s">
        <v>40444</v>
      </c>
      <c r="K917" s="68" t="s">
        <v>40444</v>
      </c>
      <c r="L917" s="68" t="s">
        <v>40444</v>
      </c>
      <c r="M917" s="97" t="s">
        <v>35823</v>
      </c>
      <c r="N917" s="98" t="s">
        <v>34005</v>
      </c>
      <c r="O917" s="98" t="s">
        <v>31567</v>
      </c>
      <c r="P917" s="63">
        <v>50</v>
      </c>
      <c r="Q917" s="63">
        <v>670</v>
      </c>
      <c r="R917" s="63">
        <f t="shared" si="158"/>
        <v>33500</v>
      </c>
      <c r="S917" s="63">
        <f t="shared" si="156"/>
        <v>35845</v>
      </c>
      <c r="T917" s="63">
        <f t="shared" si="157"/>
        <v>38354.15</v>
      </c>
      <c r="U917" s="96" t="s">
        <v>40462</v>
      </c>
      <c r="V917" s="98" t="s">
        <v>39045</v>
      </c>
      <c r="W917" s="102" t="s">
        <v>9568</v>
      </c>
      <c r="X917" s="98">
        <v>0</v>
      </c>
    </row>
    <row r="918" spans="1:24" ht="57">
      <c r="A918" s="32">
        <v>907</v>
      </c>
      <c r="B918" s="60" t="s">
        <v>35818</v>
      </c>
      <c r="C918" s="96" t="s">
        <v>39428</v>
      </c>
      <c r="D918" s="96" t="s">
        <v>3055</v>
      </c>
      <c r="E918" s="96" t="s">
        <v>3055</v>
      </c>
      <c r="F918" s="97" t="s">
        <v>33446</v>
      </c>
      <c r="G918" s="98" t="s">
        <v>33502</v>
      </c>
      <c r="H918" s="90" t="s">
        <v>34093</v>
      </c>
      <c r="I918" s="68" t="s">
        <v>40445</v>
      </c>
      <c r="J918" s="68" t="s">
        <v>40445</v>
      </c>
      <c r="K918" s="68" t="s">
        <v>40445</v>
      </c>
      <c r="L918" s="68" t="s">
        <v>40445</v>
      </c>
      <c r="M918" s="97" t="s">
        <v>35823</v>
      </c>
      <c r="N918" s="98" t="s">
        <v>34005</v>
      </c>
      <c r="O918" s="98" t="s">
        <v>31567</v>
      </c>
      <c r="P918" s="63">
        <v>10</v>
      </c>
      <c r="Q918" s="63">
        <v>238</v>
      </c>
      <c r="R918" s="63">
        <f t="shared" si="158"/>
        <v>2380</v>
      </c>
      <c r="S918" s="63">
        <f t="shared" si="156"/>
        <v>2546.6000000000004</v>
      </c>
      <c r="T918" s="63">
        <f t="shared" si="157"/>
        <v>2724.8620000000005</v>
      </c>
      <c r="U918" s="96" t="s">
        <v>40462</v>
      </c>
      <c r="V918" s="98" t="s">
        <v>39045</v>
      </c>
      <c r="W918" s="102" t="s">
        <v>9568</v>
      </c>
      <c r="X918" s="98">
        <v>0</v>
      </c>
    </row>
    <row r="919" spans="1:24" ht="57">
      <c r="A919" s="32">
        <v>908</v>
      </c>
      <c r="B919" s="60" t="s">
        <v>35818</v>
      </c>
      <c r="C919" s="96" t="s">
        <v>39428</v>
      </c>
      <c r="D919" s="96" t="s">
        <v>3055</v>
      </c>
      <c r="E919" s="96" t="s">
        <v>3055</v>
      </c>
      <c r="F919" s="97" t="s">
        <v>33446</v>
      </c>
      <c r="G919" s="98" t="s">
        <v>33502</v>
      </c>
      <c r="H919" s="90" t="s">
        <v>34093</v>
      </c>
      <c r="I919" s="68" t="s">
        <v>40446</v>
      </c>
      <c r="J919" s="68" t="s">
        <v>40446</v>
      </c>
      <c r="K919" s="68" t="s">
        <v>40446</v>
      </c>
      <c r="L919" s="68" t="s">
        <v>40446</v>
      </c>
      <c r="M919" s="97" t="s">
        <v>35823</v>
      </c>
      <c r="N919" s="98" t="s">
        <v>34005</v>
      </c>
      <c r="O919" s="98" t="s">
        <v>32586</v>
      </c>
      <c r="P919" s="63">
        <v>20</v>
      </c>
      <c r="Q919" s="63">
        <v>350</v>
      </c>
      <c r="R919" s="63">
        <f t="shared" si="158"/>
        <v>7000</v>
      </c>
      <c r="S919" s="63">
        <f t="shared" si="156"/>
        <v>7490</v>
      </c>
      <c r="T919" s="63">
        <f t="shared" si="157"/>
        <v>8014.3</v>
      </c>
      <c r="U919" s="96" t="s">
        <v>40462</v>
      </c>
      <c r="V919" s="98" t="s">
        <v>39045</v>
      </c>
      <c r="W919" s="102" t="s">
        <v>9568</v>
      </c>
      <c r="X919" s="98">
        <v>0</v>
      </c>
    </row>
    <row r="920" spans="1:24" ht="57">
      <c r="A920" s="32">
        <v>909</v>
      </c>
      <c r="B920" s="60" t="s">
        <v>35818</v>
      </c>
      <c r="C920" s="96" t="s">
        <v>39428</v>
      </c>
      <c r="D920" s="96" t="s">
        <v>3055</v>
      </c>
      <c r="E920" s="96" t="s">
        <v>3055</v>
      </c>
      <c r="F920" s="97" t="s">
        <v>33446</v>
      </c>
      <c r="G920" s="98" t="s">
        <v>33502</v>
      </c>
      <c r="H920" s="90" t="s">
        <v>34093</v>
      </c>
      <c r="I920" s="68" t="s">
        <v>40447</v>
      </c>
      <c r="J920" s="68" t="s">
        <v>40447</v>
      </c>
      <c r="K920" s="68" t="s">
        <v>40447</v>
      </c>
      <c r="L920" s="68" t="s">
        <v>40447</v>
      </c>
      <c r="M920" s="97" t="s">
        <v>35823</v>
      </c>
      <c r="N920" s="98" t="s">
        <v>34005</v>
      </c>
      <c r="O920" s="98" t="s">
        <v>32586</v>
      </c>
      <c r="P920" s="63">
        <v>20</v>
      </c>
      <c r="Q920" s="63">
        <v>560</v>
      </c>
      <c r="R920" s="63">
        <f t="shared" si="158"/>
        <v>11200</v>
      </c>
      <c r="S920" s="63">
        <f t="shared" si="156"/>
        <v>11984</v>
      </c>
      <c r="T920" s="63">
        <f t="shared" si="157"/>
        <v>12822.880000000001</v>
      </c>
      <c r="U920" s="96" t="s">
        <v>40462</v>
      </c>
      <c r="V920" s="98" t="s">
        <v>39045</v>
      </c>
      <c r="W920" s="102" t="s">
        <v>9568</v>
      </c>
      <c r="X920" s="98">
        <v>0</v>
      </c>
    </row>
    <row r="921" spans="1:24" ht="57">
      <c r="A921" s="32">
        <v>910</v>
      </c>
      <c r="B921" s="60" t="s">
        <v>35818</v>
      </c>
      <c r="C921" s="96" t="s">
        <v>39428</v>
      </c>
      <c r="D921" s="96" t="s">
        <v>3055</v>
      </c>
      <c r="E921" s="96" t="s">
        <v>3055</v>
      </c>
      <c r="F921" s="97" t="s">
        <v>33446</v>
      </c>
      <c r="G921" s="98" t="s">
        <v>33502</v>
      </c>
      <c r="H921" s="90" t="s">
        <v>34093</v>
      </c>
      <c r="I921" s="68" t="s">
        <v>40448</v>
      </c>
      <c r="J921" s="68" t="s">
        <v>40448</v>
      </c>
      <c r="K921" s="68" t="s">
        <v>40448</v>
      </c>
      <c r="L921" s="68" t="s">
        <v>40448</v>
      </c>
      <c r="M921" s="97" t="s">
        <v>35823</v>
      </c>
      <c r="N921" s="98" t="s">
        <v>34005</v>
      </c>
      <c r="O921" s="98" t="s">
        <v>31567</v>
      </c>
      <c r="P921" s="63">
        <v>3</v>
      </c>
      <c r="Q921" s="63">
        <v>1335</v>
      </c>
      <c r="R921" s="63">
        <f t="shared" si="158"/>
        <v>4005</v>
      </c>
      <c r="S921" s="63">
        <f t="shared" si="156"/>
        <v>4285.3500000000004</v>
      </c>
      <c r="T921" s="63">
        <f t="shared" si="157"/>
        <v>4585.3245000000006</v>
      </c>
      <c r="U921" s="96" t="s">
        <v>40462</v>
      </c>
      <c r="V921" s="98" t="s">
        <v>39045</v>
      </c>
      <c r="W921" s="102" t="s">
        <v>9568</v>
      </c>
      <c r="X921" s="98">
        <v>0</v>
      </c>
    </row>
    <row r="922" spans="1:24" ht="57">
      <c r="A922" s="32">
        <v>911</v>
      </c>
      <c r="B922" s="60" t="s">
        <v>35818</v>
      </c>
      <c r="C922" s="96" t="s">
        <v>39428</v>
      </c>
      <c r="D922" s="96" t="s">
        <v>3055</v>
      </c>
      <c r="E922" s="96" t="s">
        <v>3055</v>
      </c>
      <c r="F922" s="97" t="s">
        <v>33446</v>
      </c>
      <c r="G922" s="98" t="s">
        <v>33502</v>
      </c>
      <c r="H922" s="90" t="s">
        <v>34093</v>
      </c>
      <c r="I922" s="68" t="s">
        <v>40449</v>
      </c>
      <c r="J922" s="68" t="s">
        <v>40449</v>
      </c>
      <c r="K922" s="68" t="s">
        <v>40449</v>
      </c>
      <c r="L922" s="68" t="s">
        <v>40449</v>
      </c>
      <c r="M922" s="97" t="s">
        <v>35823</v>
      </c>
      <c r="N922" s="98" t="s">
        <v>34005</v>
      </c>
      <c r="O922" s="98" t="s">
        <v>31567</v>
      </c>
      <c r="P922" s="63">
        <v>30</v>
      </c>
      <c r="Q922" s="63">
        <v>34</v>
      </c>
      <c r="R922" s="63">
        <f t="shared" si="158"/>
        <v>1020</v>
      </c>
      <c r="S922" s="63">
        <f t="shared" si="156"/>
        <v>1091.4000000000001</v>
      </c>
      <c r="T922" s="63">
        <f t="shared" si="157"/>
        <v>1167.7980000000002</v>
      </c>
      <c r="U922" s="96" t="s">
        <v>40462</v>
      </c>
      <c r="V922" s="98" t="s">
        <v>39045</v>
      </c>
      <c r="W922" s="102" t="s">
        <v>9568</v>
      </c>
      <c r="X922" s="98">
        <v>0</v>
      </c>
    </row>
    <row r="923" spans="1:24" ht="57">
      <c r="A923" s="32">
        <v>912</v>
      </c>
      <c r="B923" s="60" t="s">
        <v>35818</v>
      </c>
      <c r="C923" s="96" t="s">
        <v>39428</v>
      </c>
      <c r="D923" s="96" t="s">
        <v>3055</v>
      </c>
      <c r="E923" s="96" t="s">
        <v>3055</v>
      </c>
      <c r="F923" s="97" t="s">
        <v>33446</v>
      </c>
      <c r="G923" s="98" t="s">
        <v>33502</v>
      </c>
      <c r="H923" s="90" t="s">
        <v>34093</v>
      </c>
      <c r="I923" s="68" t="s">
        <v>40450</v>
      </c>
      <c r="J923" s="68" t="s">
        <v>40450</v>
      </c>
      <c r="K923" s="68" t="s">
        <v>40450</v>
      </c>
      <c r="L923" s="68" t="s">
        <v>40450</v>
      </c>
      <c r="M923" s="97" t="s">
        <v>35823</v>
      </c>
      <c r="N923" s="98" t="s">
        <v>34005</v>
      </c>
      <c r="O923" s="98" t="s">
        <v>32586</v>
      </c>
      <c r="P923" s="63">
        <v>3</v>
      </c>
      <c r="Q923" s="63">
        <v>390</v>
      </c>
      <c r="R923" s="63">
        <f t="shared" si="158"/>
        <v>1170</v>
      </c>
      <c r="S923" s="63">
        <f t="shared" si="156"/>
        <v>1251.9000000000001</v>
      </c>
      <c r="T923" s="63">
        <f t="shared" si="157"/>
        <v>1339.5330000000001</v>
      </c>
      <c r="U923" s="96" t="s">
        <v>40462</v>
      </c>
      <c r="V923" s="98" t="s">
        <v>39045</v>
      </c>
      <c r="W923" s="102" t="s">
        <v>9568</v>
      </c>
      <c r="X923" s="98">
        <v>0</v>
      </c>
    </row>
    <row r="924" spans="1:24" ht="57">
      <c r="A924" s="32">
        <v>913</v>
      </c>
      <c r="B924" s="60" t="s">
        <v>35818</v>
      </c>
      <c r="C924" s="96" t="s">
        <v>39428</v>
      </c>
      <c r="D924" s="96" t="s">
        <v>3055</v>
      </c>
      <c r="E924" s="96" t="s">
        <v>3055</v>
      </c>
      <c r="F924" s="97" t="s">
        <v>33446</v>
      </c>
      <c r="G924" s="98" t="s">
        <v>33502</v>
      </c>
      <c r="H924" s="90" t="s">
        <v>34093</v>
      </c>
      <c r="I924" s="68" t="s">
        <v>40451</v>
      </c>
      <c r="J924" s="68" t="s">
        <v>40451</v>
      </c>
      <c r="K924" s="68" t="s">
        <v>40451</v>
      </c>
      <c r="L924" s="68" t="s">
        <v>40451</v>
      </c>
      <c r="M924" s="97" t="s">
        <v>35823</v>
      </c>
      <c r="N924" s="98" t="s">
        <v>34005</v>
      </c>
      <c r="O924" s="98" t="s">
        <v>31567</v>
      </c>
      <c r="P924" s="63">
        <v>5</v>
      </c>
      <c r="Q924" s="63">
        <v>87</v>
      </c>
      <c r="R924" s="63">
        <f t="shared" si="158"/>
        <v>435</v>
      </c>
      <c r="S924" s="63">
        <f t="shared" si="156"/>
        <v>465.45000000000005</v>
      </c>
      <c r="T924" s="63">
        <f t="shared" si="157"/>
        <v>498.03150000000005</v>
      </c>
      <c r="U924" s="96" t="s">
        <v>40462</v>
      </c>
      <c r="V924" s="98" t="s">
        <v>39045</v>
      </c>
      <c r="W924" s="102" t="s">
        <v>9568</v>
      </c>
      <c r="X924" s="98">
        <v>0</v>
      </c>
    </row>
    <row r="925" spans="1:24" ht="57">
      <c r="A925" s="32">
        <v>914</v>
      </c>
      <c r="B925" s="60" t="s">
        <v>35818</v>
      </c>
      <c r="C925" s="96" t="s">
        <v>39428</v>
      </c>
      <c r="D925" s="96" t="s">
        <v>3055</v>
      </c>
      <c r="E925" s="96" t="s">
        <v>3055</v>
      </c>
      <c r="F925" s="97" t="s">
        <v>33446</v>
      </c>
      <c r="G925" s="98" t="s">
        <v>33502</v>
      </c>
      <c r="H925" s="90" t="s">
        <v>34093</v>
      </c>
      <c r="I925" s="68" t="s">
        <v>40452</v>
      </c>
      <c r="J925" s="68" t="s">
        <v>40452</v>
      </c>
      <c r="K925" s="68" t="s">
        <v>40452</v>
      </c>
      <c r="L925" s="68" t="s">
        <v>40452</v>
      </c>
      <c r="M925" s="97" t="s">
        <v>35823</v>
      </c>
      <c r="N925" s="98" t="s">
        <v>34005</v>
      </c>
      <c r="O925" s="98" t="s">
        <v>32551</v>
      </c>
      <c r="P925" s="63">
        <v>15</v>
      </c>
      <c r="Q925" s="63">
        <v>270</v>
      </c>
      <c r="R925" s="63">
        <f t="shared" si="158"/>
        <v>4050</v>
      </c>
      <c r="S925" s="63">
        <f t="shared" si="156"/>
        <v>4333.5</v>
      </c>
      <c r="T925" s="63">
        <f t="shared" si="157"/>
        <v>4636.8450000000003</v>
      </c>
      <c r="U925" s="96" t="s">
        <v>40462</v>
      </c>
      <c r="V925" s="98" t="s">
        <v>39045</v>
      </c>
      <c r="W925" s="102" t="s">
        <v>9568</v>
      </c>
      <c r="X925" s="98">
        <v>0</v>
      </c>
    </row>
    <row r="926" spans="1:24" ht="57">
      <c r="A926" s="32">
        <v>915</v>
      </c>
      <c r="B926" s="60" t="s">
        <v>35818</v>
      </c>
      <c r="C926" s="96" t="s">
        <v>39428</v>
      </c>
      <c r="D926" s="96" t="s">
        <v>3055</v>
      </c>
      <c r="E926" s="96" t="s">
        <v>3055</v>
      </c>
      <c r="F926" s="97" t="s">
        <v>33446</v>
      </c>
      <c r="G926" s="98" t="s">
        <v>33502</v>
      </c>
      <c r="H926" s="90" t="s">
        <v>34093</v>
      </c>
      <c r="I926" s="68" t="s">
        <v>40453</v>
      </c>
      <c r="J926" s="68" t="s">
        <v>40453</v>
      </c>
      <c r="K926" s="68" t="s">
        <v>40453</v>
      </c>
      <c r="L926" s="68" t="s">
        <v>40453</v>
      </c>
      <c r="M926" s="97" t="s">
        <v>35823</v>
      </c>
      <c r="N926" s="98" t="s">
        <v>34005</v>
      </c>
      <c r="O926" s="98" t="s">
        <v>32551</v>
      </c>
      <c r="P926" s="63">
        <v>15</v>
      </c>
      <c r="Q926" s="63">
        <v>310</v>
      </c>
      <c r="R926" s="63">
        <f t="shared" si="158"/>
        <v>4650</v>
      </c>
      <c r="S926" s="63">
        <f t="shared" si="156"/>
        <v>4975.5</v>
      </c>
      <c r="T926" s="63">
        <f t="shared" si="157"/>
        <v>5323.7849999999999</v>
      </c>
      <c r="U926" s="96" t="s">
        <v>40462</v>
      </c>
      <c r="V926" s="98" t="s">
        <v>39045</v>
      </c>
      <c r="W926" s="102" t="s">
        <v>9568</v>
      </c>
      <c r="X926" s="98">
        <v>0</v>
      </c>
    </row>
    <row r="927" spans="1:24" ht="57">
      <c r="A927" s="32">
        <v>916</v>
      </c>
      <c r="B927" s="60" t="s">
        <v>35818</v>
      </c>
      <c r="C927" s="96" t="s">
        <v>39428</v>
      </c>
      <c r="D927" s="96" t="s">
        <v>3055</v>
      </c>
      <c r="E927" s="96" t="s">
        <v>3055</v>
      </c>
      <c r="F927" s="97" t="s">
        <v>33446</v>
      </c>
      <c r="G927" s="98" t="s">
        <v>33502</v>
      </c>
      <c r="H927" s="90" t="s">
        <v>34093</v>
      </c>
      <c r="I927" s="68" t="s">
        <v>40454</v>
      </c>
      <c r="J927" s="68" t="s">
        <v>40454</v>
      </c>
      <c r="K927" s="68" t="s">
        <v>40454</v>
      </c>
      <c r="L927" s="68" t="s">
        <v>40454</v>
      </c>
      <c r="M927" s="97" t="s">
        <v>35823</v>
      </c>
      <c r="N927" s="98" t="s">
        <v>34005</v>
      </c>
      <c r="O927" s="98" t="s">
        <v>31567</v>
      </c>
      <c r="P927" s="63">
        <v>20</v>
      </c>
      <c r="Q927" s="63">
        <v>1350</v>
      </c>
      <c r="R927" s="63">
        <f t="shared" si="158"/>
        <v>27000</v>
      </c>
      <c r="S927" s="63">
        <f t="shared" si="156"/>
        <v>28890</v>
      </c>
      <c r="T927" s="63">
        <f t="shared" si="157"/>
        <v>30912.300000000003</v>
      </c>
      <c r="U927" s="96" t="s">
        <v>40462</v>
      </c>
      <c r="V927" s="98" t="s">
        <v>39045</v>
      </c>
      <c r="W927" s="102" t="s">
        <v>9568</v>
      </c>
      <c r="X927" s="98">
        <v>0</v>
      </c>
    </row>
    <row r="928" spans="1:24" ht="57">
      <c r="A928" s="32">
        <v>917</v>
      </c>
      <c r="B928" s="60" t="s">
        <v>35818</v>
      </c>
      <c r="C928" s="96" t="s">
        <v>39428</v>
      </c>
      <c r="D928" s="96" t="s">
        <v>3055</v>
      </c>
      <c r="E928" s="96" t="s">
        <v>3055</v>
      </c>
      <c r="F928" s="97" t="s">
        <v>33446</v>
      </c>
      <c r="G928" s="98" t="s">
        <v>33502</v>
      </c>
      <c r="H928" s="90" t="s">
        <v>34093</v>
      </c>
      <c r="I928" s="68" t="s">
        <v>40455</v>
      </c>
      <c r="J928" s="68" t="s">
        <v>40455</v>
      </c>
      <c r="K928" s="68" t="s">
        <v>40455</v>
      </c>
      <c r="L928" s="68" t="s">
        <v>40455</v>
      </c>
      <c r="M928" s="97" t="s">
        <v>35823</v>
      </c>
      <c r="N928" s="98" t="s">
        <v>34005</v>
      </c>
      <c r="O928" s="98" t="s">
        <v>31567</v>
      </c>
      <c r="P928" s="63">
        <v>3</v>
      </c>
      <c r="Q928" s="63">
        <v>1200</v>
      </c>
      <c r="R928" s="63">
        <f t="shared" si="158"/>
        <v>3600</v>
      </c>
      <c r="S928" s="63">
        <f t="shared" si="156"/>
        <v>3852</v>
      </c>
      <c r="T928" s="63">
        <f t="shared" si="157"/>
        <v>4121.6400000000003</v>
      </c>
      <c r="U928" s="96" t="s">
        <v>40462</v>
      </c>
      <c r="V928" s="98" t="s">
        <v>39045</v>
      </c>
      <c r="W928" s="102" t="s">
        <v>9568</v>
      </c>
      <c r="X928" s="98">
        <v>0</v>
      </c>
    </row>
    <row r="929" spans="1:24" ht="57">
      <c r="A929" s="32">
        <v>918</v>
      </c>
      <c r="B929" s="60" t="s">
        <v>35818</v>
      </c>
      <c r="C929" s="96" t="s">
        <v>39428</v>
      </c>
      <c r="D929" s="96" t="s">
        <v>3055</v>
      </c>
      <c r="E929" s="96" t="s">
        <v>3055</v>
      </c>
      <c r="F929" s="97" t="s">
        <v>33446</v>
      </c>
      <c r="G929" s="98" t="s">
        <v>33502</v>
      </c>
      <c r="H929" s="90" t="s">
        <v>34093</v>
      </c>
      <c r="I929" s="68" t="s">
        <v>40456</v>
      </c>
      <c r="J929" s="68" t="s">
        <v>40456</v>
      </c>
      <c r="K929" s="68" t="s">
        <v>40456</v>
      </c>
      <c r="L929" s="68" t="s">
        <v>40456</v>
      </c>
      <c r="M929" s="97" t="s">
        <v>35823</v>
      </c>
      <c r="N929" s="98" t="s">
        <v>34005</v>
      </c>
      <c r="O929" s="98" t="s">
        <v>31567</v>
      </c>
      <c r="P929" s="63">
        <v>15</v>
      </c>
      <c r="Q929" s="63">
        <v>620</v>
      </c>
      <c r="R929" s="63">
        <f t="shared" si="158"/>
        <v>9300</v>
      </c>
      <c r="S929" s="63">
        <f t="shared" si="156"/>
        <v>9951</v>
      </c>
      <c r="T929" s="63">
        <f t="shared" si="157"/>
        <v>10647.57</v>
      </c>
      <c r="U929" s="96" t="s">
        <v>40462</v>
      </c>
      <c r="V929" s="98" t="s">
        <v>39045</v>
      </c>
      <c r="W929" s="102" t="s">
        <v>9568</v>
      </c>
      <c r="X929" s="98">
        <v>0</v>
      </c>
    </row>
    <row r="930" spans="1:24" ht="57">
      <c r="A930" s="32">
        <v>919</v>
      </c>
      <c r="B930" s="60" t="s">
        <v>35818</v>
      </c>
      <c r="C930" s="96" t="s">
        <v>39428</v>
      </c>
      <c r="D930" s="96" t="s">
        <v>3055</v>
      </c>
      <c r="E930" s="96" t="s">
        <v>3055</v>
      </c>
      <c r="F930" s="97" t="s">
        <v>33446</v>
      </c>
      <c r="G930" s="98" t="s">
        <v>33502</v>
      </c>
      <c r="H930" s="90" t="s">
        <v>34093</v>
      </c>
      <c r="I930" s="68" t="s">
        <v>40457</v>
      </c>
      <c r="J930" s="68" t="s">
        <v>40457</v>
      </c>
      <c r="K930" s="68" t="s">
        <v>40457</v>
      </c>
      <c r="L930" s="68" t="s">
        <v>40457</v>
      </c>
      <c r="M930" s="97" t="s">
        <v>35823</v>
      </c>
      <c r="N930" s="98" t="s">
        <v>34005</v>
      </c>
      <c r="O930" s="98" t="s">
        <v>32551</v>
      </c>
      <c r="P930" s="63">
        <v>3</v>
      </c>
      <c r="Q930" s="63">
        <v>1550</v>
      </c>
      <c r="R930" s="63">
        <f t="shared" si="158"/>
        <v>4650</v>
      </c>
      <c r="S930" s="63">
        <f t="shared" si="156"/>
        <v>4975.5</v>
      </c>
      <c r="T930" s="63">
        <f t="shared" si="157"/>
        <v>5323.7849999999999</v>
      </c>
      <c r="U930" s="96" t="s">
        <v>40462</v>
      </c>
      <c r="V930" s="98" t="s">
        <v>39045</v>
      </c>
      <c r="W930" s="102" t="s">
        <v>9568</v>
      </c>
      <c r="X930" s="98">
        <v>0</v>
      </c>
    </row>
    <row r="931" spans="1:24" ht="57">
      <c r="A931" s="32">
        <v>920</v>
      </c>
      <c r="B931" s="60" t="s">
        <v>35818</v>
      </c>
      <c r="C931" s="96" t="s">
        <v>39428</v>
      </c>
      <c r="D931" s="96" t="s">
        <v>3055</v>
      </c>
      <c r="E931" s="96" t="s">
        <v>3055</v>
      </c>
      <c r="F931" s="97" t="s">
        <v>33446</v>
      </c>
      <c r="G931" s="98" t="s">
        <v>33502</v>
      </c>
      <c r="H931" s="90" t="s">
        <v>34093</v>
      </c>
      <c r="I931" s="68" t="s">
        <v>40458</v>
      </c>
      <c r="J931" s="68" t="s">
        <v>40458</v>
      </c>
      <c r="K931" s="68" t="s">
        <v>40458</v>
      </c>
      <c r="L931" s="68" t="s">
        <v>40458</v>
      </c>
      <c r="M931" s="97" t="s">
        <v>35823</v>
      </c>
      <c r="N931" s="98" t="s">
        <v>34005</v>
      </c>
      <c r="O931" s="98" t="s">
        <v>32551</v>
      </c>
      <c r="P931" s="63">
        <v>3</v>
      </c>
      <c r="Q931" s="63">
        <v>1695</v>
      </c>
      <c r="R931" s="63">
        <f t="shared" si="158"/>
        <v>5085</v>
      </c>
      <c r="S931" s="63">
        <f t="shared" si="156"/>
        <v>5440.9500000000007</v>
      </c>
      <c r="T931" s="63">
        <f t="shared" si="157"/>
        <v>5821.8165000000008</v>
      </c>
      <c r="U931" s="96" t="s">
        <v>40462</v>
      </c>
      <c r="V931" s="98" t="s">
        <v>39045</v>
      </c>
      <c r="W931" s="102" t="s">
        <v>9568</v>
      </c>
      <c r="X931" s="98">
        <v>0</v>
      </c>
    </row>
    <row r="932" spans="1:24" ht="57">
      <c r="A932" s="32">
        <v>921</v>
      </c>
      <c r="B932" s="60" t="s">
        <v>35818</v>
      </c>
      <c r="C932" s="96" t="s">
        <v>39428</v>
      </c>
      <c r="D932" s="96" t="s">
        <v>3055</v>
      </c>
      <c r="E932" s="96" t="s">
        <v>3055</v>
      </c>
      <c r="F932" s="97" t="s">
        <v>33446</v>
      </c>
      <c r="G932" s="98" t="s">
        <v>33502</v>
      </c>
      <c r="H932" s="90" t="s">
        <v>34093</v>
      </c>
      <c r="I932" s="68" t="s">
        <v>40459</v>
      </c>
      <c r="J932" s="68" t="s">
        <v>40459</v>
      </c>
      <c r="K932" s="68" t="s">
        <v>40459</v>
      </c>
      <c r="L932" s="68" t="s">
        <v>40459</v>
      </c>
      <c r="M932" s="97" t="s">
        <v>35823</v>
      </c>
      <c r="N932" s="98" t="s">
        <v>34005</v>
      </c>
      <c r="O932" s="98" t="s">
        <v>31567</v>
      </c>
      <c r="P932" s="63">
        <v>5</v>
      </c>
      <c r="Q932" s="63">
        <v>468</v>
      </c>
      <c r="R932" s="63">
        <f t="shared" si="158"/>
        <v>2340</v>
      </c>
      <c r="S932" s="63">
        <f t="shared" si="156"/>
        <v>2503.8000000000002</v>
      </c>
      <c r="T932" s="63">
        <f t="shared" si="157"/>
        <v>2679.0660000000003</v>
      </c>
      <c r="U932" s="96" t="s">
        <v>32645</v>
      </c>
      <c r="V932" s="98" t="s">
        <v>39480</v>
      </c>
      <c r="W932" s="102" t="s">
        <v>9568</v>
      </c>
      <c r="X932" s="98">
        <v>0</v>
      </c>
    </row>
    <row r="933" spans="1:24" ht="57">
      <c r="A933" s="32">
        <v>922</v>
      </c>
      <c r="B933" s="60" t="s">
        <v>35818</v>
      </c>
      <c r="C933" s="96" t="s">
        <v>39428</v>
      </c>
      <c r="D933" s="96" t="s">
        <v>3055</v>
      </c>
      <c r="E933" s="96" t="s">
        <v>3055</v>
      </c>
      <c r="F933" s="97" t="s">
        <v>33446</v>
      </c>
      <c r="G933" s="98" t="s">
        <v>33502</v>
      </c>
      <c r="H933" s="90" t="s">
        <v>34093</v>
      </c>
      <c r="I933" s="68" t="s">
        <v>40460</v>
      </c>
      <c r="J933" s="68" t="s">
        <v>40460</v>
      </c>
      <c r="K933" s="68" t="s">
        <v>40460</v>
      </c>
      <c r="L933" s="68" t="s">
        <v>40460</v>
      </c>
      <c r="M933" s="97" t="s">
        <v>35823</v>
      </c>
      <c r="N933" s="98" t="s">
        <v>34005</v>
      </c>
      <c r="O933" s="98" t="s">
        <v>31567</v>
      </c>
      <c r="P933" s="63">
        <v>10</v>
      </c>
      <c r="Q933" s="63">
        <v>1347</v>
      </c>
      <c r="R933" s="63">
        <f t="shared" si="158"/>
        <v>13470</v>
      </c>
      <c r="S933" s="63">
        <f t="shared" si="156"/>
        <v>14412.900000000001</v>
      </c>
      <c r="T933" s="63">
        <f t="shared" si="157"/>
        <v>15421.803000000002</v>
      </c>
      <c r="U933" s="96" t="s">
        <v>40462</v>
      </c>
      <c r="V933" s="98" t="s">
        <v>39045</v>
      </c>
      <c r="W933" s="102" t="s">
        <v>9568</v>
      </c>
      <c r="X933" s="98">
        <v>0</v>
      </c>
    </row>
    <row r="934" spans="1:24" ht="57">
      <c r="A934" s="32">
        <v>923</v>
      </c>
      <c r="B934" s="60" t="s">
        <v>35818</v>
      </c>
      <c r="C934" s="96" t="s">
        <v>39428</v>
      </c>
      <c r="D934" s="96" t="s">
        <v>3055</v>
      </c>
      <c r="E934" s="96" t="s">
        <v>3055</v>
      </c>
      <c r="F934" s="97" t="s">
        <v>33446</v>
      </c>
      <c r="G934" s="98" t="s">
        <v>33502</v>
      </c>
      <c r="H934" s="90" t="s">
        <v>34093</v>
      </c>
      <c r="I934" s="68" t="s">
        <v>40503</v>
      </c>
      <c r="J934" s="68" t="s">
        <v>40503</v>
      </c>
      <c r="K934" s="68" t="s">
        <v>40503</v>
      </c>
      <c r="L934" s="68" t="s">
        <v>40503</v>
      </c>
      <c r="M934" s="97" t="s">
        <v>35823</v>
      </c>
      <c r="N934" s="98" t="s">
        <v>34005</v>
      </c>
      <c r="O934" s="98" t="s">
        <v>31567</v>
      </c>
      <c r="P934" s="63">
        <v>7</v>
      </c>
      <c r="Q934" s="63">
        <v>19845</v>
      </c>
      <c r="R934" s="63">
        <f t="shared" ref="R934:R935" si="159">P934*Q934</f>
        <v>138915</v>
      </c>
      <c r="S934" s="63">
        <f t="shared" ref="S934:S935" si="160">R934*1.07</f>
        <v>148639.05000000002</v>
      </c>
      <c r="T934" s="63">
        <f t="shared" ref="T934:T935" si="161">S934*1.07</f>
        <v>159043.78350000002</v>
      </c>
      <c r="U934" s="96" t="s">
        <v>40310</v>
      </c>
      <c r="V934" s="98" t="s">
        <v>39020</v>
      </c>
      <c r="W934" s="102" t="s">
        <v>9568</v>
      </c>
      <c r="X934" s="98">
        <v>0</v>
      </c>
    </row>
    <row r="935" spans="1:24" ht="57">
      <c r="A935" s="32">
        <v>924</v>
      </c>
      <c r="B935" s="60" t="s">
        <v>35818</v>
      </c>
      <c r="C935" s="96" t="s">
        <v>39428</v>
      </c>
      <c r="D935" s="96" t="s">
        <v>3055</v>
      </c>
      <c r="E935" s="96" t="s">
        <v>3055</v>
      </c>
      <c r="F935" s="97" t="s">
        <v>33446</v>
      </c>
      <c r="G935" s="98" t="s">
        <v>33502</v>
      </c>
      <c r="H935" s="90" t="s">
        <v>34093</v>
      </c>
      <c r="I935" s="68" t="s">
        <v>40504</v>
      </c>
      <c r="J935" s="68" t="s">
        <v>40504</v>
      </c>
      <c r="K935" s="68" t="s">
        <v>40504</v>
      </c>
      <c r="L935" s="68" t="s">
        <v>40504</v>
      </c>
      <c r="M935" s="97" t="s">
        <v>35823</v>
      </c>
      <c r="N935" s="98" t="s">
        <v>34005</v>
      </c>
      <c r="O935" s="98" t="s">
        <v>31567</v>
      </c>
      <c r="P935" s="63">
        <v>17</v>
      </c>
      <c r="Q935" s="63">
        <v>730</v>
      </c>
      <c r="R935" s="63">
        <f t="shared" si="159"/>
        <v>12410</v>
      </c>
      <c r="S935" s="63">
        <f t="shared" si="160"/>
        <v>13278.7</v>
      </c>
      <c r="T935" s="63">
        <f t="shared" si="161"/>
        <v>14208.209000000001</v>
      </c>
      <c r="U935" s="96" t="s">
        <v>40310</v>
      </c>
      <c r="V935" s="98" t="s">
        <v>39020</v>
      </c>
      <c r="W935" s="102" t="s">
        <v>9568</v>
      </c>
      <c r="X935" s="98">
        <v>0</v>
      </c>
    </row>
    <row r="936" spans="1:24" ht="15.75">
      <c r="A936" s="32">
        <v>925</v>
      </c>
      <c r="B936" s="60"/>
      <c r="C936" s="96"/>
      <c r="D936" s="96"/>
      <c r="E936" s="133"/>
      <c r="F936" s="178"/>
      <c r="G936" s="179"/>
      <c r="H936" s="180"/>
      <c r="I936" s="125"/>
      <c r="J936" s="125"/>
      <c r="K936" s="125"/>
      <c r="L936" s="125"/>
      <c r="M936" s="178"/>
      <c r="N936" s="98"/>
      <c r="O936" s="179"/>
      <c r="P936" s="181"/>
      <c r="Q936" s="181"/>
      <c r="R936" s="181">
        <f>32.4+10951</f>
        <v>10983.4</v>
      </c>
      <c r="S936" s="181"/>
      <c r="T936" s="181"/>
      <c r="U936" s="182"/>
      <c r="V936" s="179"/>
      <c r="W936" s="102"/>
      <c r="X936" s="179"/>
    </row>
    <row r="937" spans="1:24" s="166" customFormat="1">
      <c r="A937" s="32">
        <v>926</v>
      </c>
      <c r="B937" s="60"/>
      <c r="C937" s="38"/>
      <c r="D937" s="38"/>
      <c r="F937" s="48"/>
      <c r="G937" s="48"/>
      <c r="H937" s="48"/>
      <c r="I937" s="48"/>
      <c r="J937" s="48"/>
      <c r="K937" s="48"/>
      <c r="L937" s="48"/>
      <c r="M937" s="48"/>
      <c r="N937" s="38"/>
      <c r="O937" s="48"/>
      <c r="P937" s="47"/>
      <c r="Q937" s="47"/>
      <c r="R937" s="177">
        <f>SUM(R612:R936)</f>
        <v>3407000</v>
      </c>
      <c r="S937" s="47"/>
      <c r="T937" s="47"/>
      <c r="U937" s="48"/>
      <c r="V937" s="48"/>
      <c r="W937" s="38"/>
      <c r="X937" s="50"/>
    </row>
    <row r="938" spans="1:24" ht="36">
      <c r="A938" s="32">
        <v>927</v>
      </c>
      <c r="B938" s="60" t="s">
        <v>35818</v>
      </c>
      <c r="C938" s="31">
        <v>256</v>
      </c>
      <c r="D938" s="31" t="s">
        <v>3055</v>
      </c>
      <c r="E938" s="110" t="s">
        <v>3055</v>
      </c>
      <c r="F938" s="48" t="s">
        <v>33449</v>
      </c>
      <c r="G938" s="48" t="s">
        <v>33502</v>
      </c>
      <c r="H938" s="45" t="s">
        <v>28457</v>
      </c>
      <c r="I938" s="46" t="s">
        <v>39962</v>
      </c>
      <c r="J938" s="46" t="s">
        <v>39037</v>
      </c>
      <c r="K938" s="46" t="s">
        <v>39962</v>
      </c>
      <c r="L938" s="46" t="s">
        <v>39037</v>
      </c>
      <c r="M938" s="48" t="s">
        <v>35830</v>
      </c>
      <c r="N938" s="98" t="s">
        <v>34007</v>
      </c>
      <c r="O938" s="48" t="s">
        <v>4656</v>
      </c>
      <c r="P938" s="47">
        <f>IF(OR(N938="Услуга",N938="Работа"),1," ")</f>
        <v>1</v>
      </c>
      <c r="Q938" s="47">
        <v>106271.34</v>
      </c>
      <c r="R938" s="47">
        <f>P938*Q938</f>
        <v>106271.34</v>
      </c>
      <c r="S938" s="47">
        <f>R938*1.07</f>
        <v>113710.33380000001</v>
      </c>
      <c r="T938" s="47">
        <f>S938*1.07</f>
        <v>121670.05716600001</v>
      </c>
      <c r="U938" s="48" t="s">
        <v>32642</v>
      </c>
      <c r="V938" s="48" t="s">
        <v>39038</v>
      </c>
      <c r="W938" s="102" t="s">
        <v>9568</v>
      </c>
      <c r="X938" s="50">
        <v>100</v>
      </c>
    </row>
    <row r="939" spans="1:24" ht="36">
      <c r="A939" s="32">
        <v>928</v>
      </c>
      <c r="B939" s="60" t="s">
        <v>35818</v>
      </c>
      <c r="C939" s="31">
        <v>256</v>
      </c>
      <c r="D939" s="31" t="s">
        <v>3055</v>
      </c>
      <c r="E939" s="110" t="s">
        <v>3055</v>
      </c>
      <c r="F939" s="38" t="s">
        <v>33449</v>
      </c>
      <c r="G939" s="38" t="s">
        <v>33502</v>
      </c>
      <c r="H939" s="42" t="s">
        <v>28457</v>
      </c>
      <c r="I939" s="46" t="s">
        <v>39962</v>
      </c>
      <c r="J939" s="33" t="s">
        <v>39037</v>
      </c>
      <c r="K939" s="46" t="s">
        <v>39962</v>
      </c>
      <c r="L939" s="33" t="s">
        <v>39037</v>
      </c>
      <c r="M939" s="38" t="s">
        <v>35830</v>
      </c>
      <c r="N939" s="98" t="s">
        <v>34007</v>
      </c>
      <c r="O939" s="38" t="s">
        <v>4656</v>
      </c>
      <c r="P939" s="34">
        <f>IF(OR(N939="Услуга",N939="Работа"),1," ")</f>
        <v>1</v>
      </c>
      <c r="Q939" s="34">
        <f>298592.63-521+0.63+10+1940</f>
        <v>300022.26</v>
      </c>
      <c r="R939" s="34">
        <f t="shared" ref="R939:R945" si="162">P939*Q939</f>
        <v>300022.26</v>
      </c>
      <c r="S939" s="34">
        <f t="shared" ref="S939:T945" si="163">R939*1.07</f>
        <v>321023.81820000004</v>
      </c>
      <c r="T939" s="34">
        <f t="shared" si="163"/>
        <v>343495.48547400004</v>
      </c>
      <c r="U939" s="38" t="s">
        <v>32648</v>
      </c>
      <c r="V939" s="38" t="s">
        <v>39038</v>
      </c>
      <c r="W939" s="102" t="s">
        <v>9568</v>
      </c>
      <c r="X939" s="39">
        <v>100</v>
      </c>
    </row>
    <row r="940" spans="1:24">
      <c r="A940" s="32">
        <v>929</v>
      </c>
      <c r="B940" s="60"/>
      <c r="C940" s="38"/>
      <c r="D940" s="38"/>
      <c r="E940" s="19"/>
      <c r="F940" s="38"/>
      <c r="G940" s="38"/>
      <c r="H940" s="42"/>
      <c r="I940" s="33"/>
      <c r="J940" s="33"/>
      <c r="K940" s="33"/>
      <c r="L940" s="33"/>
      <c r="M940" s="38"/>
      <c r="N940" s="38"/>
      <c r="O940" s="38"/>
      <c r="P940" s="34"/>
      <c r="Q940" s="34"/>
      <c r="R940" s="34">
        <f>SUM(R938:R939)</f>
        <v>406293.6</v>
      </c>
      <c r="S940" s="34"/>
      <c r="T940" s="34"/>
      <c r="U940" s="38"/>
      <c r="V940" s="38"/>
      <c r="W940" s="37"/>
      <c r="X940" s="39"/>
    </row>
    <row r="941" spans="1:24" ht="36">
      <c r="A941" s="32">
        <v>930</v>
      </c>
      <c r="B941" s="60" t="s">
        <v>35818</v>
      </c>
      <c r="C941" s="31">
        <v>256</v>
      </c>
      <c r="D941" s="31" t="s">
        <v>3055</v>
      </c>
      <c r="E941" s="110" t="s">
        <v>3055</v>
      </c>
      <c r="F941" s="38" t="s">
        <v>33449</v>
      </c>
      <c r="G941" s="38" t="s">
        <v>33502</v>
      </c>
      <c r="H941" s="38" t="s">
        <v>37672</v>
      </c>
      <c r="I941" s="38" t="s">
        <v>39039</v>
      </c>
      <c r="J941" s="38" t="s">
        <v>40216</v>
      </c>
      <c r="K941" s="38" t="s">
        <v>40215</v>
      </c>
      <c r="L941" s="38" t="s">
        <v>40216</v>
      </c>
      <c r="M941" s="38" t="s">
        <v>35823</v>
      </c>
      <c r="N941" s="98" t="s">
        <v>34005</v>
      </c>
      <c r="O941" s="38" t="s">
        <v>35537</v>
      </c>
      <c r="P941" s="34">
        <v>9770</v>
      </c>
      <c r="Q941" s="34">
        <v>135</v>
      </c>
      <c r="R941" s="34">
        <f t="shared" si="162"/>
        <v>1318950</v>
      </c>
      <c r="S941" s="34">
        <f t="shared" si="163"/>
        <v>1411276.5</v>
      </c>
      <c r="T941" s="34">
        <f t="shared" si="163"/>
        <v>1510065.855</v>
      </c>
      <c r="U941" s="38" t="s">
        <v>39036</v>
      </c>
      <c r="V941" s="38" t="s">
        <v>39038</v>
      </c>
      <c r="W941" s="102" t="s">
        <v>9568</v>
      </c>
      <c r="X941" s="39">
        <v>0</v>
      </c>
    </row>
    <row r="942" spans="1:24" ht="36">
      <c r="A942" s="32">
        <v>931</v>
      </c>
      <c r="B942" s="60" t="s">
        <v>35818</v>
      </c>
      <c r="C942" s="31">
        <v>256</v>
      </c>
      <c r="D942" s="31" t="s">
        <v>3055</v>
      </c>
      <c r="E942" s="110" t="s">
        <v>3055</v>
      </c>
      <c r="F942" s="38" t="s">
        <v>33449</v>
      </c>
      <c r="G942" s="38" t="s">
        <v>33502</v>
      </c>
      <c r="H942" s="38" t="s">
        <v>37674</v>
      </c>
      <c r="I942" s="38" t="s">
        <v>39039</v>
      </c>
      <c r="J942" s="38" t="s">
        <v>40216</v>
      </c>
      <c r="K942" s="38" t="s">
        <v>40215</v>
      </c>
      <c r="L942" s="38" t="s">
        <v>40216</v>
      </c>
      <c r="M942" s="38" t="s">
        <v>35823</v>
      </c>
      <c r="N942" s="98" t="s">
        <v>34005</v>
      </c>
      <c r="O942" s="38" t="s">
        <v>35537</v>
      </c>
      <c r="P942" s="34">
        <v>140</v>
      </c>
      <c r="Q942" s="34">
        <v>130</v>
      </c>
      <c r="R942" s="34">
        <f t="shared" si="162"/>
        <v>18200</v>
      </c>
      <c r="S942" s="34">
        <f t="shared" si="163"/>
        <v>19474</v>
      </c>
      <c r="T942" s="34">
        <f t="shared" si="163"/>
        <v>20837.18</v>
      </c>
      <c r="U942" s="38" t="s">
        <v>39036</v>
      </c>
      <c r="V942" s="38" t="s">
        <v>39038</v>
      </c>
      <c r="W942" s="102" t="s">
        <v>9568</v>
      </c>
      <c r="X942" s="39">
        <v>0</v>
      </c>
    </row>
    <row r="943" spans="1:24" ht="36">
      <c r="A943" s="32">
        <v>932</v>
      </c>
      <c r="B943" s="60" t="s">
        <v>35818</v>
      </c>
      <c r="C943" s="31">
        <v>256</v>
      </c>
      <c r="D943" s="31" t="s">
        <v>3055</v>
      </c>
      <c r="E943" s="110" t="s">
        <v>3055</v>
      </c>
      <c r="F943" s="38" t="s">
        <v>33449</v>
      </c>
      <c r="G943" s="38" t="s">
        <v>33502</v>
      </c>
      <c r="H943" s="38" t="s">
        <v>37676</v>
      </c>
      <c r="I943" s="38" t="s">
        <v>39040</v>
      </c>
      <c r="J943" s="38" t="s">
        <v>39041</v>
      </c>
      <c r="K943" s="38" t="s">
        <v>39042</v>
      </c>
      <c r="L943" s="38" t="s">
        <v>39041</v>
      </c>
      <c r="M943" s="38" t="s">
        <v>35823</v>
      </c>
      <c r="N943" s="98" t="s">
        <v>34005</v>
      </c>
      <c r="O943" s="38" t="s">
        <v>35537</v>
      </c>
      <c r="P943" s="34">
        <v>2000</v>
      </c>
      <c r="Q943" s="34">
        <v>110</v>
      </c>
      <c r="R943" s="34">
        <f t="shared" si="162"/>
        <v>220000</v>
      </c>
      <c r="S943" s="34">
        <f t="shared" si="163"/>
        <v>235400</v>
      </c>
      <c r="T943" s="34">
        <f t="shared" si="163"/>
        <v>251878.00000000003</v>
      </c>
      <c r="U943" s="38" t="s">
        <v>39036</v>
      </c>
      <c r="V943" s="38" t="s">
        <v>39038</v>
      </c>
      <c r="W943" s="102" t="s">
        <v>9568</v>
      </c>
      <c r="X943" s="39">
        <v>0</v>
      </c>
    </row>
    <row r="944" spans="1:24" ht="36">
      <c r="A944" s="32">
        <v>933</v>
      </c>
      <c r="B944" s="60" t="s">
        <v>35818</v>
      </c>
      <c r="C944" s="31">
        <v>256</v>
      </c>
      <c r="D944" s="31" t="s">
        <v>3055</v>
      </c>
      <c r="E944" s="110" t="s">
        <v>3055</v>
      </c>
      <c r="F944" s="38" t="s">
        <v>33449</v>
      </c>
      <c r="G944" s="38" t="s">
        <v>33502</v>
      </c>
      <c r="H944" s="38" t="s">
        <v>37676</v>
      </c>
      <c r="I944" s="38" t="s">
        <v>39963</v>
      </c>
      <c r="J944" s="38" t="s">
        <v>39043</v>
      </c>
      <c r="K944" s="38" t="s">
        <v>39044</v>
      </c>
      <c r="L944" s="38" t="s">
        <v>39044</v>
      </c>
      <c r="M944" s="38" t="s">
        <v>35823</v>
      </c>
      <c r="N944" s="98" t="s">
        <v>34005</v>
      </c>
      <c r="O944" s="38" t="s">
        <v>35537</v>
      </c>
      <c r="P944" s="34">
        <v>7</v>
      </c>
      <c r="Q944" s="34">
        <v>449</v>
      </c>
      <c r="R944" s="34">
        <f t="shared" si="162"/>
        <v>3143</v>
      </c>
      <c r="S944" s="34">
        <f t="shared" si="163"/>
        <v>3363.01</v>
      </c>
      <c r="T944" s="34">
        <f t="shared" si="163"/>
        <v>3598.4207000000006</v>
      </c>
      <c r="U944" s="38" t="s">
        <v>39036</v>
      </c>
      <c r="V944" s="38" t="s">
        <v>39033</v>
      </c>
      <c r="W944" s="102" t="s">
        <v>9568</v>
      </c>
      <c r="X944" s="39">
        <v>0</v>
      </c>
    </row>
    <row r="945" spans="1:24" ht="36">
      <c r="A945" s="32">
        <v>934</v>
      </c>
      <c r="B945" s="60" t="s">
        <v>35818</v>
      </c>
      <c r="C945" s="31">
        <v>256</v>
      </c>
      <c r="D945" s="31" t="s">
        <v>3055</v>
      </c>
      <c r="E945" s="110" t="s">
        <v>3055</v>
      </c>
      <c r="F945" s="38" t="s">
        <v>33449</v>
      </c>
      <c r="G945" s="38" t="s">
        <v>33502</v>
      </c>
      <c r="H945" s="38" t="s">
        <v>37676</v>
      </c>
      <c r="I945" s="38" t="s">
        <v>39046</v>
      </c>
      <c r="J945" s="38" t="s">
        <v>39046</v>
      </c>
      <c r="K945" s="38" t="s">
        <v>39047</v>
      </c>
      <c r="L945" s="38" t="s">
        <v>39047</v>
      </c>
      <c r="M945" s="38" t="s">
        <v>35823</v>
      </c>
      <c r="N945" s="98" t="s">
        <v>34005</v>
      </c>
      <c r="O945" s="38" t="s">
        <v>35537</v>
      </c>
      <c r="P945" s="34">
        <v>80</v>
      </c>
      <c r="Q945" s="34">
        <v>235</v>
      </c>
      <c r="R945" s="34">
        <f t="shared" si="162"/>
        <v>18800</v>
      </c>
      <c r="S945" s="34">
        <f t="shared" si="163"/>
        <v>20116</v>
      </c>
      <c r="T945" s="34">
        <f t="shared" si="163"/>
        <v>21524.120000000003</v>
      </c>
      <c r="U945" s="38" t="s">
        <v>39036</v>
      </c>
      <c r="V945" s="38" t="s">
        <v>39033</v>
      </c>
      <c r="W945" s="102" t="s">
        <v>9568</v>
      </c>
      <c r="X945" s="39">
        <v>0</v>
      </c>
    </row>
    <row r="946" spans="1:24">
      <c r="A946" s="32">
        <v>935</v>
      </c>
      <c r="B946" s="60"/>
      <c r="C946" s="38"/>
      <c r="D946" s="38"/>
      <c r="E946" s="19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4"/>
      <c r="Q946" s="34"/>
      <c r="R946" s="34">
        <f>SUM(R941:R945)</f>
        <v>1579093</v>
      </c>
      <c r="S946" s="34"/>
      <c r="T946" s="34"/>
      <c r="U946" s="38"/>
      <c r="V946" s="38"/>
      <c r="W946" s="38"/>
      <c r="X946" s="39"/>
    </row>
    <row r="947" spans="1:24" ht="36">
      <c r="A947" s="32">
        <v>936</v>
      </c>
      <c r="B947" s="60" t="s">
        <v>35818</v>
      </c>
      <c r="C947" s="31">
        <v>256</v>
      </c>
      <c r="D947" s="31" t="s">
        <v>3055</v>
      </c>
      <c r="E947" s="110" t="s">
        <v>3055</v>
      </c>
      <c r="F947" s="38" t="s">
        <v>33449</v>
      </c>
      <c r="G947" s="38" t="s">
        <v>33502</v>
      </c>
      <c r="H947" s="82" t="s">
        <v>34899</v>
      </c>
      <c r="I947" s="38" t="s">
        <v>39964</v>
      </c>
      <c r="J947" s="38" t="s">
        <v>39053</v>
      </c>
      <c r="K947" s="61" t="s">
        <v>39050</v>
      </c>
      <c r="L947" s="61" t="s">
        <v>39050</v>
      </c>
      <c r="M947" s="38" t="s">
        <v>35823</v>
      </c>
      <c r="N947" s="98" t="s">
        <v>34005</v>
      </c>
      <c r="O947" s="38" t="s">
        <v>32551</v>
      </c>
      <c r="P947" s="183">
        <v>8</v>
      </c>
      <c r="Q947" s="183">
        <v>9800</v>
      </c>
      <c r="R947" s="34">
        <f>Q947*P947</f>
        <v>78400</v>
      </c>
      <c r="S947" s="34">
        <f>R947*1.07</f>
        <v>83888</v>
      </c>
      <c r="T947" s="34">
        <f>S947*1.07</f>
        <v>89760.16</v>
      </c>
      <c r="U947" s="38" t="s">
        <v>32642</v>
      </c>
      <c r="V947" s="38" t="s">
        <v>39045</v>
      </c>
      <c r="W947" s="102" t="s">
        <v>9568</v>
      </c>
      <c r="X947" s="39">
        <v>0</v>
      </c>
    </row>
    <row r="948" spans="1:24" ht="36">
      <c r="A948" s="32">
        <v>937</v>
      </c>
      <c r="B948" s="60" t="s">
        <v>35818</v>
      </c>
      <c r="C948" s="31">
        <v>256</v>
      </c>
      <c r="D948" s="31" t="s">
        <v>3055</v>
      </c>
      <c r="E948" s="110" t="s">
        <v>3055</v>
      </c>
      <c r="F948" s="38" t="s">
        <v>33449</v>
      </c>
      <c r="G948" s="38" t="s">
        <v>33502</v>
      </c>
      <c r="H948" s="82" t="s">
        <v>34899</v>
      </c>
      <c r="I948" s="38" t="s">
        <v>39964</v>
      </c>
      <c r="J948" s="38" t="s">
        <v>39053</v>
      </c>
      <c r="K948" s="61" t="s">
        <v>39965</v>
      </c>
      <c r="L948" s="61" t="s">
        <v>39051</v>
      </c>
      <c r="M948" s="38" t="s">
        <v>35823</v>
      </c>
      <c r="N948" s="98" t="s">
        <v>34005</v>
      </c>
      <c r="O948" s="38" t="s">
        <v>32551</v>
      </c>
      <c r="P948" s="183">
        <v>50</v>
      </c>
      <c r="Q948" s="183">
        <v>1550</v>
      </c>
      <c r="R948" s="34">
        <f t="shared" ref="R948:R956" si="164">Q948*P948</f>
        <v>77500</v>
      </c>
      <c r="S948" s="34">
        <f t="shared" ref="S948:T954" si="165">R948*1.07</f>
        <v>82925</v>
      </c>
      <c r="T948" s="34">
        <f t="shared" si="165"/>
        <v>88729.75</v>
      </c>
      <c r="U948" s="38" t="s">
        <v>39036</v>
      </c>
      <c r="V948" s="38" t="s">
        <v>39033</v>
      </c>
      <c r="W948" s="102" t="s">
        <v>9568</v>
      </c>
      <c r="X948" s="39">
        <v>0</v>
      </c>
    </row>
    <row r="949" spans="1:24" ht="36">
      <c r="A949" s="32">
        <v>938</v>
      </c>
      <c r="B949" s="60" t="s">
        <v>35818</v>
      </c>
      <c r="C949" s="31">
        <v>256</v>
      </c>
      <c r="D949" s="31" t="s">
        <v>3055</v>
      </c>
      <c r="E949" s="110" t="s">
        <v>3055</v>
      </c>
      <c r="F949" s="38" t="s">
        <v>33449</v>
      </c>
      <c r="G949" s="38" t="s">
        <v>33502</v>
      </c>
      <c r="H949" s="82" t="s">
        <v>34899</v>
      </c>
      <c r="I949" s="38" t="s">
        <v>39964</v>
      </c>
      <c r="J949" s="38" t="s">
        <v>39053</v>
      </c>
      <c r="K949" s="61" t="s">
        <v>39052</v>
      </c>
      <c r="L949" s="61" t="s">
        <v>39052</v>
      </c>
      <c r="M949" s="38" t="s">
        <v>35823</v>
      </c>
      <c r="N949" s="98" t="s">
        <v>34005</v>
      </c>
      <c r="O949" s="38" t="s">
        <v>32551</v>
      </c>
      <c r="P949" s="183">
        <v>3</v>
      </c>
      <c r="Q949" s="183">
        <v>1400</v>
      </c>
      <c r="R949" s="34">
        <f t="shared" si="164"/>
        <v>4200</v>
      </c>
      <c r="S949" s="34">
        <f t="shared" si="165"/>
        <v>4494</v>
      </c>
      <c r="T949" s="34">
        <f t="shared" si="165"/>
        <v>4808.58</v>
      </c>
      <c r="U949" s="38" t="s">
        <v>39036</v>
      </c>
      <c r="V949" s="38" t="s">
        <v>39033</v>
      </c>
      <c r="W949" s="102" t="s">
        <v>9568</v>
      </c>
      <c r="X949" s="39">
        <v>0</v>
      </c>
    </row>
    <row r="950" spans="1:24" ht="36">
      <c r="A950" s="32">
        <v>939</v>
      </c>
      <c r="B950" s="60" t="s">
        <v>35818</v>
      </c>
      <c r="C950" s="31">
        <v>256</v>
      </c>
      <c r="D950" s="31" t="s">
        <v>3055</v>
      </c>
      <c r="E950" s="110" t="s">
        <v>3055</v>
      </c>
      <c r="F950" s="38" t="s">
        <v>33449</v>
      </c>
      <c r="G950" s="38" t="s">
        <v>33502</v>
      </c>
      <c r="H950" s="82" t="s">
        <v>34899</v>
      </c>
      <c r="I950" s="38" t="s">
        <v>39964</v>
      </c>
      <c r="J950" s="38" t="s">
        <v>39053</v>
      </c>
      <c r="K950" s="38" t="s">
        <v>39055</v>
      </c>
      <c r="L950" s="38" t="s">
        <v>39054</v>
      </c>
      <c r="M950" s="38" t="s">
        <v>35823</v>
      </c>
      <c r="N950" s="98" t="s">
        <v>34005</v>
      </c>
      <c r="O950" s="38" t="s">
        <v>32551</v>
      </c>
      <c r="P950" s="34">
        <v>2</v>
      </c>
      <c r="Q950" s="34">
        <v>4650</v>
      </c>
      <c r="R950" s="34">
        <f t="shared" si="164"/>
        <v>9300</v>
      </c>
      <c r="S950" s="34">
        <f t="shared" si="165"/>
        <v>9951</v>
      </c>
      <c r="T950" s="34">
        <f t="shared" si="165"/>
        <v>10647.57</v>
      </c>
      <c r="U950" s="38" t="s">
        <v>32642</v>
      </c>
      <c r="V950" s="38" t="s">
        <v>39045</v>
      </c>
      <c r="W950" s="102" t="s">
        <v>9568</v>
      </c>
      <c r="X950" s="39">
        <v>0</v>
      </c>
    </row>
    <row r="951" spans="1:24" ht="36">
      <c r="A951" s="32">
        <v>940</v>
      </c>
      <c r="B951" s="60" t="s">
        <v>35818</v>
      </c>
      <c r="C951" s="31">
        <v>256</v>
      </c>
      <c r="D951" s="31" t="s">
        <v>3055</v>
      </c>
      <c r="E951" s="110" t="s">
        <v>3055</v>
      </c>
      <c r="F951" s="38" t="s">
        <v>33449</v>
      </c>
      <c r="G951" s="38" t="s">
        <v>33502</v>
      </c>
      <c r="H951" s="82" t="s">
        <v>34899</v>
      </c>
      <c r="I951" s="38" t="s">
        <v>39964</v>
      </c>
      <c r="J951" s="38" t="s">
        <v>39053</v>
      </c>
      <c r="K951" s="61" t="s">
        <v>39965</v>
      </c>
      <c r="L951" s="61" t="s">
        <v>39051</v>
      </c>
      <c r="M951" s="38" t="s">
        <v>35823</v>
      </c>
      <c r="N951" s="98" t="s">
        <v>34005</v>
      </c>
      <c r="O951" s="38" t="s">
        <v>32551</v>
      </c>
      <c r="P951" s="183">
        <v>50</v>
      </c>
      <c r="Q951" s="183">
        <v>1100</v>
      </c>
      <c r="R951" s="34">
        <f t="shared" si="164"/>
        <v>55000</v>
      </c>
      <c r="S951" s="34">
        <f t="shared" si="165"/>
        <v>58850</v>
      </c>
      <c r="T951" s="34">
        <f t="shared" si="165"/>
        <v>62969.500000000007</v>
      </c>
      <c r="U951" s="38" t="s">
        <v>39036</v>
      </c>
      <c r="V951" s="38" t="s">
        <v>39033</v>
      </c>
      <c r="W951" s="102" t="s">
        <v>9568</v>
      </c>
      <c r="X951" s="39">
        <v>0</v>
      </c>
    </row>
    <row r="952" spans="1:24" ht="36">
      <c r="A952" s="32">
        <v>941</v>
      </c>
      <c r="B952" s="60" t="s">
        <v>35818</v>
      </c>
      <c r="C952" s="31">
        <v>256</v>
      </c>
      <c r="D952" s="31" t="s">
        <v>3055</v>
      </c>
      <c r="E952" s="110" t="s">
        <v>3055</v>
      </c>
      <c r="F952" s="38" t="s">
        <v>33449</v>
      </c>
      <c r="G952" s="38" t="s">
        <v>33502</v>
      </c>
      <c r="H952" s="82" t="s">
        <v>34899</v>
      </c>
      <c r="I952" s="38" t="s">
        <v>39964</v>
      </c>
      <c r="J952" s="38" t="s">
        <v>39053</v>
      </c>
      <c r="K952" s="61" t="s">
        <v>39052</v>
      </c>
      <c r="L952" s="61" t="s">
        <v>39052</v>
      </c>
      <c r="M952" s="38" t="s">
        <v>35823</v>
      </c>
      <c r="N952" s="98" t="s">
        <v>34005</v>
      </c>
      <c r="O952" s="38" t="s">
        <v>32551</v>
      </c>
      <c r="P952" s="183">
        <v>3</v>
      </c>
      <c r="Q952" s="183">
        <v>1500</v>
      </c>
      <c r="R952" s="34">
        <f t="shared" si="164"/>
        <v>4500</v>
      </c>
      <c r="S952" s="34">
        <f t="shared" si="165"/>
        <v>4815</v>
      </c>
      <c r="T952" s="34">
        <f t="shared" si="165"/>
        <v>5152.05</v>
      </c>
      <c r="U952" s="38" t="s">
        <v>39036</v>
      </c>
      <c r="V952" s="38" t="s">
        <v>39033</v>
      </c>
      <c r="W952" s="102" t="s">
        <v>9568</v>
      </c>
      <c r="X952" s="39">
        <v>0</v>
      </c>
    </row>
    <row r="953" spans="1:24" ht="36">
      <c r="A953" s="32">
        <v>942</v>
      </c>
      <c r="B953" s="60" t="s">
        <v>35818</v>
      </c>
      <c r="C953" s="31">
        <v>256</v>
      </c>
      <c r="D953" s="31" t="s">
        <v>3055</v>
      </c>
      <c r="E953" s="110" t="s">
        <v>3055</v>
      </c>
      <c r="F953" s="38" t="s">
        <v>33449</v>
      </c>
      <c r="G953" s="38" t="s">
        <v>33502</v>
      </c>
      <c r="H953" s="82" t="s">
        <v>34899</v>
      </c>
      <c r="I953" s="38" t="s">
        <v>39964</v>
      </c>
      <c r="J953" s="38" t="s">
        <v>39053</v>
      </c>
      <c r="K953" s="61" t="s">
        <v>39057</v>
      </c>
      <c r="L953" s="61" t="s">
        <v>39057</v>
      </c>
      <c r="M953" s="38" t="s">
        <v>35823</v>
      </c>
      <c r="N953" s="98" t="s">
        <v>34005</v>
      </c>
      <c r="O953" s="38" t="s">
        <v>32551</v>
      </c>
      <c r="P953" s="183">
        <v>10</v>
      </c>
      <c r="Q953" s="183">
        <v>1800</v>
      </c>
      <c r="R953" s="34">
        <f t="shared" si="164"/>
        <v>18000</v>
      </c>
      <c r="S953" s="34">
        <f t="shared" si="165"/>
        <v>19260</v>
      </c>
      <c r="T953" s="34">
        <f t="shared" si="165"/>
        <v>20608.2</v>
      </c>
      <c r="U953" s="38" t="s">
        <v>39036</v>
      </c>
      <c r="V953" s="38" t="s">
        <v>39033</v>
      </c>
      <c r="W953" s="102" t="s">
        <v>9568</v>
      </c>
      <c r="X953" s="39">
        <v>0</v>
      </c>
    </row>
    <row r="954" spans="1:24" ht="36">
      <c r="A954" s="32">
        <v>943</v>
      </c>
      <c r="B954" s="60" t="s">
        <v>35818</v>
      </c>
      <c r="C954" s="31">
        <v>256</v>
      </c>
      <c r="D954" s="31" t="s">
        <v>3055</v>
      </c>
      <c r="E954" s="110" t="s">
        <v>3055</v>
      </c>
      <c r="F954" s="38" t="s">
        <v>33449</v>
      </c>
      <c r="G954" s="38" t="s">
        <v>33502</v>
      </c>
      <c r="H954" s="82" t="s">
        <v>34899</v>
      </c>
      <c r="I954" s="38" t="s">
        <v>39964</v>
      </c>
      <c r="J954" s="38" t="s">
        <v>39053</v>
      </c>
      <c r="K954" s="61" t="s">
        <v>39058</v>
      </c>
      <c r="L954" s="61" t="s">
        <v>39058</v>
      </c>
      <c r="M954" s="38" t="s">
        <v>35823</v>
      </c>
      <c r="N954" s="98" t="s">
        <v>34005</v>
      </c>
      <c r="O954" s="38" t="s">
        <v>32551</v>
      </c>
      <c r="P954" s="183">
        <v>2</v>
      </c>
      <c r="Q954" s="183">
        <v>7000</v>
      </c>
      <c r="R954" s="34">
        <f t="shared" si="164"/>
        <v>14000</v>
      </c>
      <c r="S954" s="34">
        <f t="shared" si="165"/>
        <v>14980</v>
      </c>
      <c r="T954" s="34">
        <f t="shared" si="165"/>
        <v>16028.6</v>
      </c>
      <c r="U954" s="38" t="s">
        <v>39036</v>
      </c>
      <c r="V954" s="38" t="s">
        <v>39033</v>
      </c>
      <c r="W954" s="102" t="s">
        <v>9568</v>
      </c>
      <c r="X954" s="39">
        <v>0</v>
      </c>
    </row>
    <row r="955" spans="1:24" ht="36">
      <c r="A955" s="32">
        <v>944</v>
      </c>
      <c r="B955" s="60" t="s">
        <v>35818</v>
      </c>
      <c r="C955" s="31">
        <v>256</v>
      </c>
      <c r="D955" s="31" t="s">
        <v>3055</v>
      </c>
      <c r="E955" s="110" t="s">
        <v>3055</v>
      </c>
      <c r="F955" s="38" t="s">
        <v>33449</v>
      </c>
      <c r="G955" s="38" t="s">
        <v>33502</v>
      </c>
      <c r="H955" s="82" t="s">
        <v>34899</v>
      </c>
      <c r="I955" s="38" t="s">
        <v>39964</v>
      </c>
      <c r="J955" s="38" t="s">
        <v>39053</v>
      </c>
      <c r="K955" s="61" t="s">
        <v>39059</v>
      </c>
      <c r="L955" s="61" t="s">
        <v>39059</v>
      </c>
      <c r="M955" s="38" t="s">
        <v>35823</v>
      </c>
      <c r="N955" s="98" t="s">
        <v>34005</v>
      </c>
      <c r="O955" s="38" t="s">
        <v>32551</v>
      </c>
      <c r="P955" s="183">
        <v>30</v>
      </c>
      <c r="Q955" s="183">
        <v>1850</v>
      </c>
      <c r="R955" s="34">
        <f t="shared" si="164"/>
        <v>55500</v>
      </c>
      <c r="S955" s="34">
        <f>R955*1.07</f>
        <v>59385</v>
      </c>
      <c r="T955" s="34">
        <f>S955*1.07</f>
        <v>63541.950000000004</v>
      </c>
      <c r="U955" s="38" t="s">
        <v>39036</v>
      </c>
      <c r="V955" s="38" t="s">
        <v>39033</v>
      </c>
      <c r="W955" s="102" t="s">
        <v>9568</v>
      </c>
      <c r="X955" s="39">
        <v>0</v>
      </c>
    </row>
    <row r="956" spans="1:24" ht="36">
      <c r="A956" s="32">
        <v>945</v>
      </c>
      <c r="B956" s="60" t="s">
        <v>35818</v>
      </c>
      <c r="C956" s="31">
        <v>256</v>
      </c>
      <c r="D956" s="31" t="s">
        <v>3055</v>
      </c>
      <c r="E956" s="110" t="s">
        <v>3055</v>
      </c>
      <c r="F956" s="44" t="s">
        <v>33449</v>
      </c>
      <c r="G956" s="44" t="s">
        <v>33502</v>
      </c>
      <c r="H956" s="83" t="s">
        <v>34899</v>
      </c>
      <c r="I956" s="38" t="s">
        <v>39964</v>
      </c>
      <c r="J956" s="44" t="s">
        <v>39053</v>
      </c>
      <c r="K956" s="62" t="s">
        <v>39060</v>
      </c>
      <c r="L956" s="62" t="s">
        <v>39060</v>
      </c>
      <c r="M956" s="44" t="s">
        <v>35823</v>
      </c>
      <c r="N956" s="98" t="s">
        <v>34005</v>
      </c>
      <c r="O956" s="44" t="s">
        <v>32551</v>
      </c>
      <c r="P956" s="51">
        <v>8</v>
      </c>
      <c r="Q956" s="51">
        <v>4200</v>
      </c>
      <c r="R956" s="51">
        <f t="shared" si="164"/>
        <v>33600</v>
      </c>
      <c r="S956" s="51">
        <f>R956*1.07</f>
        <v>35952</v>
      </c>
      <c r="T956" s="51">
        <f>S956*1.07</f>
        <v>38468.639999999999</v>
      </c>
      <c r="U956" s="38" t="s">
        <v>39036</v>
      </c>
      <c r="V956" s="38" t="s">
        <v>39033</v>
      </c>
      <c r="W956" s="102" t="s">
        <v>9568</v>
      </c>
      <c r="X956" s="52">
        <v>0</v>
      </c>
    </row>
    <row r="957" spans="1:24" s="166" customFormat="1">
      <c r="A957" s="32">
        <v>946</v>
      </c>
      <c r="B957" s="60"/>
      <c r="C957" s="38"/>
      <c r="D957" s="38"/>
      <c r="F957" s="38"/>
      <c r="G957" s="38"/>
      <c r="H957" s="82"/>
      <c r="I957" s="38"/>
      <c r="J957" s="38"/>
      <c r="K957" s="61"/>
      <c r="L957" s="61"/>
      <c r="M957" s="38"/>
      <c r="N957" s="38"/>
      <c r="O957" s="38"/>
      <c r="P957" s="34"/>
      <c r="Q957" s="34"/>
      <c r="R957" s="34">
        <f>SUM(R947:R956)</f>
        <v>350000</v>
      </c>
      <c r="S957" s="34"/>
      <c r="T957" s="34"/>
      <c r="U957" s="38"/>
      <c r="V957" s="38"/>
      <c r="W957" s="38"/>
      <c r="X957" s="39"/>
    </row>
    <row r="958" spans="1:24" ht="36">
      <c r="A958" s="32">
        <v>947</v>
      </c>
      <c r="B958" s="60" t="s">
        <v>35818</v>
      </c>
      <c r="C958" s="31">
        <v>256</v>
      </c>
      <c r="D958" s="31" t="s">
        <v>3055</v>
      </c>
      <c r="E958" s="110" t="s">
        <v>3055</v>
      </c>
      <c r="F958" s="70" t="s">
        <v>33449</v>
      </c>
      <c r="G958" s="70" t="s">
        <v>33502</v>
      </c>
      <c r="H958" s="22" t="s">
        <v>36892</v>
      </c>
      <c r="I958" s="44" t="s">
        <v>39966</v>
      </c>
      <c r="J958" s="70" t="s">
        <v>39808</v>
      </c>
      <c r="K958" s="49" t="s">
        <v>39061</v>
      </c>
      <c r="L958" s="49" t="s">
        <v>39061</v>
      </c>
      <c r="M958" s="70" t="s">
        <v>35823</v>
      </c>
      <c r="N958" s="98" t="s">
        <v>34005</v>
      </c>
      <c r="O958" s="70" t="s">
        <v>32551</v>
      </c>
      <c r="P958" s="184">
        <v>7</v>
      </c>
      <c r="Q958" s="184">
        <v>7800</v>
      </c>
      <c r="R958" s="57">
        <f>P958*Q958</f>
        <v>54600</v>
      </c>
      <c r="S958" s="57">
        <f>R958*1.07</f>
        <v>58422</v>
      </c>
      <c r="T958" s="57">
        <f>S958*1.07</f>
        <v>62511.54</v>
      </c>
      <c r="U958" s="70" t="s">
        <v>32642</v>
      </c>
      <c r="V958" s="70" t="s">
        <v>39045</v>
      </c>
      <c r="W958" s="102" t="s">
        <v>9568</v>
      </c>
      <c r="X958" s="71">
        <v>0</v>
      </c>
    </row>
    <row r="959" spans="1:24" ht="36">
      <c r="A959" s="32">
        <v>948</v>
      </c>
      <c r="B959" s="60" t="s">
        <v>35818</v>
      </c>
      <c r="C959" s="31">
        <v>256</v>
      </c>
      <c r="D959" s="31" t="s">
        <v>3055</v>
      </c>
      <c r="E959" s="110" t="s">
        <v>3055</v>
      </c>
      <c r="F959" s="44" t="s">
        <v>33449</v>
      </c>
      <c r="G959" s="44" t="s">
        <v>33502</v>
      </c>
      <c r="H959" s="82" t="s">
        <v>36296</v>
      </c>
      <c r="I959" s="44" t="s">
        <v>39966</v>
      </c>
      <c r="J959" s="38" t="s">
        <v>39808</v>
      </c>
      <c r="K959" s="37" t="s">
        <v>39062</v>
      </c>
      <c r="L959" s="37" t="s">
        <v>39062</v>
      </c>
      <c r="M959" s="44" t="s">
        <v>35823</v>
      </c>
      <c r="N959" s="98" t="s">
        <v>34005</v>
      </c>
      <c r="O959" s="44" t="s">
        <v>32551</v>
      </c>
      <c r="P959" s="185">
        <v>1</v>
      </c>
      <c r="Q959" s="185">
        <v>7700</v>
      </c>
      <c r="R959" s="51">
        <f t="shared" ref="R959:R1006" si="166">P959*Q959</f>
        <v>7700</v>
      </c>
      <c r="S959" s="51">
        <f t="shared" ref="S959:T969" si="167">R959*1.07</f>
        <v>8239</v>
      </c>
      <c r="T959" s="51">
        <f t="shared" si="167"/>
        <v>8815.7300000000014</v>
      </c>
      <c r="U959" s="44" t="s">
        <v>32642</v>
      </c>
      <c r="V959" s="44" t="s">
        <v>39045</v>
      </c>
      <c r="W959" s="102" t="s">
        <v>9568</v>
      </c>
      <c r="X959" s="52">
        <v>0</v>
      </c>
    </row>
    <row r="960" spans="1:24" ht="36">
      <c r="A960" s="32">
        <v>949</v>
      </c>
      <c r="B960" s="60" t="s">
        <v>35818</v>
      </c>
      <c r="C960" s="31">
        <v>256</v>
      </c>
      <c r="D960" s="31" t="s">
        <v>3055</v>
      </c>
      <c r="E960" s="110" t="s">
        <v>3055</v>
      </c>
      <c r="F960" s="44" t="s">
        <v>33449</v>
      </c>
      <c r="G960" s="44" t="s">
        <v>33502</v>
      </c>
      <c r="H960" s="82" t="s">
        <v>36297</v>
      </c>
      <c r="I960" s="44" t="s">
        <v>39966</v>
      </c>
      <c r="J960" s="38" t="s">
        <v>39808</v>
      </c>
      <c r="K960" s="37" t="s">
        <v>39063</v>
      </c>
      <c r="L960" s="37" t="s">
        <v>39063</v>
      </c>
      <c r="M960" s="44" t="s">
        <v>35823</v>
      </c>
      <c r="N960" s="98" t="s">
        <v>34005</v>
      </c>
      <c r="O960" s="44" t="s">
        <v>32551</v>
      </c>
      <c r="P960" s="185">
        <v>4</v>
      </c>
      <c r="Q960" s="185">
        <v>1800</v>
      </c>
      <c r="R960" s="51">
        <f t="shared" si="166"/>
        <v>7200</v>
      </c>
      <c r="S960" s="51">
        <f t="shared" si="167"/>
        <v>7704</v>
      </c>
      <c r="T960" s="51">
        <f t="shared" si="167"/>
        <v>8243.2800000000007</v>
      </c>
      <c r="U960" s="44" t="s">
        <v>32642</v>
      </c>
      <c r="V960" s="44" t="s">
        <v>39045</v>
      </c>
      <c r="W960" s="102" t="s">
        <v>9568</v>
      </c>
      <c r="X960" s="52">
        <v>0</v>
      </c>
    </row>
    <row r="961" spans="1:24" ht="36">
      <c r="A961" s="32">
        <v>950</v>
      </c>
      <c r="B961" s="60" t="s">
        <v>35818</v>
      </c>
      <c r="C961" s="31">
        <v>256</v>
      </c>
      <c r="D961" s="31" t="s">
        <v>3055</v>
      </c>
      <c r="E961" s="110" t="s">
        <v>3055</v>
      </c>
      <c r="F961" s="44" t="s">
        <v>33449</v>
      </c>
      <c r="G961" s="44" t="s">
        <v>33502</v>
      </c>
      <c r="H961" s="82" t="s">
        <v>34166</v>
      </c>
      <c r="I961" s="44" t="s">
        <v>39966</v>
      </c>
      <c r="J961" s="38" t="s">
        <v>39808</v>
      </c>
      <c r="K961" s="37" t="s">
        <v>39064</v>
      </c>
      <c r="L961" s="37" t="s">
        <v>39064</v>
      </c>
      <c r="M961" s="44" t="s">
        <v>35823</v>
      </c>
      <c r="N961" s="98" t="s">
        <v>34005</v>
      </c>
      <c r="O961" s="44" t="s">
        <v>32551</v>
      </c>
      <c r="P961" s="185">
        <v>1</v>
      </c>
      <c r="Q961" s="185">
        <v>8100</v>
      </c>
      <c r="R961" s="51">
        <f t="shared" si="166"/>
        <v>8100</v>
      </c>
      <c r="S961" s="51">
        <f t="shared" si="167"/>
        <v>8667</v>
      </c>
      <c r="T961" s="51">
        <f t="shared" si="167"/>
        <v>9273.69</v>
      </c>
      <c r="U961" s="44" t="s">
        <v>32642</v>
      </c>
      <c r="V961" s="44" t="s">
        <v>39045</v>
      </c>
      <c r="W961" s="102" t="s">
        <v>9568</v>
      </c>
      <c r="X961" s="52">
        <v>0</v>
      </c>
    </row>
    <row r="962" spans="1:24" ht="36">
      <c r="A962" s="32">
        <v>951</v>
      </c>
      <c r="B962" s="60" t="s">
        <v>35818</v>
      </c>
      <c r="C962" s="31">
        <v>256</v>
      </c>
      <c r="D962" s="31" t="s">
        <v>3055</v>
      </c>
      <c r="E962" s="110" t="s">
        <v>3055</v>
      </c>
      <c r="F962" s="44" t="s">
        <v>33449</v>
      </c>
      <c r="G962" s="44" t="s">
        <v>33502</v>
      </c>
      <c r="H962" s="82" t="s">
        <v>33366</v>
      </c>
      <c r="I962" s="44" t="s">
        <v>39966</v>
      </c>
      <c r="J962" s="38" t="s">
        <v>39808</v>
      </c>
      <c r="K962" s="37" t="s">
        <v>39065</v>
      </c>
      <c r="L962" s="37" t="s">
        <v>39065</v>
      </c>
      <c r="M962" s="44" t="s">
        <v>35823</v>
      </c>
      <c r="N962" s="98" t="s">
        <v>34005</v>
      </c>
      <c r="O962" s="44" t="s">
        <v>32551</v>
      </c>
      <c r="P962" s="185">
        <v>1</v>
      </c>
      <c r="Q962" s="185">
        <v>15900</v>
      </c>
      <c r="R962" s="51">
        <f t="shared" si="166"/>
        <v>15900</v>
      </c>
      <c r="S962" s="51">
        <f t="shared" si="167"/>
        <v>17013</v>
      </c>
      <c r="T962" s="51">
        <f t="shared" si="167"/>
        <v>18203.91</v>
      </c>
      <c r="U962" s="44" t="s">
        <v>32642</v>
      </c>
      <c r="V962" s="44" t="s">
        <v>39045</v>
      </c>
      <c r="W962" s="102" t="s">
        <v>9568</v>
      </c>
      <c r="X962" s="52">
        <v>0</v>
      </c>
    </row>
    <row r="963" spans="1:24" ht="36">
      <c r="A963" s="32">
        <v>952</v>
      </c>
      <c r="B963" s="60" t="s">
        <v>35818</v>
      </c>
      <c r="C963" s="31">
        <v>256</v>
      </c>
      <c r="D963" s="31" t="s">
        <v>3055</v>
      </c>
      <c r="E963" s="110" t="s">
        <v>3055</v>
      </c>
      <c r="F963" s="44" t="s">
        <v>33449</v>
      </c>
      <c r="G963" s="44" t="s">
        <v>33502</v>
      </c>
      <c r="H963" s="82" t="s">
        <v>33366</v>
      </c>
      <c r="I963" s="44" t="s">
        <v>39966</v>
      </c>
      <c r="J963" s="38" t="s">
        <v>39808</v>
      </c>
      <c r="K963" s="37" t="s">
        <v>39066</v>
      </c>
      <c r="L963" s="37" t="s">
        <v>39066</v>
      </c>
      <c r="M963" s="44" t="s">
        <v>35823</v>
      </c>
      <c r="N963" s="98" t="s">
        <v>34005</v>
      </c>
      <c r="O963" s="44" t="s">
        <v>32551</v>
      </c>
      <c r="P963" s="185">
        <v>1</v>
      </c>
      <c r="Q963" s="185">
        <v>38400</v>
      </c>
      <c r="R963" s="51">
        <f t="shared" si="166"/>
        <v>38400</v>
      </c>
      <c r="S963" s="51">
        <f t="shared" si="167"/>
        <v>41088</v>
      </c>
      <c r="T963" s="51">
        <f t="shared" si="167"/>
        <v>43964.160000000003</v>
      </c>
      <c r="U963" s="44" t="s">
        <v>32642</v>
      </c>
      <c r="V963" s="44" t="s">
        <v>39045</v>
      </c>
      <c r="W963" s="102" t="s">
        <v>9568</v>
      </c>
      <c r="X963" s="52">
        <v>0</v>
      </c>
    </row>
    <row r="964" spans="1:24" ht="36">
      <c r="A964" s="32">
        <v>953</v>
      </c>
      <c r="B964" s="60" t="s">
        <v>35818</v>
      </c>
      <c r="C964" s="31">
        <v>256</v>
      </c>
      <c r="D964" s="31" t="s">
        <v>3055</v>
      </c>
      <c r="E964" s="110" t="s">
        <v>3055</v>
      </c>
      <c r="F964" s="44" t="s">
        <v>33449</v>
      </c>
      <c r="G964" s="44" t="s">
        <v>33502</v>
      </c>
      <c r="H964" s="82" t="s">
        <v>33366</v>
      </c>
      <c r="I964" s="44" t="s">
        <v>39966</v>
      </c>
      <c r="J964" s="38" t="s">
        <v>39808</v>
      </c>
      <c r="K964" s="53" t="s">
        <v>39067</v>
      </c>
      <c r="L964" s="53" t="s">
        <v>39067</v>
      </c>
      <c r="M964" s="44" t="s">
        <v>35823</v>
      </c>
      <c r="N964" s="98" t="s">
        <v>34005</v>
      </c>
      <c r="O964" s="44" t="s">
        <v>32551</v>
      </c>
      <c r="P964" s="185">
        <v>2</v>
      </c>
      <c r="Q964" s="185">
        <v>9700</v>
      </c>
      <c r="R964" s="51">
        <f t="shared" si="166"/>
        <v>19400</v>
      </c>
      <c r="S964" s="51">
        <f t="shared" si="167"/>
        <v>20758</v>
      </c>
      <c r="T964" s="51">
        <f t="shared" si="167"/>
        <v>22211.06</v>
      </c>
      <c r="U964" s="44" t="s">
        <v>32642</v>
      </c>
      <c r="V964" s="44" t="s">
        <v>39045</v>
      </c>
      <c r="W964" s="102" t="s">
        <v>9568</v>
      </c>
      <c r="X964" s="52">
        <v>0</v>
      </c>
    </row>
    <row r="965" spans="1:24" ht="36">
      <c r="A965" s="32">
        <v>954</v>
      </c>
      <c r="B965" s="60" t="s">
        <v>35818</v>
      </c>
      <c r="C965" s="31">
        <v>256</v>
      </c>
      <c r="D965" s="31" t="s">
        <v>3055</v>
      </c>
      <c r="E965" s="110" t="s">
        <v>3055</v>
      </c>
      <c r="F965" s="44" t="s">
        <v>33449</v>
      </c>
      <c r="G965" s="44" t="s">
        <v>33502</v>
      </c>
      <c r="H965" s="82" t="s">
        <v>35223</v>
      </c>
      <c r="I965" s="44" t="s">
        <v>39966</v>
      </c>
      <c r="J965" s="38" t="s">
        <v>39808</v>
      </c>
      <c r="K965" s="53" t="s">
        <v>39068</v>
      </c>
      <c r="L965" s="53" t="s">
        <v>39068</v>
      </c>
      <c r="M965" s="44" t="s">
        <v>35823</v>
      </c>
      <c r="N965" s="98" t="s">
        <v>34005</v>
      </c>
      <c r="O965" s="44" t="s">
        <v>32551</v>
      </c>
      <c r="P965" s="185">
        <v>1</v>
      </c>
      <c r="Q965" s="185">
        <v>14800</v>
      </c>
      <c r="R965" s="51">
        <f t="shared" si="166"/>
        <v>14800</v>
      </c>
      <c r="S965" s="51">
        <f t="shared" si="167"/>
        <v>15836.000000000002</v>
      </c>
      <c r="T965" s="51">
        <f t="shared" si="167"/>
        <v>16944.520000000004</v>
      </c>
      <c r="U965" s="44" t="s">
        <v>32642</v>
      </c>
      <c r="V965" s="44" t="s">
        <v>39045</v>
      </c>
      <c r="W965" s="102" t="s">
        <v>9568</v>
      </c>
      <c r="X965" s="52">
        <v>0</v>
      </c>
    </row>
    <row r="966" spans="1:24" ht="36">
      <c r="A966" s="32">
        <v>955</v>
      </c>
      <c r="B966" s="60" t="s">
        <v>35818</v>
      </c>
      <c r="C966" s="31">
        <v>256</v>
      </c>
      <c r="D966" s="31" t="s">
        <v>3055</v>
      </c>
      <c r="E966" s="110" t="s">
        <v>3055</v>
      </c>
      <c r="F966" s="44" t="s">
        <v>33449</v>
      </c>
      <c r="G966" s="44" t="s">
        <v>33502</v>
      </c>
      <c r="H966" s="82" t="s">
        <v>35223</v>
      </c>
      <c r="I966" s="44" t="s">
        <v>39966</v>
      </c>
      <c r="J966" s="38" t="s">
        <v>39808</v>
      </c>
      <c r="K966" s="53" t="s">
        <v>39069</v>
      </c>
      <c r="L966" s="53" t="s">
        <v>39069</v>
      </c>
      <c r="M966" s="44" t="s">
        <v>35823</v>
      </c>
      <c r="N966" s="98" t="s">
        <v>34005</v>
      </c>
      <c r="O966" s="44" t="s">
        <v>32551</v>
      </c>
      <c r="P966" s="185">
        <v>1</v>
      </c>
      <c r="Q966" s="185">
        <v>13900</v>
      </c>
      <c r="R966" s="51">
        <f t="shared" si="166"/>
        <v>13900</v>
      </c>
      <c r="S966" s="51">
        <f t="shared" si="167"/>
        <v>14873</v>
      </c>
      <c r="T966" s="51">
        <f t="shared" si="167"/>
        <v>15914.11</v>
      </c>
      <c r="U966" s="44" t="s">
        <v>32642</v>
      </c>
      <c r="V966" s="44" t="s">
        <v>39045</v>
      </c>
      <c r="W966" s="102" t="s">
        <v>9568</v>
      </c>
      <c r="X966" s="52">
        <v>0</v>
      </c>
    </row>
    <row r="967" spans="1:24" ht="36">
      <c r="A967" s="32">
        <v>956</v>
      </c>
      <c r="B967" s="60" t="s">
        <v>35818</v>
      </c>
      <c r="C967" s="31">
        <v>256</v>
      </c>
      <c r="D967" s="31" t="s">
        <v>3055</v>
      </c>
      <c r="E967" s="110" t="s">
        <v>3055</v>
      </c>
      <c r="F967" s="44" t="s">
        <v>33449</v>
      </c>
      <c r="G967" s="44" t="s">
        <v>33502</v>
      </c>
      <c r="H967" s="82" t="s">
        <v>35223</v>
      </c>
      <c r="I967" s="44" t="s">
        <v>39966</v>
      </c>
      <c r="J967" s="38" t="s">
        <v>39808</v>
      </c>
      <c r="K967" s="53" t="s">
        <v>39070</v>
      </c>
      <c r="L967" s="53" t="s">
        <v>39070</v>
      </c>
      <c r="M967" s="44" t="s">
        <v>35823</v>
      </c>
      <c r="N967" s="98" t="s">
        <v>34005</v>
      </c>
      <c r="O967" s="44" t="s">
        <v>32551</v>
      </c>
      <c r="P967" s="185">
        <v>1</v>
      </c>
      <c r="Q967" s="185">
        <v>31950</v>
      </c>
      <c r="R967" s="51">
        <f t="shared" si="166"/>
        <v>31950</v>
      </c>
      <c r="S967" s="51">
        <f t="shared" si="167"/>
        <v>34186.5</v>
      </c>
      <c r="T967" s="51">
        <f t="shared" si="167"/>
        <v>36579.555</v>
      </c>
      <c r="U967" s="44" t="s">
        <v>32642</v>
      </c>
      <c r="V967" s="44" t="s">
        <v>39045</v>
      </c>
      <c r="W967" s="102" t="s">
        <v>9568</v>
      </c>
      <c r="X967" s="52">
        <v>0</v>
      </c>
    </row>
    <row r="968" spans="1:24" ht="36">
      <c r="A968" s="32">
        <v>957</v>
      </c>
      <c r="B968" s="60" t="s">
        <v>35818</v>
      </c>
      <c r="C968" s="31">
        <v>256</v>
      </c>
      <c r="D968" s="31" t="s">
        <v>3055</v>
      </c>
      <c r="E968" s="110" t="s">
        <v>3055</v>
      </c>
      <c r="F968" s="44" t="s">
        <v>33449</v>
      </c>
      <c r="G968" s="44" t="s">
        <v>33502</v>
      </c>
      <c r="H968" s="82" t="s">
        <v>35223</v>
      </c>
      <c r="I968" s="44" t="s">
        <v>39966</v>
      </c>
      <c r="J968" s="38" t="s">
        <v>39808</v>
      </c>
      <c r="K968" s="53" t="s">
        <v>39071</v>
      </c>
      <c r="L968" s="53" t="s">
        <v>39071</v>
      </c>
      <c r="M968" s="44" t="s">
        <v>35823</v>
      </c>
      <c r="N968" s="98" t="s">
        <v>34005</v>
      </c>
      <c r="O968" s="44" t="s">
        <v>32551</v>
      </c>
      <c r="P968" s="185">
        <v>1</v>
      </c>
      <c r="Q968" s="185">
        <v>12900</v>
      </c>
      <c r="R968" s="51">
        <f t="shared" si="166"/>
        <v>12900</v>
      </c>
      <c r="S968" s="51">
        <f t="shared" si="167"/>
        <v>13803</v>
      </c>
      <c r="T968" s="51">
        <f t="shared" si="167"/>
        <v>14769.210000000001</v>
      </c>
      <c r="U968" s="44" t="s">
        <v>32642</v>
      </c>
      <c r="V968" s="44" t="s">
        <v>39045</v>
      </c>
      <c r="W968" s="102" t="s">
        <v>9568</v>
      </c>
      <c r="X968" s="52">
        <v>0</v>
      </c>
    </row>
    <row r="969" spans="1:24" ht="36">
      <c r="A969" s="32">
        <v>958</v>
      </c>
      <c r="B969" s="60" t="s">
        <v>35818</v>
      </c>
      <c r="C969" s="31">
        <v>256</v>
      </c>
      <c r="D969" s="31" t="s">
        <v>3055</v>
      </c>
      <c r="E969" s="110" t="s">
        <v>3055</v>
      </c>
      <c r="F969" s="44" t="s">
        <v>33449</v>
      </c>
      <c r="G969" s="44" t="s">
        <v>33502</v>
      </c>
      <c r="H969" s="82" t="s">
        <v>35221</v>
      </c>
      <c r="I969" s="44" t="s">
        <v>39966</v>
      </c>
      <c r="J969" s="38" t="s">
        <v>39808</v>
      </c>
      <c r="K969" s="53" t="s">
        <v>39072</v>
      </c>
      <c r="L969" s="53" t="s">
        <v>39072</v>
      </c>
      <c r="M969" s="44" t="s">
        <v>35823</v>
      </c>
      <c r="N969" s="98" t="s">
        <v>34005</v>
      </c>
      <c r="O969" s="44" t="s">
        <v>32551</v>
      </c>
      <c r="P969" s="185">
        <v>1</v>
      </c>
      <c r="Q969" s="185">
        <v>10990</v>
      </c>
      <c r="R969" s="51">
        <f t="shared" si="166"/>
        <v>10990</v>
      </c>
      <c r="S969" s="51">
        <f t="shared" si="167"/>
        <v>11759.300000000001</v>
      </c>
      <c r="T969" s="51">
        <f t="shared" si="167"/>
        <v>12582.451000000003</v>
      </c>
      <c r="U969" s="44" t="s">
        <v>32642</v>
      </c>
      <c r="V969" s="44" t="s">
        <v>39045</v>
      </c>
      <c r="W969" s="102" t="s">
        <v>9568</v>
      </c>
      <c r="X969" s="52">
        <v>0</v>
      </c>
    </row>
    <row r="970" spans="1:24" ht="36">
      <c r="A970" s="32">
        <v>959</v>
      </c>
      <c r="B970" s="60" t="s">
        <v>35818</v>
      </c>
      <c r="C970" s="31">
        <v>256</v>
      </c>
      <c r="D970" s="31" t="s">
        <v>3055</v>
      </c>
      <c r="E970" s="110" t="s">
        <v>3055</v>
      </c>
      <c r="F970" s="44" t="s">
        <v>33449</v>
      </c>
      <c r="G970" s="44" t="s">
        <v>33502</v>
      </c>
      <c r="H970" s="22" t="s">
        <v>36892</v>
      </c>
      <c r="I970" s="44" t="s">
        <v>39967</v>
      </c>
      <c r="J970" s="44" t="s">
        <v>39809</v>
      </c>
      <c r="K970" s="53" t="s">
        <v>39073</v>
      </c>
      <c r="L970" s="53" t="s">
        <v>39073</v>
      </c>
      <c r="M970" s="44" t="s">
        <v>35823</v>
      </c>
      <c r="N970" s="98" t="s">
        <v>34005</v>
      </c>
      <c r="O970" s="44" t="s">
        <v>32551</v>
      </c>
      <c r="P970" s="185">
        <v>5</v>
      </c>
      <c r="Q970" s="185">
        <v>3450</v>
      </c>
      <c r="R970" s="51">
        <f t="shared" si="166"/>
        <v>17250</v>
      </c>
      <c r="S970" s="51">
        <f t="shared" ref="S970:T989" si="168">R970*1.07</f>
        <v>18457.5</v>
      </c>
      <c r="T970" s="51">
        <f t="shared" si="168"/>
        <v>19749.525000000001</v>
      </c>
      <c r="U970" s="44" t="s">
        <v>32642</v>
      </c>
      <c r="V970" s="44" t="s">
        <v>39045</v>
      </c>
      <c r="W970" s="102" t="s">
        <v>9568</v>
      </c>
      <c r="X970" s="52">
        <v>0</v>
      </c>
    </row>
    <row r="971" spans="1:24" ht="36">
      <c r="A971" s="32">
        <v>960</v>
      </c>
      <c r="B971" s="60" t="s">
        <v>35818</v>
      </c>
      <c r="C971" s="31">
        <v>256</v>
      </c>
      <c r="D971" s="31" t="s">
        <v>3055</v>
      </c>
      <c r="E971" s="110" t="s">
        <v>3055</v>
      </c>
      <c r="F971" s="44" t="s">
        <v>33449</v>
      </c>
      <c r="G971" s="44" t="s">
        <v>33502</v>
      </c>
      <c r="H971" s="82" t="s">
        <v>36296</v>
      </c>
      <c r="I971" s="44" t="s">
        <v>39967</v>
      </c>
      <c r="J971" s="44" t="s">
        <v>39809</v>
      </c>
      <c r="K971" s="53" t="s">
        <v>39062</v>
      </c>
      <c r="L971" s="53" t="s">
        <v>39062</v>
      </c>
      <c r="M971" s="44" t="s">
        <v>35823</v>
      </c>
      <c r="N971" s="98" t="s">
        <v>34005</v>
      </c>
      <c r="O971" s="44" t="s">
        <v>32551</v>
      </c>
      <c r="P971" s="185">
        <v>1</v>
      </c>
      <c r="Q971" s="185">
        <v>7700</v>
      </c>
      <c r="R971" s="51">
        <f t="shared" si="166"/>
        <v>7700</v>
      </c>
      <c r="S971" s="51">
        <f t="shared" si="168"/>
        <v>8239</v>
      </c>
      <c r="T971" s="51">
        <f t="shared" si="168"/>
        <v>8815.7300000000014</v>
      </c>
      <c r="U971" s="44" t="s">
        <v>32642</v>
      </c>
      <c r="V971" s="44" t="s">
        <v>39045</v>
      </c>
      <c r="W971" s="102" t="s">
        <v>9568</v>
      </c>
      <c r="X971" s="52">
        <v>0</v>
      </c>
    </row>
    <row r="972" spans="1:24" ht="36">
      <c r="A972" s="32">
        <v>961</v>
      </c>
      <c r="B972" s="60" t="s">
        <v>35818</v>
      </c>
      <c r="C972" s="31">
        <v>256</v>
      </c>
      <c r="D972" s="31" t="s">
        <v>3055</v>
      </c>
      <c r="E972" s="110" t="s">
        <v>3055</v>
      </c>
      <c r="F972" s="44" t="s">
        <v>33449</v>
      </c>
      <c r="G972" s="44" t="s">
        <v>33502</v>
      </c>
      <c r="H972" s="82" t="s">
        <v>35221</v>
      </c>
      <c r="I972" s="44" t="s">
        <v>39967</v>
      </c>
      <c r="J972" s="44" t="s">
        <v>39809</v>
      </c>
      <c r="K972" s="53" t="s">
        <v>39074</v>
      </c>
      <c r="L972" s="53" t="s">
        <v>39074</v>
      </c>
      <c r="M972" s="44" t="s">
        <v>35823</v>
      </c>
      <c r="N972" s="98" t="s">
        <v>34005</v>
      </c>
      <c r="O972" s="44" t="s">
        <v>32551</v>
      </c>
      <c r="P972" s="185">
        <v>1</v>
      </c>
      <c r="Q972" s="185">
        <v>13400</v>
      </c>
      <c r="R972" s="51">
        <f t="shared" si="166"/>
        <v>13400</v>
      </c>
      <c r="S972" s="51">
        <f t="shared" si="168"/>
        <v>14338</v>
      </c>
      <c r="T972" s="51">
        <f t="shared" si="168"/>
        <v>15341.660000000002</v>
      </c>
      <c r="U972" s="44" t="s">
        <v>32642</v>
      </c>
      <c r="V972" s="44" t="s">
        <v>39045</v>
      </c>
      <c r="W972" s="102" t="s">
        <v>9568</v>
      </c>
      <c r="X972" s="52">
        <v>0</v>
      </c>
    </row>
    <row r="973" spans="1:24" ht="36">
      <c r="A973" s="32">
        <v>962</v>
      </c>
      <c r="B973" s="60" t="s">
        <v>35818</v>
      </c>
      <c r="C973" s="31">
        <v>256</v>
      </c>
      <c r="D973" s="31" t="s">
        <v>3055</v>
      </c>
      <c r="E973" s="110" t="s">
        <v>3055</v>
      </c>
      <c r="F973" s="44" t="s">
        <v>33449</v>
      </c>
      <c r="G973" s="44" t="s">
        <v>33502</v>
      </c>
      <c r="H973" s="82" t="s">
        <v>33366</v>
      </c>
      <c r="I973" s="44" t="s">
        <v>39967</v>
      </c>
      <c r="J973" s="44" t="s">
        <v>39809</v>
      </c>
      <c r="K973" s="53" t="s">
        <v>39075</v>
      </c>
      <c r="L973" s="53" t="s">
        <v>39075</v>
      </c>
      <c r="M973" s="44" t="s">
        <v>35823</v>
      </c>
      <c r="N973" s="98" t="s">
        <v>34005</v>
      </c>
      <c r="O973" s="44" t="s">
        <v>32551</v>
      </c>
      <c r="P973" s="185">
        <v>1</v>
      </c>
      <c r="Q973" s="185">
        <v>7450</v>
      </c>
      <c r="R973" s="51">
        <f t="shared" si="166"/>
        <v>7450</v>
      </c>
      <c r="S973" s="51">
        <f t="shared" si="168"/>
        <v>7971.5000000000009</v>
      </c>
      <c r="T973" s="51">
        <f t="shared" si="168"/>
        <v>8529.505000000001</v>
      </c>
      <c r="U973" s="44" t="s">
        <v>32642</v>
      </c>
      <c r="V973" s="44" t="s">
        <v>39045</v>
      </c>
      <c r="W973" s="102" t="s">
        <v>9568</v>
      </c>
      <c r="X973" s="52">
        <v>0</v>
      </c>
    </row>
    <row r="974" spans="1:24" ht="36">
      <c r="A974" s="32">
        <v>963</v>
      </c>
      <c r="B974" s="60" t="s">
        <v>35818</v>
      </c>
      <c r="C974" s="31">
        <v>256</v>
      </c>
      <c r="D974" s="31" t="s">
        <v>3055</v>
      </c>
      <c r="E974" s="110" t="s">
        <v>3055</v>
      </c>
      <c r="F974" s="44" t="s">
        <v>33449</v>
      </c>
      <c r="G974" s="44" t="s">
        <v>33502</v>
      </c>
      <c r="H974" s="82" t="s">
        <v>33366</v>
      </c>
      <c r="I974" s="44" t="s">
        <v>39967</v>
      </c>
      <c r="J974" s="44" t="s">
        <v>39809</v>
      </c>
      <c r="K974" s="53" t="s">
        <v>39076</v>
      </c>
      <c r="L974" s="53" t="s">
        <v>39076</v>
      </c>
      <c r="M974" s="44" t="s">
        <v>35823</v>
      </c>
      <c r="N974" s="98" t="s">
        <v>34005</v>
      </c>
      <c r="O974" s="44" t="s">
        <v>32551</v>
      </c>
      <c r="P974" s="185">
        <v>1</v>
      </c>
      <c r="Q974" s="185">
        <v>20400</v>
      </c>
      <c r="R974" s="51">
        <f t="shared" si="166"/>
        <v>20400</v>
      </c>
      <c r="S974" s="51">
        <f t="shared" si="168"/>
        <v>21828</v>
      </c>
      <c r="T974" s="51">
        <f t="shared" si="168"/>
        <v>23355.960000000003</v>
      </c>
      <c r="U974" s="44" t="s">
        <v>32642</v>
      </c>
      <c r="V974" s="44" t="s">
        <v>39045</v>
      </c>
      <c r="W974" s="102" t="s">
        <v>9568</v>
      </c>
      <c r="X974" s="52">
        <v>0</v>
      </c>
    </row>
    <row r="975" spans="1:24" ht="36">
      <c r="A975" s="32">
        <v>964</v>
      </c>
      <c r="B975" s="60" t="s">
        <v>35818</v>
      </c>
      <c r="C975" s="31">
        <v>256</v>
      </c>
      <c r="D975" s="31" t="s">
        <v>3055</v>
      </c>
      <c r="E975" s="110" t="s">
        <v>3055</v>
      </c>
      <c r="F975" s="44" t="s">
        <v>33449</v>
      </c>
      <c r="G975" s="44" t="s">
        <v>33502</v>
      </c>
      <c r="H975" s="82" t="s">
        <v>33366</v>
      </c>
      <c r="I975" s="44" t="s">
        <v>39967</v>
      </c>
      <c r="J975" s="44" t="s">
        <v>39809</v>
      </c>
      <c r="K975" s="53" t="s">
        <v>39077</v>
      </c>
      <c r="L975" s="53" t="s">
        <v>39077</v>
      </c>
      <c r="M975" s="44" t="s">
        <v>35823</v>
      </c>
      <c r="N975" s="98" t="s">
        <v>34005</v>
      </c>
      <c r="O975" s="44" t="s">
        <v>32551</v>
      </c>
      <c r="P975" s="185">
        <v>1</v>
      </c>
      <c r="Q975" s="185">
        <v>12000</v>
      </c>
      <c r="R975" s="51">
        <f t="shared" si="166"/>
        <v>12000</v>
      </c>
      <c r="S975" s="51">
        <f t="shared" si="168"/>
        <v>12840</v>
      </c>
      <c r="T975" s="51">
        <f t="shared" si="168"/>
        <v>13738.800000000001</v>
      </c>
      <c r="U975" s="44" t="s">
        <v>32642</v>
      </c>
      <c r="V975" s="44" t="s">
        <v>39045</v>
      </c>
      <c r="W975" s="102" t="s">
        <v>9568</v>
      </c>
      <c r="X975" s="52">
        <v>0</v>
      </c>
    </row>
    <row r="976" spans="1:24" ht="36">
      <c r="A976" s="32">
        <v>965</v>
      </c>
      <c r="B976" s="60" t="s">
        <v>35818</v>
      </c>
      <c r="C976" s="31">
        <v>256</v>
      </c>
      <c r="D976" s="31" t="s">
        <v>3055</v>
      </c>
      <c r="E976" s="110" t="s">
        <v>3055</v>
      </c>
      <c r="F976" s="44" t="s">
        <v>33449</v>
      </c>
      <c r="G976" s="44" t="s">
        <v>33502</v>
      </c>
      <c r="H976" s="82" t="s">
        <v>33366</v>
      </c>
      <c r="I976" s="44" t="s">
        <v>39967</v>
      </c>
      <c r="J976" s="44" t="s">
        <v>39809</v>
      </c>
      <c r="K976" s="53" t="s">
        <v>39078</v>
      </c>
      <c r="L976" s="53" t="s">
        <v>39078</v>
      </c>
      <c r="M976" s="44" t="s">
        <v>35823</v>
      </c>
      <c r="N976" s="98" t="s">
        <v>34005</v>
      </c>
      <c r="O976" s="44" t="s">
        <v>32551</v>
      </c>
      <c r="P976" s="185">
        <v>1</v>
      </c>
      <c r="Q976" s="185">
        <v>7400</v>
      </c>
      <c r="R976" s="51">
        <f t="shared" si="166"/>
        <v>7400</v>
      </c>
      <c r="S976" s="51">
        <f t="shared" si="168"/>
        <v>7918.0000000000009</v>
      </c>
      <c r="T976" s="51">
        <f t="shared" si="168"/>
        <v>8472.260000000002</v>
      </c>
      <c r="U976" s="44" t="s">
        <v>32642</v>
      </c>
      <c r="V976" s="44" t="s">
        <v>39045</v>
      </c>
      <c r="W976" s="102" t="s">
        <v>9568</v>
      </c>
      <c r="X976" s="52">
        <v>0</v>
      </c>
    </row>
    <row r="977" spans="1:24" ht="36">
      <c r="A977" s="32">
        <v>966</v>
      </c>
      <c r="B977" s="60" t="s">
        <v>35818</v>
      </c>
      <c r="C977" s="31">
        <v>256</v>
      </c>
      <c r="D977" s="31" t="s">
        <v>3055</v>
      </c>
      <c r="E977" s="110" t="s">
        <v>3055</v>
      </c>
      <c r="F977" s="44" t="s">
        <v>33449</v>
      </c>
      <c r="G977" s="44" t="s">
        <v>33502</v>
      </c>
      <c r="H977" s="82" t="s">
        <v>33366</v>
      </c>
      <c r="I977" s="44" t="s">
        <v>39967</v>
      </c>
      <c r="J977" s="44" t="s">
        <v>39809</v>
      </c>
      <c r="K977" s="53" t="s">
        <v>39079</v>
      </c>
      <c r="L977" s="53" t="s">
        <v>39079</v>
      </c>
      <c r="M977" s="44" t="s">
        <v>35823</v>
      </c>
      <c r="N977" s="98" t="s">
        <v>34005</v>
      </c>
      <c r="O977" s="44" t="s">
        <v>32551</v>
      </c>
      <c r="P977" s="185">
        <v>1</v>
      </c>
      <c r="Q977" s="185">
        <v>9900</v>
      </c>
      <c r="R977" s="51">
        <f t="shared" si="166"/>
        <v>9900</v>
      </c>
      <c r="S977" s="51">
        <f t="shared" si="168"/>
        <v>10593</v>
      </c>
      <c r="T977" s="51">
        <f t="shared" si="168"/>
        <v>11334.51</v>
      </c>
      <c r="U977" s="44" t="s">
        <v>32642</v>
      </c>
      <c r="V977" s="44" t="s">
        <v>39045</v>
      </c>
      <c r="W977" s="102" t="s">
        <v>9568</v>
      </c>
      <c r="X977" s="52">
        <v>0</v>
      </c>
    </row>
    <row r="978" spans="1:24" ht="36">
      <c r="A978" s="32">
        <v>967</v>
      </c>
      <c r="B978" s="60" t="s">
        <v>35818</v>
      </c>
      <c r="C978" s="31">
        <v>256</v>
      </c>
      <c r="D978" s="31" t="s">
        <v>3055</v>
      </c>
      <c r="E978" s="110" t="s">
        <v>3055</v>
      </c>
      <c r="F978" s="44" t="s">
        <v>33449</v>
      </c>
      <c r="G978" s="44" t="s">
        <v>33502</v>
      </c>
      <c r="H978" s="82" t="s">
        <v>33366</v>
      </c>
      <c r="I978" s="44" t="s">
        <v>39967</v>
      </c>
      <c r="J978" s="44" t="s">
        <v>39809</v>
      </c>
      <c r="K978" s="53" t="s">
        <v>39080</v>
      </c>
      <c r="L978" s="53" t="s">
        <v>39080</v>
      </c>
      <c r="M978" s="44" t="s">
        <v>35823</v>
      </c>
      <c r="N978" s="98" t="s">
        <v>34005</v>
      </c>
      <c r="O978" s="44" t="s">
        <v>32551</v>
      </c>
      <c r="P978" s="185">
        <v>1</v>
      </c>
      <c r="Q978" s="185">
        <v>11900</v>
      </c>
      <c r="R978" s="51">
        <f t="shared" si="166"/>
        <v>11900</v>
      </c>
      <c r="S978" s="51">
        <f t="shared" si="168"/>
        <v>12733</v>
      </c>
      <c r="T978" s="51">
        <f t="shared" si="168"/>
        <v>13624.310000000001</v>
      </c>
      <c r="U978" s="44" t="s">
        <v>32642</v>
      </c>
      <c r="V978" s="44" t="s">
        <v>39045</v>
      </c>
      <c r="W978" s="102" t="s">
        <v>9568</v>
      </c>
      <c r="X978" s="52">
        <v>0</v>
      </c>
    </row>
    <row r="979" spans="1:24" ht="36">
      <c r="A979" s="32">
        <v>968</v>
      </c>
      <c r="B979" s="60" t="s">
        <v>35818</v>
      </c>
      <c r="C979" s="31">
        <v>256</v>
      </c>
      <c r="D979" s="31" t="s">
        <v>3055</v>
      </c>
      <c r="E979" s="110" t="s">
        <v>3055</v>
      </c>
      <c r="F979" s="44" t="s">
        <v>33449</v>
      </c>
      <c r="G979" s="44" t="s">
        <v>33502</v>
      </c>
      <c r="H979" s="82" t="s">
        <v>33366</v>
      </c>
      <c r="I979" s="44" t="s">
        <v>39967</v>
      </c>
      <c r="J979" s="44" t="s">
        <v>39809</v>
      </c>
      <c r="K979" s="53" t="s">
        <v>39081</v>
      </c>
      <c r="L979" s="53" t="s">
        <v>39081</v>
      </c>
      <c r="M979" s="44" t="s">
        <v>35823</v>
      </c>
      <c r="N979" s="98" t="s">
        <v>34005</v>
      </c>
      <c r="O979" s="44" t="s">
        <v>32551</v>
      </c>
      <c r="P979" s="185">
        <v>1</v>
      </c>
      <c r="Q979" s="185">
        <v>2450</v>
      </c>
      <c r="R979" s="51">
        <f t="shared" si="166"/>
        <v>2450</v>
      </c>
      <c r="S979" s="51">
        <f t="shared" si="168"/>
        <v>2621.5</v>
      </c>
      <c r="T979" s="51">
        <f t="shared" si="168"/>
        <v>2805.0050000000001</v>
      </c>
      <c r="U979" s="44" t="s">
        <v>32642</v>
      </c>
      <c r="V979" s="44" t="s">
        <v>39045</v>
      </c>
      <c r="W979" s="102" t="s">
        <v>9568</v>
      </c>
      <c r="X979" s="52">
        <v>0</v>
      </c>
    </row>
    <row r="980" spans="1:24" ht="36">
      <c r="A980" s="32">
        <v>969</v>
      </c>
      <c r="B980" s="60" t="s">
        <v>35818</v>
      </c>
      <c r="C980" s="31">
        <v>256</v>
      </c>
      <c r="D980" s="31" t="s">
        <v>3055</v>
      </c>
      <c r="E980" s="110" t="s">
        <v>3055</v>
      </c>
      <c r="F980" s="44" t="s">
        <v>33449</v>
      </c>
      <c r="G980" s="44" t="s">
        <v>33502</v>
      </c>
      <c r="H980" s="82" t="s">
        <v>33366</v>
      </c>
      <c r="I980" s="44" t="s">
        <v>39967</v>
      </c>
      <c r="J980" s="44" t="s">
        <v>39809</v>
      </c>
      <c r="K980" s="53" t="s">
        <v>39082</v>
      </c>
      <c r="L980" s="53" t="s">
        <v>39082</v>
      </c>
      <c r="M980" s="44" t="s">
        <v>35823</v>
      </c>
      <c r="N980" s="98" t="s">
        <v>34005</v>
      </c>
      <c r="O980" s="44" t="s">
        <v>32551</v>
      </c>
      <c r="P980" s="185">
        <v>1</v>
      </c>
      <c r="Q980" s="185">
        <v>11750</v>
      </c>
      <c r="R980" s="51">
        <f t="shared" si="166"/>
        <v>11750</v>
      </c>
      <c r="S980" s="51">
        <f t="shared" si="168"/>
        <v>12572.5</v>
      </c>
      <c r="T980" s="51">
        <f t="shared" si="168"/>
        <v>13452.575000000001</v>
      </c>
      <c r="U980" s="44" t="s">
        <v>32642</v>
      </c>
      <c r="V980" s="44" t="s">
        <v>39045</v>
      </c>
      <c r="W980" s="102" t="s">
        <v>9568</v>
      </c>
      <c r="X980" s="52">
        <v>0</v>
      </c>
    </row>
    <row r="981" spans="1:24" ht="36">
      <c r="A981" s="32">
        <v>970</v>
      </c>
      <c r="B981" s="60" t="s">
        <v>35818</v>
      </c>
      <c r="C981" s="31">
        <v>256</v>
      </c>
      <c r="D981" s="31" t="s">
        <v>3055</v>
      </c>
      <c r="E981" s="110" t="s">
        <v>3055</v>
      </c>
      <c r="F981" s="44" t="s">
        <v>33449</v>
      </c>
      <c r="G981" s="44" t="s">
        <v>33502</v>
      </c>
      <c r="H981" s="82" t="s">
        <v>33366</v>
      </c>
      <c r="I981" s="44" t="s">
        <v>39967</v>
      </c>
      <c r="J981" s="44" t="s">
        <v>39809</v>
      </c>
      <c r="K981" s="53" t="s">
        <v>39083</v>
      </c>
      <c r="L981" s="53" t="s">
        <v>39083</v>
      </c>
      <c r="M981" s="44" t="s">
        <v>35823</v>
      </c>
      <c r="N981" s="98" t="s">
        <v>34005</v>
      </c>
      <c r="O981" s="44" t="s">
        <v>32551</v>
      </c>
      <c r="P981" s="185">
        <v>4</v>
      </c>
      <c r="Q981" s="185">
        <v>1750</v>
      </c>
      <c r="R981" s="51">
        <f t="shared" si="166"/>
        <v>7000</v>
      </c>
      <c r="S981" s="51">
        <f t="shared" si="168"/>
        <v>7490</v>
      </c>
      <c r="T981" s="51">
        <f t="shared" si="168"/>
        <v>8014.3</v>
      </c>
      <c r="U981" s="44" t="s">
        <v>32642</v>
      </c>
      <c r="V981" s="44" t="s">
        <v>39045</v>
      </c>
      <c r="W981" s="102" t="s">
        <v>9568</v>
      </c>
      <c r="X981" s="52">
        <v>0</v>
      </c>
    </row>
    <row r="982" spans="1:24" ht="36">
      <c r="A982" s="32">
        <v>971</v>
      </c>
      <c r="B982" s="60" t="s">
        <v>35818</v>
      </c>
      <c r="C982" s="31">
        <v>256</v>
      </c>
      <c r="D982" s="31" t="s">
        <v>3055</v>
      </c>
      <c r="E982" s="110" t="s">
        <v>3055</v>
      </c>
      <c r="F982" s="44" t="s">
        <v>33449</v>
      </c>
      <c r="G982" s="44" t="s">
        <v>33502</v>
      </c>
      <c r="H982" s="82" t="s">
        <v>33366</v>
      </c>
      <c r="I982" s="44" t="s">
        <v>39967</v>
      </c>
      <c r="J982" s="44" t="s">
        <v>39809</v>
      </c>
      <c r="K982" s="53" t="s">
        <v>39084</v>
      </c>
      <c r="L982" s="53" t="s">
        <v>39084</v>
      </c>
      <c r="M982" s="44" t="s">
        <v>35823</v>
      </c>
      <c r="N982" s="98" t="s">
        <v>34005</v>
      </c>
      <c r="O982" s="44" t="s">
        <v>32551</v>
      </c>
      <c r="P982" s="185">
        <v>1</v>
      </c>
      <c r="Q982" s="185">
        <v>38900</v>
      </c>
      <c r="R982" s="51">
        <f t="shared" si="166"/>
        <v>38900</v>
      </c>
      <c r="S982" s="51">
        <f t="shared" si="168"/>
        <v>41623</v>
      </c>
      <c r="T982" s="51">
        <f t="shared" si="168"/>
        <v>44536.61</v>
      </c>
      <c r="U982" s="44" t="s">
        <v>32642</v>
      </c>
      <c r="V982" s="44" t="s">
        <v>39045</v>
      </c>
      <c r="W982" s="102" t="s">
        <v>9568</v>
      </c>
      <c r="X982" s="52">
        <v>0</v>
      </c>
    </row>
    <row r="983" spans="1:24" ht="36">
      <c r="A983" s="32">
        <v>972</v>
      </c>
      <c r="B983" s="60" t="s">
        <v>35818</v>
      </c>
      <c r="C983" s="31">
        <v>256</v>
      </c>
      <c r="D983" s="31" t="s">
        <v>3055</v>
      </c>
      <c r="E983" s="110" t="s">
        <v>3055</v>
      </c>
      <c r="F983" s="44" t="s">
        <v>33449</v>
      </c>
      <c r="G983" s="44" t="s">
        <v>33502</v>
      </c>
      <c r="H983" s="82" t="s">
        <v>33366</v>
      </c>
      <c r="I983" s="44" t="s">
        <v>39968</v>
      </c>
      <c r="J983" s="44" t="s">
        <v>39810</v>
      </c>
      <c r="K983" s="53" t="s">
        <v>39085</v>
      </c>
      <c r="L983" s="53" t="s">
        <v>39085</v>
      </c>
      <c r="M983" s="44" t="s">
        <v>35823</v>
      </c>
      <c r="N983" s="98" t="s">
        <v>34005</v>
      </c>
      <c r="O983" s="44" t="s">
        <v>32551</v>
      </c>
      <c r="P983" s="185">
        <v>7</v>
      </c>
      <c r="Q983" s="185">
        <v>8950</v>
      </c>
      <c r="R983" s="51">
        <f>Q983*P983</f>
        <v>62650</v>
      </c>
      <c r="S983" s="51">
        <f t="shared" si="168"/>
        <v>67035.5</v>
      </c>
      <c r="T983" s="51">
        <f t="shared" si="168"/>
        <v>71727.985000000001</v>
      </c>
      <c r="U983" s="44" t="s">
        <v>32642</v>
      </c>
      <c r="V983" s="44" t="s">
        <v>39045</v>
      </c>
      <c r="W983" s="102" t="s">
        <v>9568</v>
      </c>
      <c r="X983" s="52">
        <v>0</v>
      </c>
    </row>
    <row r="984" spans="1:24" ht="36">
      <c r="A984" s="32">
        <v>973</v>
      </c>
      <c r="B984" s="60" t="s">
        <v>35818</v>
      </c>
      <c r="C984" s="31">
        <v>256</v>
      </c>
      <c r="D984" s="31" t="s">
        <v>3055</v>
      </c>
      <c r="E984" s="110" t="s">
        <v>3055</v>
      </c>
      <c r="F984" s="44" t="s">
        <v>33449</v>
      </c>
      <c r="G984" s="44" t="s">
        <v>33502</v>
      </c>
      <c r="H984" s="82" t="s">
        <v>33366</v>
      </c>
      <c r="I984" s="44" t="s">
        <v>39968</v>
      </c>
      <c r="J984" s="44" t="s">
        <v>39810</v>
      </c>
      <c r="K984" s="53" t="s">
        <v>39086</v>
      </c>
      <c r="L984" s="53" t="s">
        <v>39086</v>
      </c>
      <c r="M984" s="44" t="s">
        <v>35823</v>
      </c>
      <c r="N984" s="98" t="s">
        <v>34005</v>
      </c>
      <c r="O984" s="44" t="s">
        <v>32551</v>
      </c>
      <c r="P984" s="185">
        <v>1</v>
      </c>
      <c r="Q984" s="185">
        <v>7700</v>
      </c>
      <c r="R984" s="51">
        <f t="shared" ref="R984:R997" si="169">Q984*P984</f>
        <v>7700</v>
      </c>
      <c r="S984" s="51">
        <f t="shared" si="168"/>
        <v>8239</v>
      </c>
      <c r="T984" s="51">
        <f t="shared" si="168"/>
        <v>8815.7300000000014</v>
      </c>
      <c r="U984" s="44" t="s">
        <v>32642</v>
      </c>
      <c r="V984" s="44" t="s">
        <v>39045</v>
      </c>
      <c r="W984" s="102" t="s">
        <v>9568</v>
      </c>
      <c r="X984" s="52">
        <v>0</v>
      </c>
    </row>
    <row r="985" spans="1:24" ht="36">
      <c r="A985" s="32">
        <v>974</v>
      </c>
      <c r="B985" s="60" t="s">
        <v>35818</v>
      </c>
      <c r="C985" s="31">
        <v>256</v>
      </c>
      <c r="D985" s="31" t="s">
        <v>3055</v>
      </c>
      <c r="E985" s="110" t="s">
        <v>3055</v>
      </c>
      <c r="F985" s="44" t="s">
        <v>33449</v>
      </c>
      <c r="G985" s="44" t="s">
        <v>33502</v>
      </c>
      <c r="H985" s="82" t="s">
        <v>33366</v>
      </c>
      <c r="I985" s="44" t="s">
        <v>39968</v>
      </c>
      <c r="J985" s="44" t="s">
        <v>39810</v>
      </c>
      <c r="K985" s="53" t="s">
        <v>39087</v>
      </c>
      <c r="L985" s="53" t="s">
        <v>39087</v>
      </c>
      <c r="M985" s="44" t="s">
        <v>35823</v>
      </c>
      <c r="N985" s="98" t="s">
        <v>34005</v>
      </c>
      <c r="O985" s="44" t="s">
        <v>32551</v>
      </c>
      <c r="P985" s="185">
        <v>4</v>
      </c>
      <c r="Q985" s="185">
        <v>1850</v>
      </c>
      <c r="R985" s="51">
        <f t="shared" si="169"/>
        <v>7400</v>
      </c>
      <c r="S985" s="51">
        <f t="shared" si="168"/>
        <v>7918.0000000000009</v>
      </c>
      <c r="T985" s="51">
        <f t="shared" si="168"/>
        <v>8472.260000000002</v>
      </c>
      <c r="U985" s="44" t="s">
        <v>32642</v>
      </c>
      <c r="V985" s="44" t="s">
        <v>39045</v>
      </c>
      <c r="W985" s="102" t="s">
        <v>9568</v>
      </c>
      <c r="X985" s="52">
        <v>0</v>
      </c>
    </row>
    <row r="986" spans="1:24" ht="36">
      <c r="A986" s="32">
        <v>975</v>
      </c>
      <c r="B986" s="60" t="s">
        <v>35818</v>
      </c>
      <c r="C986" s="31">
        <v>256</v>
      </c>
      <c r="D986" s="31" t="s">
        <v>3055</v>
      </c>
      <c r="E986" s="110" t="s">
        <v>3055</v>
      </c>
      <c r="F986" s="44" t="s">
        <v>33449</v>
      </c>
      <c r="G986" s="44" t="s">
        <v>33502</v>
      </c>
      <c r="H986" s="82" t="s">
        <v>33366</v>
      </c>
      <c r="I986" s="44" t="s">
        <v>39968</v>
      </c>
      <c r="J986" s="44" t="s">
        <v>39810</v>
      </c>
      <c r="K986" s="53" t="s">
        <v>39088</v>
      </c>
      <c r="L986" s="53" t="s">
        <v>39088</v>
      </c>
      <c r="M986" s="44" t="s">
        <v>35823</v>
      </c>
      <c r="N986" s="98" t="s">
        <v>34005</v>
      </c>
      <c r="O986" s="44" t="s">
        <v>32551</v>
      </c>
      <c r="P986" s="185">
        <v>1</v>
      </c>
      <c r="Q986" s="185">
        <v>11950</v>
      </c>
      <c r="R986" s="51">
        <f t="shared" si="169"/>
        <v>11950</v>
      </c>
      <c r="S986" s="51">
        <f t="shared" si="168"/>
        <v>12786.5</v>
      </c>
      <c r="T986" s="51">
        <f t="shared" si="168"/>
        <v>13681.555</v>
      </c>
      <c r="U986" s="44" t="s">
        <v>32642</v>
      </c>
      <c r="V986" s="44" t="s">
        <v>39045</v>
      </c>
      <c r="W986" s="102" t="s">
        <v>9568</v>
      </c>
      <c r="X986" s="52">
        <v>0</v>
      </c>
    </row>
    <row r="987" spans="1:24" ht="36">
      <c r="A987" s="32">
        <v>976</v>
      </c>
      <c r="B987" s="60" t="s">
        <v>35818</v>
      </c>
      <c r="C987" s="31">
        <v>256</v>
      </c>
      <c r="D987" s="31" t="s">
        <v>3055</v>
      </c>
      <c r="E987" s="110" t="s">
        <v>3055</v>
      </c>
      <c r="F987" s="44" t="s">
        <v>33449</v>
      </c>
      <c r="G987" s="44" t="s">
        <v>33502</v>
      </c>
      <c r="H987" s="82" t="s">
        <v>33366</v>
      </c>
      <c r="I987" s="44" t="s">
        <v>39968</v>
      </c>
      <c r="J987" s="44" t="s">
        <v>39810</v>
      </c>
      <c r="K987" s="53" t="s">
        <v>39089</v>
      </c>
      <c r="L987" s="53" t="s">
        <v>39089</v>
      </c>
      <c r="M987" s="44" t="s">
        <v>35823</v>
      </c>
      <c r="N987" s="98" t="s">
        <v>34005</v>
      </c>
      <c r="O987" s="44" t="s">
        <v>32551</v>
      </c>
      <c r="P987" s="185">
        <v>2</v>
      </c>
      <c r="Q987" s="185">
        <v>4450</v>
      </c>
      <c r="R987" s="51">
        <f t="shared" si="169"/>
        <v>8900</v>
      </c>
      <c r="S987" s="51">
        <f t="shared" si="168"/>
        <v>9523</v>
      </c>
      <c r="T987" s="51">
        <f t="shared" si="168"/>
        <v>10189.61</v>
      </c>
      <c r="U987" s="44" t="s">
        <v>32642</v>
      </c>
      <c r="V987" s="44" t="s">
        <v>39045</v>
      </c>
      <c r="W987" s="102" t="s">
        <v>9568</v>
      </c>
      <c r="X987" s="52">
        <v>0</v>
      </c>
    </row>
    <row r="988" spans="1:24" ht="36">
      <c r="A988" s="32">
        <v>977</v>
      </c>
      <c r="B988" s="60" t="s">
        <v>35818</v>
      </c>
      <c r="C988" s="31">
        <v>256</v>
      </c>
      <c r="D988" s="31" t="s">
        <v>3055</v>
      </c>
      <c r="E988" s="110" t="s">
        <v>3055</v>
      </c>
      <c r="F988" s="44" t="s">
        <v>33449</v>
      </c>
      <c r="G988" s="44" t="s">
        <v>33502</v>
      </c>
      <c r="H988" s="82" t="s">
        <v>33366</v>
      </c>
      <c r="I988" s="44" t="s">
        <v>39968</v>
      </c>
      <c r="J988" s="44" t="s">
        <v>39810</v>
      </c>
      <c r="K988" s="53" t="s">
        <v>39090</v>
      </c>
      <c r="L988" s="53" t="s">
        <v>39090</v>
      </c>
      <c r="M988" s="44" t="s">
        <v>35823</v>
      </c>
      <c r="N988" s="98" t="s">
        <v>34005</v>
      </c>
      <c r="O988" s="44" t="s">
        <v>32551</v>
      </c>
      <c r="P988" s="185">
        <v>2</v>
      </c>
      <c r="Q988" s="185">
        <v>9100</v>
      </c>
      <c r="R988" s="51">
        <f t="shared" si="169"/>
        <v>18200</v>
      </c>
      <c r="S988" s="51">
        <f t="shared" si="168"/>
        <v>19474</v>
      </c>
      <c r="T988" s="51">
        <f t="shared" si="168"/>
        <v>20837.18</v>
      </c>
      <c r="U988" s="44" t="s">
        <v>32642</v>
      </c>
      <c r="V988" s="44" t="s">
        <v>39045</v>
      </c>
      <c r="W988" s="102" t="s">
        <v>9568</v>
      </c>
      <c r="X988" s="52">
        <v>0</v>
      </c>
    </row>
    <row r="989" spans="1:24" ht="36">
      <c r="A989" s="32">
        <v>978</v>
      </c>
      <c r="B989" s="60" t="s">
        <v>35818</v>
      </c>
      <c r="C989" s="31">
        <v>256</v>
      </c>
      <c r="D989" s="31" t="s">
        <v>3055</v>
      </c>
      <c r="E989" s="110" t="s">
        <v>3055</v>
      </c>
      <c r="F989" s="44" t="s">
        <v>33449</v>
      </c>
      <c r="G989" s="44" t="s">
        <v>33502</v>
      </c>
      <c r="H989" s="82" t="s">
        <v>33366</v>
      </c>
      <c r="I989" s="44" t="s">
        <v>39968</v>
      </c>
      <c r="J989" s="44" t="s">
        <v>39810</v>
      </c>
      <c r="K989" s="53" t="s">
        <v>39091</v>
      </c>
      <c r="L989" s="53" t="s">
        <v>39091</v>
      </c>
      <c r="M989" s="44" t="s">
        <v>35823</v>
      </c>
      <c r="N989" s="98" t="s">
        <v>34005</v>
      </c>
      <c r="O989" s="44" t="s">
        <v>32551</v>
      </c>
      <c r="P989" s="185">
        <v>1</v>
      </c>
      <c r="Q989" s="185">
        <v>16950</v>
      </c>
      <c r="R989" s="51">
        <f t="shared" si="169"/>
        <v>16950</v>
      </c>
      <c r="S989" s="51">
        <f t="shared" si="168"/>
        <v>18136.5</v>
      </c>
      <c r="T989" s="51">
        <f t="shared" si="168"/>
        <v>19406.055</v>
      </c>
      <c r="U989" s="44" t="s">
        <v>32642</v>
      </c>
      <c r="V989" s="44" t="s">
        <v>39045</v>
      </c>
      <c r="W989" s="102" t="s">
        <v>9568</v>
      </c>
      <c r="X989" s="52">
        <v>0</v>
      </c>
    </row>
    <row r="990" spans="1:24" ht="36">
      <c r="A990" s="32">
        <v>979</v>
      </c>
      <c r="B990" s="60" t="s">
        <v>35818</v>
      </c>
      <c r="C990" s="31">
        <v>256</v>
      </c>
      <c r="D990" s="31" t="s">
        <v>3055</v>
      </c>
      <c r="E990" s="110" t="s">
        <v>3055</v>
      </c>
      <c r="F990" s="44" t="s">
        <v>33449</v>
      </c>
      <c r="G990" s="44" t="s">
        <v>33502</v>
      </c>
      <c r="H990" s="82" t="s">
        <v>33366</v>
      </c>
      <c r="I990" s="44" t="s">
        <v>39968</v>
      </c>
      <c r="J990" s="44" t="s">
        <v>39810</v>
      </c>
      <c r="K990" s="53" t="s">
        <v>39092</v>
      </c>
      <c r="L990" s="53" t="s">
        <v>39092</v>
      </c>
      <c r="M990" s="44" t="s">
        <v>35823</v>
      </c>
      <c r="N990" s="98" t="s">
        <v>34005</v>
      </c>
      <c r="O990" s="44" t="s">
        <v>32551</v>
      </c>
      <c r="P990" s="185">
        <v>1</v>
      </c>
      <c r="Q990" s="185">
        <v>18950</v>
      </c>
      <c r="R990" s="51">
        <f t="shared" si="169"/>
        <v>18950</v>
      </c>
      <c r="S990" s="51">
        <f t="shared" ref="S990:T1006" si="170">R990*1.07</f>
        <v>20276.5</v>
      </c>
      <c r="T990" s="51">
        <f t="shared" si="170"/>
        <v>21695.855</v>
      </c>
      <c r="U990" s="44" t="s">
        <v>32642</v>
      </c>
      <c r="V990" s="44" t="s">
        <v>39045</v>
      </c>
      <c r="W990" s="102" t="s">
        <v>9568</v>
      </c>
      <c r="X990" s="52">
        <v>0</v>
      </c>
    </row>
    <row r="991" spans="1:24" ht="36">
      <c r="A991" s="32">
        <v>980</v>
      </c>
      <c r="B991" s="60" t="s">
        <v>35818</v>
      </c>
      <c r="C991" s="31">
        <v>256</v>
      </c>
      <c r="D991" s="31" t="s">
        <v>3055</v>
      </c>
      <c r="E991" s="110" t="s">
        <v>3055</v>
      </c>
      <c r="F991" s="44" t="s">
        <v>33449</v>
      </c>
      <c r="G991" s="44" t="s">
        <v>33502</v>
      </c>
      <c r="H991" s="82" t="s">
        <v>33366</v>
      </c>
      <c r="I991" s="44" t="s">
        <v>39968</v>
      </c>
      <c r="J991" s="44" t="s">
        <v>39810</v>
      </c>
      <c r="K991" s="53" t="s">
        <v>39093</v>
      </c>
      <c r="L991" s="53" t="s">
        <v>39093</v>
      </c>
      <c r="M991" s="44" t="s">
        <v>35823</v>
      </c>
      <c r="N991" s="98" t="s">
        <v>34005</v>
      </c>
      <c r="O991" s="44" t="s">
        <v>32551</v>
      </c>
      <c r="P991" s="185">
        <v>1</v>
      </c>
      <c r="Q991" s="185">
        <v>58900</v>
      </c>
      <c r="R991" s="51">
        <f t="shared" si="169"/>
        <v>58900</v>
      </c>
      <c r="S991" s="51">
        <f t="shared" si="170"/>
        <v>63023.000000000007</v>
      </c>
      <c r="T991" s="51">
        <f t="shared" si="170"/>
        <v>67434.610000000015</v>
      </c>
      <c r="U991" s="44" t="s">
        <v>32642</v>
      </c>
      <c r="V991" s="44" t="s">
        <v>39045</v>
      </c>
      <c r="W991" s="102" t="s">
        <v>9568</v>
      </c>
      <c r="X991" s="52">
        <v>0</v>
      </c>
    </row>
    <row r="992" spans="1:24" ht="36">
      <c r="A992" s="32">
        <v>981</v>
      </c>
      <c r="B992" s="60" t="s">
        <v>35818</v>
      </c>
      <c r="C992" s="31">
        <v>256</v>
      </c>
      <c r="D992" s="31" t="s">
        <v>3055</v>
      </c>
      <c r="E992" s="110" t="s">
        <v>3055</v>
      </c>
      <c r="F992" s="44" t="s">
        <v>33449</v>
      </c>
      <c r="G992" s="44" t="s">
        <v>33502</v>
      </c>
      <c r="H992" s="82" t="s">
        <v>33366</v>
      </c>
      <c r="I992" s="44" t="s">
        <v>39968</v>
      </c>
      <c r="J992" s="44" t="s">
        <v>39810</v>
      </c>
      <c r="K992" s="53" t="s">
        <v>39094</v>
      </c>
      <c r="L992" s="53" t="s">
        <v>39094</v>
      </c>
      <c r="M992" s="44" t="s">
        <v>35823</v>
      </c>
      <c r="N992" s="98" t="s">
        <v>34005</v>
      </c>
      <c r="O992" s="44" t="s">
        <v>32551</v>
      </c>
      <c r="P992" s="185">
        <v>1</v>
      </c>
      <c r="Q992" s="185">
        <v>17300</v>
      </c>
      <c r="R992" s="51">
        <f t="shared" si="169"/>
        <v>17300</v>
      </c>
      <c r="S992" s="51">
        <f t="shared" si="170"/>
        <v>18511</v>
      </c>
      <c r="T992" s="51">
        <f t="shared" si="170"/>
        <v>19806.77</v>
      </c>
      <c r="U992" s="44" t="s">
        <v>32642</v>
      </c>
      <c r="V992" s="44" t="s">
        <v>39045</v>
      </c>
      <c r="W992" s="102" t="s">
        <v>9568</v>
      </c>
      <c r="X992" s="52">
        <v>0</v>
      </c>
    </row>
    <row r="993" spans="1:24" ht="36">
      <c r="A993" s="32">
        <v>982</v>
      </c>
      <c r="B993" s="60" t="s">
        <v>35818</v>
      </c>
      <c r="C993" s="31">
        <v>256</v>
      </c>
      <c r="D993" s="31" t="s">
        <v>3055</v>
      </c>
      <c r="E993" s="110" t="s">
        <v>3055</v>
      </c>
      <c r="F993" s="44" t="s">
        <v>33449</v>
      </c>
      <c r="G993" s="44" t="s">
        <v>33502</v>
      </c>
      <c r="H993" s="82" t="s">
        <v>33366</v>
      </c>
      <c r="I993" s="44" t="s">
        <v>39968</v>
      </c>
      <c r="J993" s="44" t="s">
        <v>39810</v>
      </c>
      <c r="K993" s="53" t="s">
        <v>39095</v>
      </c>
      <c r="L993" s="53" t="s">
        <v>39095</v>
      </c>
      <c r="M993" s="44" t="s">
        <v>35823</v>
      </c>
      <c r="N993" s="98" t="s">
        <v>34005</v>
      </c>
      <c r="O993" s="44" t="s">
        <v>32551</v>
      </c>
      <c r="P993" s="185">
        <v>1</v>
      </c>
      <c r="Q993" s="185">
        <v>19900</v>
      </c>
      <c r="R993" s="51">
        <f t="shared" si="169"/>
        <v>19900</v>
      </c>
      <c r="S993" s="51">
        <f t="shared" si="170"/>
        <v>21293</v>
      </c>
      <c r="T993" s="51">
        <f t="shared" si="170"/>
        <v>22783.510000000002</v>
      </c>
      <c r="U993" s="44" t="s">
        <v>32642</v>
      </c>
      <c r="V993" s="44" t="s">
        <v>39045</v>
      </c>
      <c r="W993" s="102" t="s">
        <v>9568</v>
      </c>
      <c r="X993" s="52">
        <v>0</v>
      </c>
    </row>
    <row r="994" spans="1:24" ht="36">
      <c r="A994" s="32">
        <v>983</v>
      </c>
      <c r="B994" s="60" t="s">
        <v>35818</v>
      </c>
      <c r="C994" s="31">
        <v>256</v>
      </c>
      <c r="D994" s="31" t="s">
        <v>3055</v>
      </c>
      <c r="E994" s="110" t="s">
        <v>3055</v>
      </c>
      <c r="F994" s="44" t="s">
        <v>33449</v>
      </c>
      <c r="G994" s="44" t="s">
        <v>33502</v>
      </c>
      <c r="H994" s="82" t="s">
        <v>33366</v>
      </c>
      <c r="I994" s="44" t="s">
        <v>39968</v>
      </c>
      <c r="J994" s="44" t="s">
        <v>39810</v>
      </c>
      <c r="K994" s="53" t="s">
        <v>39096</v>
      </c>
      <c r="L994" s="53" t="s">
        <v>39096</v>
      </c>
      <c r="M994" s="44" t="s">
        <v>35823</v>
      </c>
      <c r="N994" s="98" t="s">
        <v>34005</v>
      </c>
      <c r="O994" s="44" t="s">
        <v>32551</v>
      </c>
      <c r="P994" s="185">
        <v>1</v>
      </c>
      <c r="Q994" s="185">
        <v>75400</v>
      </c>
      <c r="R994" s="51">
        <f t="shared" si="169"/>
        <v>75400</v>
      </c>
      <c r="S994" s="51">
        <f t="shared" si="170"/>
        <v>80678</v>
      </c>
      <c r="T994" s="51">
        <f t="shared" si="170"/>
        <v>86325.46</v>
      </c>
      <c r="U994" s="44" t="s">
        <v>32642</v>
      </c>
      <c r="V994" s="44" t="s">
        <v>39045</v>
      </c>
      <c r="W994" s="102" t="s">
        <v>9568</v>
      </c>
      <c r="X994" s="52">
        <v>0</v>
      </c>
    </row>
    <row r="995" spans="1:24" ht="36">
      <c r="A995" s="32">
        <v>984</v>
      </c>
      <c r="B995" s="60" t="s">
        <v>35818</v>
      </c>
      <c r="C995" s="31">
        <v>256</v>
      </c>
      <c r="D995" s="31" t="s">
        <v>3055</v>
      </c>
      <c r="E995" s="110" t="s">
        <v>3055</v>
      </c>
      <c r="F995" s="44" t="s">
        <v>33449</v>
      </c>
      <c r="G995" s="44" t="s">
        <v>33502</v>
      </c>
      <c r="H995" s="82" t="s">
        <v>33366</v>
      </c>
      <c r="I995" s="44" t="s">
        <v>39968</v>
      </c>
      <c r="J995" s="44" t="s">
        <v>39810</v>
      </c>
      <c r="K995" s="53" t="s">
        <v>39097</v>
      </c>
      <c r="L995" s="53" t="s">
        <v>39097</v>
      </c>
      <c r="M995" s="44" t="s">
        <v>35823</v>
      </c>
      <c r="N995" s="98" t="s">
        <v>34005</v>
      </c>
      <c r="O995" s="44" t="s">
        <v>32551</v>
      </c>
      <c r="P995" s="185">
        <v>1</v>
      </c>
      <c r="Q995" s="185">
        <v>99900</v>
      </c>
      <c r="R995" s="51">
        <f t="shared" si="169"/>
        <v>99900</v>
      </c>
      <c r="S995" s="51">
        <f t="shared" si="170"/>
        <v>106893</v>
      </c>
      <c r="T995" s="51">
        <f t="shared" si="170"/>
        <v>114375.51000000001</v>
      </c>
      <c r="U995" s="44" t="s">
        <v>32642</v>
      </c>
      <c r="V995" s="44" t="s">
        <v>39045</v>
      </c>
      <c r="W995" s="102" t="s">
        <v>9568</v>
      </c>
      <c r="X995" s="52">
        <v>0</v>
      </c>
    </row>
    <row r="996" spans="1:24" ht="36">
      <c r="A996" s="32">
        <v>985</v>
      </c>
      <c r="B996" s="60" t="s">
        <v>35818</v>
      </c>
      <c r="C996" s="31">
        <v>256</v>
      </c>
      <c r="D996" s="31" t="s">
        <v>3055</v>
      </c>
      <c r="E996" s="110" t="s">
        <v>3055</v>
      </c>
      <c r="F996" s="44" t="s">
        <v>33449</v>
      </c>
      <c r="G996" s="44" t="s">
        <v>33502</v>
      </c>
      <c r="H996" s="82" t="s">
        <v>33366</v>
      </c>
      <c r="I996" s="44" t="s">
        <v>39968</v>
      </c>
      <c r="J996" s="44" t="s">
        <v>39810</v>
      </c>
      <c r="K996" s="53" t="s">
        <v>39098</v>
      </c>
      <c r="L996" s="53" t="s">
        <v>39098</v>
      </c>
      <c r="M996" s="44" t="s">
        <v>35823</v>
      </c>
      <c r="N996" s="98" t="s">
        <v>34005</v>
      </c>
      <c r="O996" s="44" t="s">
        <v>32551</v>
      </c>
      <c r="P996" s="185">
        <v>1</v>
      </c>
      <c r="Q996" s="185">
        <v>7900</v>
      </c>
      <c r="R996" s="51">
        <f t="shared" si="169"/>
        <v>7900</v>
      </c>
      <c r="S996" s="51">
        <f t="shared" si="170"/>
        <v>8453</v>
      </c>
      <c r="T996" s="51">
        <f t="shared" si="170"/>
        <v>9044.7100000000009</v>
      </c>
      <c r="U996" s="44" t="s">
        <v>32642</v>
      </c>
      <c r="V996" s="44" t="s">
        <v>39045</v>
      </c>
      <c r="W996" s="102" t="s">
        <v>9568</v>
      </c>
      <c r="X996" s="52">
        <v>0</v>
      </c>
    </row>
    <row r="997" spans="1:24" ht="36">
      <c r="A997" s="32">
        <v>986</v>
      </c>
      <c r="B997" s="60" t="s">
        <v>35818</v>
      </c>
      <c r="C997" s="31">
        <v>256</v>
      </c>
      <c r="D997" s="31" t="s">
        <v>3055</v>
      </c>
      <c r="E997" s="110" t="s">
        <v>3055</v>
      </c>
      <c r="F997" s="44" t="s">
        <v>33449</v>
      </c>
      <c r="G997" s="44" t="s">
        <v>33502</v>
      </c>
      <c r="H997" s="82" t="s">
        <v>33366</v>
      </c>
      <c r="I997" s="44" t="s">
        <v>39968</v>
      </c>
      <c r="J997" s="44" t="s">
        <v>39810</v>
      </c>
      <c r="K997" s="53" t="s">
        <v>39099</v>
      </c>
      <c r="L997" s="53" t="s">
        <v>39099</v>
      </c>
      <c r="M997" s="44" t="s">
        <v>35823</v>
      </c>
      <c r="N997" s="98" t="s">
        <v>34005</v>
      </c>
      <c r="O997" s="44" t="s">
        <v>32551</v>
      </c>
      <c r="P997" s="185">
        <v>1</v>
      </c>
      <c r="Q997" s="185">
        <v>21900</v>
      </c>
      <c r="R997" s="51">
        <f t="shared" si="169"/>
        <v>21900</v>
      </c>
      <c r="S997" s="51">
        <f t="shared" si="170"/>
        <v>23433</v>
      </c>
      <c r="T997" s="51">
        <f t="shared" si="170"/>
        <v>25073.31</v>
      </c>
      <c r="U997" s="44" t="s">
        <v>32642</v>
      </c>
      <c r="V997" s="44" t="s">
        <v>39045</v>
      </c>
      <c r="W997" s="102" t="s">
        <v>9568</v>
      </c>
      <c r="X997" s="52">
        <v>0</v>
      </c>
    </row>
    <row r="998" spans="1:24" ht="36">
      <c r="A998" s="32">
        <v>987</v>
      </c>
      <c r="B998" s="60" t="s">
        <v>35818</v>
      </c>
      <c r="C998" s="31">
        <v>256</v>
      </c>
      <c r="D998" s="31" t="s">
        <v>3055</v>
      </c>
      <c r="E998" s="110" t="s">
        <v>3055</v>
      </c>
      <c r="F998" s="44" t="s">
        <v>33449</v>
      </c>
      <c r="G998" s="44" t="s">
        <v>33502</v>
      </c>
      <c r="H998" s="82" t="s">
        <v>33366</v>
      </c>
      <c r="I998" s="44" t="s">
        <v>39969</v>
      </c>
      <c r="J998" s="44" t="s">
        <v>39811</v>
      </c>
      <c r="K998" s="53" t="s">
        <v>39101</v>
      </c>
      <c r="L998" s="53" t="s">
        <v>39101</v>
      </c>
      <c r="M998" s="44" t="s">
        <v>35823</v>
      </c>
      <c r="N998" s="98" t="s">
        <v>34005</v>
      </c>
      <c r="O998" s="44" t="s">
        <v>32551</v>
      </c>
      <c r="P998" s="185">
        <v>2</v>
      </c>
      <c r="Q998" s="185">
        <v>3450</v>
      </c>
      <c r="R998" s="51">
        <f t="shared" si="166"/>
        <v>6900</v>
      </c>
      <c r="S998" s="51">
        <f t="shared" si="170"/>
        <v>7383</v>
      </c>
      <c r="T998" s="51">
        <f t="shared" si="170"/>
        <v>7899.81</v>
      </c>
      <c r="U998" s="44" t="s">
        <v>32642</v>
      </c>
      <c r="V998" s="44" t="s">
        <v>39045</v>
      </c>
      <c r="W998" s="102" t="s">
        <v>9568</v>
      </c>
      <c r="X998" s="52">
        <v>0</v>
      </c>
    </row>
    <row r="999" spans="1:24" ht="36">
      <c r="A999" s="32">
        <v>988</v>
      </c>
      <c r="B999" s="60" t="s">
        <v>35818</v>
      </c>
      <c r="C999" s="31">
        <v>256</v>
      </c>
      <c r="D999" s="31" t="s">
        <v>3055</v>
      </c>
      <c r="E999" s="110" t="s">
        <v>3055</v>
      </c>
      <c r="F999" s="44" t="s">
        <v>33449</v>
      </c>
      <c r="G999" s="44" t="s">
        <v>33502</v>
      </c>
      <c r="H999" s="82" t="s">
        <v>33366</v>
      </c>
      <c r="I999" s="44" t="s">
        <v>39969</v>
      </c>
      <c r="J999" s="44" t="s">
        <v>39811</v>
      </c>
      <c r="K999" s="53" t="s">
        <v>39102</v>
      </c>
      <c r="L999" s="53" t="s">
        <v>39102</v>
      </c>
      <c r="M999" s="44" t="s">
        <v>35823</v>
      </c>
      <c r="N999" s="98" t="s">
        <v>34005</v>
      </c>
      <c r="O999" s="44" t="s">
        <v>32551</v>
      </c>
      <c r="P999" s="185">
        <v>2</v>
      </c>
      <c r="Q999" s="185">
        <v>6100</v>
      </c>
      <c r="R999" s="51">
        <f t="shared" si="166"/>
        <v>12200</v>
      </c>
      <c r="S999" s="51">
        <f t="shared" si="170"/>
        <v>13054</v>
      </c>
      <c r="T999" s="51">
        <f t="shared" si="170"/>
        <v>13967.78</v>
      </c>
      <c r="U999" s="44" t="s">
        <v>32642</v>
      </c>
      <c r="V999" s="44" t="s">
        <v>39045</v>
      </c>
      <c r="W999" s="102" t="s">
        <v>9568</v>
      </c>
      <c r="X999" s="52">
        <v>0</v>
      </c>
    </row>
    <row r="1000" spans="1:24" ht="36">
      <c r="A1000" s="32">
        <v>989</v>
      </c>
      <c r="B1000" s="60" t="s">
        <v>35818</v>
      </c>
      <c r="C1000" s="31">
        <v>256</v>
      </c>
      <c r="D1000" s="31" t="s">
        <v>3055</v>
      </c>
      <c r="E1000" s="110" t="s">
        <v>3055</v>
      </c>
      <c r="F1000" s="44" t="s">
        <v>33449</v>
      </c>
      <c r="G1000" s="44" t="s">
        <v>33502</v>
      </c>
      <c r="H1000" s="82" t="s">
        <v>33366</v>
      </c>
      <c r="I1000" s="44" t="s">
        <v>39969</v>
      </c>
      <c r="J1000" s="44" t="s">
        <v>39811</v>
      </c>
      <c r="K1000" s="53" t="s">
        <v>39103</v>
      </c>
      <c r="L1000" s="53" t="s">
        <v>39103</v>
      </c>
      <c r="M1000" s="44" t="s">
        <v>35823</v>
      </c>
      <c r="N1000" s="98" t="s">
        <v>34005</v>
      </c>
      <c r="O1000" s="44" t="s">
        <v>32551</v>
      </c>
      <c r="P1000" s="185">
        <v>1</v>
      </c>
      <c r="Q1000" s="185">
        <v>29900</v>
      </c>
      <c r="R1000" s="51">
        <f t="shared" si="166"/>
        <v>29900</v>
      </c>
      <c r="S1000" s="51">
        <f t="shared" si="170"/>
        <v>31993.000000000004</v>
      </c>
      <c r="T1000" s="51">
        <f t="shared" si="170"/>
        <v>34232.510000000009</v>
      </c>
      <c r="U1000" s="44" t="s">
        <v>32642</v>
      </c>
      <c r="V1000" s="44" t="s">
        <v>39045</v>
      </c>
      <c r="W1000" s="102" t="s">
        <v>9568</v>
      </c>
      <c r="X1000" s="52">
        <v>0</v>
      </c>
    </row>
    <row r="1001" spans="1:24" ht="36">
      <c r="A1001" s="32">
        <v>990</v>
      </c>
      <c r="B1001" s="60" t="s">
        <v>35818</v>
      </c>
      <c r="C1001" s="31">
        <v>256</v>
      </c>
      <c r="D1001" s="31" t="s">
        <v>3055</v>
      </c>
      <c r="E1001" s="110" t="s">
        <v>3055</v>
      </c>
      <c r="F1001" s="44" t="s">
        <v>33449</v>
      </c>
      <c r="G1001" s="44" t="s">
        <v>33502</v>
      </c>
      <c r="H1001" s="82" t="s">
        <v>33366</v>
      </c>
      <c r="I1001" s="44" t="s">
        <v>39969</v>
      </c>
      <c r="J1001" s="44" t="s">
        <v>39811</v>
      </c>
      <c r="K1001" s="53" t="s">
        <v>39104</v>
      </c>
      <c r="L1001" s="53" t="s">
        <v>39104</v>
      </c>
      <c r="M1001" s="44" t="s">
        <v>35823</v>
      </c>
      <c r="N1001" s="98" t="s">
        <v>34005</v>
      </c>
      <c r="O1001" s="44" t="s">
        <v>32551</v>
      </c>
      <c r="P1001" s="185">
        <v>2</v>
      </c>
      <c r="Q1001" s="185">
        <v>6950</v>
      </c>
      <c r="R1001" s="51">
        <f t="shared" si="166"/>
        <v>13900</v>
      </c>
      <c r="S1001" s="51">
        <f t="shared" si="170"/>
        <v>14873</v>
      </c>
      <c r="T1001" s="51">
        <f t="shared" si="170"/>
        <v>15914.11</v>
      </c>
      <c r="U1001" s="44" t="s">
        <v>32642</v>
      </c>
      <c r="V1001" s="44" t="s">
        <v>39045</v>
      </c>
      <c r="W1001" s="102" t="s">
        <v>9568</v>
      </c>
      <c r="X1001" s="52">
        <v>0</v>
      </c>
    </row>
    <row r="1002" spans="1:24" ht="48">
      <c r="A1002" s="32">
        <v>991</v>
      </c>
      <c r="B1002" s="60" t="s">
        <v>35818</v>
      </c>
      <c r="C1002" s="31">
        <v>256</v>
      </c>
      <c r="D1002" s="31" t="s">
        <v>3055</v>
      </c>
      <c r="E1002" s="110" t="s">
        <v>3055</v>
      </c>
      <c r="F1002" s="44" t="s">
        <v>33449</v>
      </c>
      <c r="G1002" s="44" t="s">
        <v>33502</v>
      </c>
      <c r="H1002" s="82" t="s">
        <v>33366</v>
      </c>
      <c r="I1002" s="44" t="s">
        <v>39969</v>
      </c>
      <c r="J1002" s="44" t="s">
        <v>39811</v>
      </c>
      <c r="K1002" s="53" t="s">
        <v>39105</v>
      </c>
      <c r="L1002" s="53" t="s">
        <v>39105</v>
      </c>
      <c r="M1002" s="44" t="s">
        <v>35823</v>
      </c>
      <c r="N1002" s="98" t="s">
        <v>34005</v>
      </c>
      <c r="O1002" s="44" t="s">
        <v>32551</v>
      </c>
      <c r="P1002" s="185">
        <v>1</v>
      </c>
      <c r="Q1002" s="185">
        <v>12000</v>
      </c>
      <c r="R1002" s="51">
        <f t="shared" si="166"/>
        <v>12000</v>
      </c>
      <c r="S1002" s="51">
        <f t="shared" si="170"/>
        <v>12840</v>
      </c>
      <c r="T1002" s="51">
        <f t="shared" si="170"/>
        <v>13738.800000000001</v>
      </c>
      <c r="U1002" s="44" t="s">
        <v>32642</v>
      </c>
      <c r="V1002" s="44" t="s">
        <v>39045</v>
      </c>
      <c r="W1002" s="102" t="s">
        <v>9568</v>
      </c>
      <c r="X1002" s="52">
        <v>0</v>
      </c>
    </row>
    <row r="1003" spans="1:24" ht="36">
      <c r="A1003" s="32">
        <v>992</v>
      </c>
      <c r="B1003" s="60" t="s">
        <v>35818</v>
      </c>
      <c r="C1003" s="31">
        <v>256</v>
      </c>
      <c r="D1003" s="31" t="s">
        <v>3055</v>
      </c>
      <c r="E1003" s="110" t="s">
        <v>3055</v>
      </c>
      <c r="F1003" s="44" t="s">
        <v>33449</v>
      </c>
      <c r="G1003" s="44" t="s">
        <v>33502</v>
      </c>
      <c r="H1003" s="82" t="s">
        <v>33366</v>
      </c>
      <c r="I1003" s="44" t="s">
        <v>39969</v>
      </c>
      <c r="J1003" s="44" t="s">
        <v>39811</v>
      </c>
      <c r="K1003" s="53" t="s">
        <v>39106</v>
      </c>
      <c r="L1003" s="53" t="s">
        <v>39106</v>
      </c>
      <c r="M1003" s="44" t="s">
        <v>35823</v>
      </c>
      <c r="N1003" s="98" t="s">
        <v>34005</v>
      </c>
      <c r="O1003" s="44" t="s">
        <v>32551</v>
      </c>
      <c r="P1003" s="185">
        <v>1</v>
      </c>
      <c r="Q1003" s="185">
        <v>11200</v>
      </c>
      <c r="R1003" s="51">
        <f t="shared" si="166"/>
        <v>11200</v>
      </c>
      <c r="S1003" s="51">
        <f t="shared" si="170"/>
        <v>11984</v>
      </c>
      <c r="T1003" s="51">
        <f t="shared" si="170"/>
        <v>12822.880000000001</v>
      </c>
      <c r="U1003" s="44" t="s">
        <v>32642</v>
      </c>
      <c r="V1003" s="44" t="s">
        <v>39045</v>
      </c>
      <c r="W1003" s="102" t="s">
        <v>9568</v>
      </c>
      <c r="X1003" s="52">
        <v>0</v>
      </c>
    </row>
    <row r="1004" spans="1:24" ht="36">
      <c r="A1004" s="32">
        <v>993</v>
      </c>
      <c r="B1004" s="60" t="s">
        <v>35818</v>
      </c>
      <c r="C1004" s="31">
        <v>256</v>
      </c>
      <c r="D1004" s="31" t="s">
        <v>3055</v>
      </c>
      <c r="E1004" s="110" t="s">
        <v>3055</v>
      </c>
      <c r="F1004" s="44" t="s">
        <v>33449</v>
      </c>
      <c r="G1004" s="44" t="s">
        <v>33502</v>
      </c>
      <c r="H1004" s="82" t="s">
        <v>33366</v>
      </c>
      <c r="I1004" s="44" t="s">
        <v>39969</v>
      </c>
      <c r="J1004" s="44" t="s">
        <v>39811</v>
      </c>
      <c r="K1004" s="53" t="s">
        <v>39107</v>
      </c>
      <c r="L1004" s="53" t="s">
        <v>39107</v>
      </c>
      <c r="M1004" s="44" t="s">
        <v>35823</v>
      </c>
      <c r="N1004" s="98" t="s">
        <v>34005</v>
      </c>
      <c r="O1004" s="44" t="s">
        <v>32551</v>
      </c>
      <c r="P1004" s="185">
        <v>4</v>
      </c>
      <c r="Q1004" s="185">
        <v>1850</v>
      </c>
      <c r="R1004" s="51">
        <f t="shared" si="166"/>
        <v>7400</v>
      </c>
      <c r="S1004" s="51">
        <f t="shared" si="170"/>
        <v>7918.0000000000009</v>
      </c>
      <c r="T1004" s="51">
        <f t="shared" si="170"/>
        <v>8472.260000000002</v>
      </c>
      <c r="U1004" s="44" t="s">
        <v>32642</v>
      </c>
      <c r="V1004" s="44" t="s">
        <v>39045</v>
      </c>
      <c r="W1004" s="102" t="s">
        <v>9568</v>
      </c>
      <c r="X1004" s="52">
        <v>0</v>
      </c>
    </row>
    <row r="1005" spans="1:24" ht="36">
      <c r="A1005" s="32">
        <v>994</v>
      </c>
      <c r="B1005" s="60" t="s">
        <v>35818</v>
      </c>
      <c r="C1005" s="31">
        <v>256</v>
      </c>
      <c r="D1005" s="31" t="s">
        <v>3055</v>
      </c>
      <c r="E1005" s="110" t="s">
        <v>3055</v>
      </c>
      <c r="F1005" s="44" t="s">
        <v>33449</v>
      </c>
      <c r="G1005" s="44" t="s">
        <v>33502</v>
      </c>
      <c r="H1005" s="82" t="s">
        <v>33366</v>
      </c>
      <c r="I1005" s="44" t="s">
        <v>39969</v>
      </c>
      <c r="J1005" s="44" t="s">
        <v>39811</v>
      </c>
      <c r="K1005" s="53" t="s">
        <v>39108</v>
      </c>
      <c r="L1005" s="53" t="s">
        <v>39108</v>
      </c>
      <c r="M1005" s="44" t="s">
        <v>35823</v>
      </c>
      <c r="N1005" s="98" t="s">
        <v>34005</v>
      </c>
      <c r="O1005" s="44" t="s">
        <v>32551</v>
      </c>
      <c r="P1005" s="185">
        <v>1</v>
      </c>
      <c r="Q1005" s="185">
        <v>16950</v>
      </c>
      <c r="R1005" s="51">
        <f t="shared" si="166"/>
        <v>16950</v>
      </c>
      <c r="S1005" s="51">
        <f t="shared" si="170"/>
        <v>18136.5</v>
      </c>
      <c r="T1005" s="51">
        <f t="shared" si="170"/>
        <v>19406.055</v>
      </c>
      <c r="U1005" s="44" t="s">
        <v>32642</v>
      </c>
      <c r="V1005" s="44" t="s">
        <v>39045</v>
      </c>
      <c r="W1005" s="102" t="s">
        <v>9568</v>
      </c>
      <c r="X1005" s="52">
        <v>0</v>
      </c>
    </row>
    <row r="1006" spans="1:24" ht="36">
      <c r="A1006" s="32">
        <v>995</v>
      </c>
      <c r="B1006" s="60" t="s">
        <v>35818</v>
      </c>
      <c r="C1006" s="31">
        <v>256</v>
      </c>
      <c r="D1006" s="31" t="s">
        <v>3055</v>
      </c>
      <c r="E1006" s="110" t="s">
        <v>3055</v>
      </c>
      <c r="F1006" s="44" t="s">
        <v>33449</v>
      </c>
      <c r="G1006" s="44" t="s">
        <v>33502</v>
      </c>
      <c r="H1006" s="82" t="s">
        <v>33366</v>
      </c>
      <c r="I1006" s="44" t="s">
        <v>39969</v>
      </c>
      <c r="J1006" s="44" t="s">
        <v>39811</v>
      </c>
      <c r="K1006" s="53" t="s">
        <v>39100</v>
      </c>
      <c r="L1006" s="53" t="s">
        <v>39100</v>
      </c>
      <c r="M1006" s="44" t="s">
        <v>35823</v>
      </c>
      <c r="N1006" s="98" t="s">
        <v>34005</v>
      </c>
      <c r="O1006" s="44" t="s">
        <v>32551</v>
      </c>
      <c r="P1006" s="185">
        <v>1</v>
      </c>
      <c r="Q1006" s="185">
        <v>10950</v>
      </c>
      <c r="R1006" s="51">
        <f t="shared" si="166"/>
        <v>10950</v>
      </c>
      <c r="S1006" s="51">
        <f t="shared" si="170"/>
        <v>11716.5</v>
      </c>
      <c r="T1006" s="51">
        <f t="shared" si="170"/>
        <v>12536.655000000001</v>
      </c>
      <c r="U1006" s="44" t="s">
        <v>32642</v>
      </c>
      <c r="V1006" s="44" t="s">
        <v>39045</v>
      </c>
      <c r="W1006" s="102" t="s">
        <v>9568</v>
      </c>
      <c r="X1006" s="52">
        <v>0</v>
      </c>
    </row>
    <row r="1007" spans="1:24">
      <c r="A1007" s="32">
        <v>996</v>
      </c>
      <c r="B1007" s="80"/>
      <c r="C1007" s="44"/>
      <c r="D1007" s="44"/>
      <c r="E1007" s="44"/>
      <c r="F1007" s="44"/>
      <c r="G1007" s="44"/>
      <c r="H1007" s="82"/>
      <c r="I1007" s="44"/>
      <c r="J1007" s="44"/>
      <c r="K1007" s="62"/>
      <c r="L1007" s="186"/>
      <c r="M1007" s="44"/>
      <c r="N1007" s="44"/>
      <c r="O1007" s="44"/>
      <c r="P1007" s="187"/>
      <c r="Q1007" s="187"/>
      <c r="R1007" s="51">
        <f>SUM(R958:R1006)</f>
        <v>978640</v>
      </c>
      <c r="S1007" s="51"/>
      <c r="T1007" s="51"/>
      <c r="U1007" s="44"/>
      <c r="V1007" s="44"/>
      <c r="W1007" s="188"/>
      <c r="X1007" s="52"/>
    </row>
    <row r="1008" spans="1:24" ht="36">
      <c r="A1008" s="32">
        <v>997</v>
      </c>
      <c r="B1008" s="60" t="s">
        <v>35818</v>
      </c>
      <c r="C1008" s="31">
        <v>256</v>
      </c>
      <c r="D1008" s="31" t="s">
        <v>3055</v>
      </c>
      <c r="E1008" s="110" t="s">
        <v>3055</v>
      </c>
      <c r="F1008" s="44" t="s">
        <v>33449</v>
      </c>
      <c r="G1008" s="44" t="s">
        <v>33502</v>
      </c>
      <c r="H1008" s="37" t="s">
        <v>37627</v>
      </c>
      <c r="I1008" s="38" t="s">
        <v>39970</v>
      </c>
      <c r="J1008" s="33" t="s">
        <v>39147</v>
      </c>
      <c r="K1008" s="33" t="s">
        <v>39148</v>
      </c>
      <c r="L1008" s="33" t="s">
        <v>39148</v>
      </c>
      <c r="M1008" s="44" t="s">
        <v>35823</v>
      </c>
      <c r="N1008" s="98" t="s">
        <v>34005</v>
      </c>
      <c r="O1008" s="44" t="s">
        <v>32551</v>
      </c>
      <c r="P1008" s="55">
        <v>7</v>
      </c>
      <c r="Q1008" s="189">
        <v>550</v>
      </c>
      <c r="R1008" s="51">
        <f>P1008*Q1008</f>
        <v>3850</v>
      </c>
      <c r="S1008" s="51">
        <f>R1008*1.07</f>
        <v>4119.5</v>
      </c>
      <c r="T1008" s="51">
        <f>S1008*1.07</f>
        <v>4407.8650000000007</v>
      </c>
      <c r="U1008" s="38" t="s">
        <v>39036</v>
      </c>
      <c r="V1008" s="44" t="s">
        <v>39033</v>
      </c>
      <c r="W1008" s="102" t="s">
        <v>9568</v>
      </c>
      <c r="X1008" s="52">
        <v>0</v>
      </c>
    </row>
    <row r="1009" spans="1:24" ht="36">
      <c r="A1009" s="32">
        <v>998</v>
      </c>
      <c r="B1009" s="60" t="s">
        <v>35818</v>
      </c>
      <c r="C1009" s="31">
        <v>256</v>
      </c>
      <c r="D1009" s="31" t="s">
        <v>3055</v>
      </c>
      <c r="E1009" s="110" t="s">
        <v>3055</v>
      </c>
      <c r="F1009" s="44" t="s">
        <v>33449</v>
      </c>
      <c r="G1009" s="44" t="s">
        <v>33502</v>
      </c>
      <c r="H1009" s="82" t="s">
        <v>35295</v>
      </c>
      <c r="I1009" s="54" t="s">
        <v>39109</v>
      </c>
      <c r="J1009" s="54" t="s">
        <v>39109</v>
      </c>
      <c r="K1009" s="54" t="s">
        <v>39109</v>
      </c>
      <c r="L1009" s="54" t="s">
        <v>39109</v>
      </c>
      <c r="M1009" s="44" t="s">
        <v>35823</v>
      </c>
      <c r="N1009" s="98" t="s">
        <v>34005</v>
      </c>
      <c r="O1009" s="44" t="s">
        <v>32551</v>
      </c>
      <c r="P1009" s="55">
        <v>7</v>
      </c>
      <c r="Q1009" s="190">
        <v>45</v>
      </c>
      <c r="R1009" s="51">
        <f t="shared" ref="R1009:R1077" si="171">P1009*Q1009</f>
        <v>315</v>
      </c>
      <c r="S1009" s="51">
        <f t="shared" ref="S1009:T1069" si="172">R1009*1.07</f>
        <v>337.05</v>
      </c>
      <c r="T1009" s="51">
        <f t="shared" si="172"/>
        <v>360.64350000000002</v>
      </c>
      <c r="U1009" s="38" t="s">
        <v>39036</v>
      </c>
      <c r="V1009" s="44" t="s">
        <v>39033</v>
      </c>
      <c r="W1009" s="102" t="s">
        <v>9568</v>
      </c>
      <c r="X1009" s="52">
        <v>0</v>
      </c>
    </row>
    <row r="1010" spans="1:24" ht="60">
      <c r="A1010" s="32">
        <v>999</v>
      </c>
      <c r="B1010" s="60" t="s">
        <v>35818</v>
      </c>
      <c r="C1010" s="31">
        <v>256</v>
      </c>
      <c r="D1010" s="31" t="s">
        <v>3055</v>
      </c>
      <c r="E1010" s="110" t="s">
        <v>3055</v>
      </c>
      <c r="F1010" s="44" t="s">
        <v>33449</v>
      </c>
      <c r="G1010" s="44" t="s">
        <v>33502</v>
      </c>
      <c r="H1010" s="37" t="s">
        <v>37638</v>
      </c>
      <c r="I1010" s="31" t="s">
        <v>39124</v>
      </c>
      <c r="J1010" s="31" t="s">
        <v>39125</v>
      </c>
      <c r="K1010" s="31" t="s">
        <v>39992</v>
      </c>
      <c r="L1010" s="31" t="s">
        <v>39126</v>
      </c>
      <c r="M1010" s="44" t="s">
        <v>35823</v>
      </c>
      <c r="N1010" s="98" t="s">
        <v>34005</v>
      </c>
      <c r="O1010" s="44" t="s">
        <v>32551</v>
      </c>
      <c r="P1010" s="55">
        <v>260</v>
      </c>
      <c r="Q1010" s="190">
        <v>670</v>
      </c>
      <c r="R1010" s="51">
        <f t="shared" si="171"/>
        <v>174200</v>
      </c>
      <c r="S1010" s="51">
        <f t="shared" si="172"/>
        <v>186394</v>
      </c>
      <c r="T1010" s="51">
        <f t="shared" si="172"/>
        <v>199441.58000000002</v>
      </c>
      <c r="U1010" s="38" t="s">
        <v>39036</v>
      </c>
      <c r="V1010" s="44" t="s">
        <v>39033</v>
      </c>
      <c r="W1010" s="102" t="s">
        <v>9568</v>
      </c>
      <c r="X1010" s="52">
        <v>0</v>
      </c>
    </row>
    <row r="1011" spans="1:24" ht="36">
      <c r="A1011" s="32">
        <v>1000</v>
      </c>
      <c r="B1011" s="60" t="s">
        <v>35818</v>
      </c>
      <c r="C1011" s="31">
        <v>256</v>
      </c>
      <c r="D1011" s="31" t="s">
        <v>3055</v>
      </c>
      <c r="E1011" s="110" t="s">
        <v>3055</v>
      </c>
      <c r="F1011" s="44" t="s">
        <v>33449</v>
      </c>
      <c r="G1011" s="44" t="s">
        <v>33502</v>
      </c>
      <c r="H1011" s="37" t="s">
        <v>37638</v>
      </c>
      <c r="I1011" s="31" t="s">
        <v>39121</v>
      </c>
      <c r="J1011" s="31" t="s">
        <v>39122</v>
      </c>
      <c r="K1011" s="31" t="s">
        <v>39123</v>
      </c>
      <c r="L1011" s="31" t="s">
        <v>39123</v>
      </c>
      <c r="M1011" s="44" t="s">
        <v>35823</v>
      </c>
      <c r="N1011" s="98" t="s">
        <v>34005</v>
      </c>
      <c r="O1011" s="44" t="s">
        <v>32551</v>
      </c>
      <c r="P1011" s="55">
        <v>24</v>
      </c>
      <c r="Q1011" s="190">
        <v>220</v>
      </c>
      <c r="R1011" s="51">
        <f t="shared" si="171"/>
        <v>5280</v>
      </c>
      <c r="S1011" s="51">
        <f t="shared" si="172"/>
        <v>5649.6</v>
      </c>
      <c r="T1011" s="51">
        <f t="shared" si="172"/>
        <v>6045.072000000001</v>
      </c>
      <c r="U1011" s="38" t="s">
        <v>39036</v>
      </c>
      <c r="V1011" s="44" t="s">
        <v>39033</v>
      </c>
      <c r="W1011" s="102" t="s">
        <v>9568</v>
      </c>
      <c r="X1011" s="52">
        <v>0</v>
      </c>
    </row>
    <row r="1012" spans="1:24" ht="36">
      <c r="A1012" s="32">
        <v>1001</v>
      </c>
      <c r="B1012" s="60" t="s">
        <v>35818</v>
      </c>
      <c r="C1012" s="31">
        <v>256</v>
      </c>
      <c r="D1012" s="31" t="s">
        <v>3055</v>
      </c>
      <c r="E1012" s="110" t="s">
        <v>3055</v>
      </c>
      <c r="F1012" s="44" t="s">
        <v>33449</v>
      </c>
      <c r="G1012" s="44" t="s">
        <v>33502</v>
      </c>
      <c r="H1012" s="37" t="s">
        <v>37638</v>
      </c>
      <c r="I1012" s="54" t="s">
        <v>39110</v>
      </c>
      <c r="J1012" s="54" t="s">
        <v>39110</v>
      </c>
      <c r="K1012" s="54" t="s">
        <v>39110</v>
      </c>
      <c r="L1012" s="54" t="s">
        <v>39110</v>
      </c>
      <c r="M1012" s="44" t="s">
        <v>35823</v>
      </c>
      <c r="N1012" s="98" t="s">
        <v>34005</v>
      </c>
      <c r="O1012" s="44" t="s">
        <v>32551</v>
      </c>
      <c r="P1012" s="55">
        <v>140</v>
      </c>
      <c r="Q1012" s="190">
        <v>50</v>
      </c>
      <c r="R1012" s="51">
        <f t="shared" si="171"/>
        <v>7000</v>
      </c>
      <c r="S1012" s="51">
        <f t="shared" si="172"/>
        <v>7490</v>
      </c>
      <c r="T1012" s="51">
        <f t="shared" si="172"/>
        <v>8014.3</v>
      </c>
      <c r="U1012" s="38" t="s">
        <v>39036</v>
      </c>
      <c r="V1012" s="44" t="s">
        <v>39033</v>
      </c>
      <c r="W1012" s="102" t="s">
        <v>9568</v>
      </c>
      <c r="X1012" s="52">
        <v>0</v>
      </c>
    </row>
    <row r="1013" spans="1:24" ht="36">
      <c r="A1013" s="32">
        <v>1002</v>
      </c>
      <c r="B1013" s="60" t="s">
        <v>35818</v>
      </c>
      <c r="C1013" s="31">
        <v>256</v>
      </c>
      <c r="D1013" s="31" t="s">
        <v>3055</v>
      </c>
      <c r="E1013" s="110" t="s">
        <v>3055</v>
      </c>
      <c r="F1013" s="44" t="s">
        <v>33449</v>
      </c>
      <c r="G1013" s="44" t="s">
        <v>33502</v>
      </c>
      <c r="H1013" s="82" t="s">
        <v>36075</v>
      </c>
      <c r="I1013" s="54" t="s">
        <v>39111</v>
      </c>
      <c r="J1013" s="54" t="s">
        <v>39111</v>
      </c>
      <c r="K1013" s="54" t="s">
        <v>39111</v>
      </c>
      <c r="L1013" s="54" t="s">
        <v>39111</v>
      </c>
      <c r="M1013" s="44" t="s">
        <v>35823</v>
      </c>
      <c r="N1013" s="98" t="s">
        <v>34005</v>
      </c>
      <c r="O1013" s="44" t="s">
        <v>32551</v>
      </c>
      <c r="P1013" s="55">
        <v>14</v>
      </c>
      <c r="Q1013" s="190">
        <v>60.2</v>
      </c>
      <c r="R1013" s="51">
        <f t="shared" si="171"/>
        <v>842.80000000000007</v>
      </c>
      <c r="S1013" s="51">
        <f t="shared" si="172"/>
        <v>901.79600000000016</v>
      </c>
      <c r="T1013" s="51">
        <f t="shared" si="172"/>
        <v>964.92172000000028</v>
      </c>
      <c r="U1013" s="38" t="s">
        <v>39036</v>
      </c>
      <c r="V1013" s="44" t="s">
        <v>39033</v>
      </c>
      <c r="W1013" s="102" t="s">
        <v>9568</v>
      </c>
      <c r="X1013" s="52">
        <v>0</v>
      </c>
    </row>
    <row r="1014" spans="1:24" ht="108">
      <c r="A1014" s="32">
        <v>1003</v>
      </c>
      <c r="B1014" s="60" t="s">
        <v>35818</v>
      </c>
      <c r="C1014" s="31">
        <v>256</v>
      </c>
      <c r="D1014" s="31" t="s">
        <v>3055</v>
      </c>
      <c r="E1014" s="110" t="s">
        <v>3055</v>
      </c>
      <c r="F1014" s="44" t="s">
        <v>33449</v>
      </c>
      <c r="G1014" s="44" t="s">
        <v>33502</v>
      </c>
      <c r="H1014" s="37" t="s">
        <v>35295</v>
      </c>
      <c r="I1014" s="31" t="s">
        <v>39971</v>
      </c>
      <c r="J1014" s="31" t="s">
        <v>39127</v>
      </c>
      <c r="K1014" s="33" t="s">
        <v>39128</v>
      </c>
      <c r="L1014" s="33" t="s">
        <v>39128</v>
      </c>
      <c r="M1014" s="44" t="s">
        <v>35823</v>
      </c>
      <c r="N1014" s="98" t="s">
        <v>34005</v>
      </c>
      <c r="O1014" s="44" t="s">
        <v>32551</v>
      </c>
      <c r="P1014" s="55">
        <v>7</v>
      </c>
      <c r="Q1014" s="190">
        <v>659</v>
      </c>
      <c r="R1014" s="51">
        <f t="shared" si="171"/>
        <v>4613</v>
      </c>
      <c r="S1014" s="51">
        <f t="shared" si="172"/>
        <v>4935.91</v>
      </c>
      <c r="T1014" s="51">
        <f t="shared" si="172"/>
        <v>5281.4237000000003</v>
      </c>
      <c r="U1014" s="38" t="s">
        <v>39036</v>
      </c>
      <c r="V1014" s="44" t="s">
        <v>39033</v>
      </c>
      <c r="W1014" s="102" t="s">
        <v>9568</v>
      </c>
      <c r="X1014" s="52">
        <v>0</v>
      </c>
    </row>
    <row r="1015" spans="1:24" ht="36">
      <c r="A1015" s="32">
        <v>1004</v>
      </c>
      <c r="B1015" s="60" t="s">
        <v>35818</v>
      </c>
      <c r="C1015" s="31">
        <v>256</v>
      </c>
      <c r="D1015" s="31" t="s">
        <v>3055</v>
      </c>
      <c r="E1015" s="110" t="s">
        <v>3055</v>
      </c>
      <c r="F1015" s="44" t="s">
        <v>33449</v>
      </c>
      <c r="G1015" s="44" t="s">
        <v>33502</v>
      </c>
      <c r="H1015" s="37" t="s">
        <v>37636</v>
      </c>
      <c r="I1015" s="31" t="s">
        <v>39129</v>
      </c>
      <c r="J1015" s="31" t="s">
        <v>39130</v>
      </c>
      <c r="K1015" s="33" t="s">
        <v>39131</v>
      </c>
      <c r="L1015" s="33" t="s">
        <v>39131</v>
      </c>
      <c r="M1015" s="44" t="s">
        <v>35823</v>
      </c>
      <c r="N1015" s="98" t="s">
        <v>34005</v>
      </c>
      <c r="O1015" s="44" t="s">
        <v>32551</v>
      </c>
      <c r="P1015" s="55">
        <v>14</v>
      </c>
      <c r="Q1015" s="190">
        <v>550</v>
      </c>
      <c r="R1015" s="51">
        <f t="shared" si="171"/>
        <v>7700</v>
      </c>
      <c r="S1015" s="51">
        <f t="shared" si="172"/>
        <v>8239</v>
      </c>
      <c r="T1015" s="51">
        <f t="shared" si="172"/>
        <v>8815.7300000000014</v>
      </c>
      <c r="U1015" s="38" t="s">
        <v>39036</v>
      </c>
      <c r="V1015" s="44" t="s">
        <v>39033</v>
      </c>
      <c r="W1015" s="102" t="s">
        <v>9568</v>
      </c>
      <c r="X1015" s="52">
        <v>0</v>
      </c>
    </row>
    <row r="1016" spans="1:24" ht="36">
      <c r="A1016" s="32">
        <v>1005</v>
      </c>
      <c r="B1016" s="60" t="s">
        <v>35818</v>
      </c>
      <c r="C1016" s="31">
        <v>256</v>
      </c>
      <c r="D1016" s="31" t="s">
        <v>3055</v>
      </c>
      <c r="E1016" s="110" t="s">
        <v>3055</v>
      </c>
      <c r="F1016" s="44" t="s">
        <v>33449</v>
      </c>
      <c r="G1016" s="44" t="s">
        <v>33502</v>
      </c>
      <c r="H1016" s="37" t="s">
        <v>35295</v>
      </c>
      <c r="I1016" s="31" t="s">
        <v>39972</v>
      </c>
      <c r="J1016" s="31" t="s">
        <v>39132</v>
      </c>
      <c r="K1016" s="31" t="s">
        <v>39134</v>
      </c>
      <c r="L1016" s="31" t="s">
        <v>39134</v>
      </c>
      <c r="M1016" s="44" t="s">
        <v>35823</v>
      </c>
      <c r="N1016" s="98" t="s">
        <v>34005</v>
      </c>
      <c r="O1016" s="44" t="s">
        <v>32551</v>
      </c>
      <c r="P1016" s="55">
        <v>70</v>
      </c>
      <c r="Q1016" s="190">
        <v>3.8</v>
      </c>
      <c r="R1016" s="51">
        <f t="shared" si="171"/>
        <v>266</v>
      </c>
      <c r="S1016" s="51">
        <f t="shared" si="172"/>
        <v>284.62</v>
      </c>
      <c r="T1016" s="51">
        <f t="shared" si="172"/>
        <v>304.54340000000002</v>
      </c>
      <c r="U1016" s="38" t="s">
        <v>39036</v>
      </c>
      <c r="V1016" s="44" t="s">
        <v>39033</v>
      </c>
      <c r="W1016" s="102" t="s">
        <v>9568</v>
      </c>
      <c r="X1016" s="52">
        <v>0</v>
      </c>
    </row>
    <row r="1017" spans="1:24" ht="36">
      <c r="A1017" s="32">
        <v>1006</v>
      </c>
      <c r="B1017" s="60" t="s">
        <v>35818</v>
      </c>
      <c r="C1017" s="31">
        <v>256</v>
      </c>
      <c r="D1017" s="31" t="s">
        <v>3055</v>
      </c>
      <c r="E1017" s="110" t="s">
        <v>3055</v>
      </c>
      <c r="F1017" s="44" t="s">
        <v>33449</v>
      </c>
      <c r="G1017" s="44" t="s">
        <v>33502</v>
      </c>
      <c r="H1017" s="37" t="s">
        <v>35295</v>
      </c>
      <c r="I1017" s="31" t="s">
        <v>39972</v>
      </c>
      <c r="J1017" s="31" t="s">
        <v>39132</v>
      </c>
      <c r="K1017" s="31" t="s">
        <v>39133</v>
      </c>
      <c r="L1017" s="31" t="s">
        <v>39133</v>
      </c>
      <c r="M1017" s="44" t="s">
        <v>35823</v>
      </c>
      <c r="N1017" s="98" t="s">
        <v>34005</v>
      </c>
      <c r="O1017" s="44" t="s">
        <v>32551</v>
      </c>
      <c r="P1017" s="55">
        <v>70</v>
      </c>
      <c r="Q1017" s="190">
        <v>10.3</v>
      </c>
      <c r="R1017" s="51">
        <f t="shared" si="171"/>
        <v>721</v>
      </c>
      <c r="S1017" s="51">
        <f t="shared" si="172"/>
        <v>771.47</v>
      </c>
      <c r="T1017" s="51">
        <f t="shared" si="172"/>
        <v>825.4729000000001</v>
      </c>
      <c r="U1017" s="38" t="s">
        <v>39036</v>
      </c>
      <c r="V1017" s="44" t="s">
        <v>39033</v>
      </c>
      <c r="W1017" s="102" t="s">
        <v>9568</v>
      </c>
      <c r="X1017" s="52">
        <v>0</v>
      </c>
    </row>
    <row r="1018" spans="1:24" ht="36">
      <c r="A1018" s="32">
        <v>1007</v>
      </c>
      <c r="B1018" s="60" t="s">
        <v>35818</v>
      </c>
      <c r="C1018" s="31">
        <v>256</v>
      </c>
      <c r="D1018" s="31" t="s">
        <v>3055</v>
      </c>
      <c r="E1018" s="110" t="s">
        <v>3055</v>
      </c>
      <c r="F1018" s="44" t="s">
        <v>33449</v>
      </c>
      <c r="G1018" s="44" t="s">
        <v>33502</v>
      </c>
      <c r="H1018" s="37" t="s">
        <v>35295</v>
      </c>
      <c r="I1018" s="31" t="s">
        <v>39972</v>
      </c>
      <c r="J1018" s="31" t="s">
        <v>39132</v>
      </c>
      <c r="K1018" s="31" t="s">
        <v>39135</v>
      </c>
      <c r="L1018" s="31" t="s">
        <v>39135</v>
      </c>
      <c r="M1018" s="44" t="s">
        <v>35823</v>
      </c>
      <c r="N1018" s="98" t="s">
        <v>34005</v>
      </c>
      <c r="O1018" s="44" t="s">
        <v>32551</v>
      </c>
      <c r="P1018" s="55">
        <v>35</v>
      </c>
      <c r="Q1018" s="190">
        <v>20.100000000000001</v>
      </c>
      <c r="R1018" s="51">
        <f t="shared" si="171"/>
        <v>703.5</v>
      </c>
      <c r="S1018" s="51">
        <f t="shared" si="172"/>
        <v>752.745</v>
      </c>
      <c r="T1018" s="51">
        <f t="shared" si="172"/>
        <v>805.43715000000009</v>
      </c>
      <c r="U1018" s="38" t="s">
        <v>39036</v>
      </c>
      <c r="V1018" s="44" t="s">
        <v>39033</v>
      </c>
      <c r="W1018" s="102" t="s">
        <v>9568</v>
      </c>
      <c r="X1018" s="52">
        <v>0</v>
      </c>
    </row>
    <row r="1019" spans="1:24" ht="36">
      <c r="A1019" s="32">
        <v>1008</v>
      </c>
      <c r="B1019" s="60" t="s">
        <v>35818</v>
      </c>
      <c r="C1019" s="31">
        <v>256</v>
      </c>
      <c r="D1019" s="31" t="s">
        <v>3055</v>
      </c>
      <c r="E1019" s="110" t="s">
        <v>3055</v>
      </c>
      <c r="F1019" s="44" t="s">
        <v>33449</v>
      </c>
      <c r="G1019" s="44" t="s">
        <v>33502</v>
      </c>
      <c r="H1019" s="36" t="s">
        <v>37634</v>
      </c>
      <c r="I1019" s="56" t="s">
        <v>39973</v>
      </c>
      <c r="J1019" s="56" t="s">
        <v>39112</v>
      </c>
      <c r="K1019" s="56" t="s">
        <v>39973</v>
      </c>
      <c r="L1019" s="56" t="s">
        <v>39112</v>
      </c>
      <c r="M1019" s="44" t="s">
        <v>35823</v>
      </c>
      <c r="N1019" s="98" t="s">
        <v>34005</v>
      </c>
      <c r="O1019" s="44" t="s">
        <v>32551</v>
      </c>
      <c r="P1019" s="55">
        <v>7</v>
      </c>
      <c r="Q1019" s="190">
        <v>70</v>
      </c>
      <c r="R1019" s="51">
        <f t="shared" si="171"/>
        <v>490</v>
      </c>
      <c r="S1019" s="51">
        <f t="shared" si="172"/>
        <v>524.30000000000007</v>
      </c>
      <c r="T1019" s="51">
        <f t="shared" si="172"/>
        <v>561.00100000000009</v>
      </c>
      <c r="U1019" s="38" t="s">
        <v>39036</v>
      </c>
      <c r="V1019" s="44" t="s">
        <v>39033</v>
      </c>
      <c r="W1019" s="102" t="s">
        <v>9568</v>
      </c>
      <c r="X1019" s="52">
        <v>0</v>
      </c>
    </row>
    <row r="1020" spans="1:24" ht="48">
      <c r="A1020" s="32">
        <v>1009</v>
      </c>
      <c r="B1020" s="60" t="s">
        <v>35818</v>
      </c>
      <c r="C1020" s="31">
        <v>256</v>
      </c>
      <c r="D1020" s="31" t="s">
        <v>3055</v>
      </c>
      <c r="E1020" s="110" t="s">
        <v>3055</v>
      </c>
      <c r="F1020" s="38" t="s">
        <v>33449</v>
      </c>
      <c r="G1020" s="38" t="s">
        <v>33502</v>
      </c>
      <c r="H1020" s="37" t="s">
        <v>37636</v>
      </c>
      <c r="I1020" s="33" t="s">
        <v>39141</v>
      </c>
      <c r="J1020" s="33" t="s">
        <v>39142</v>
      </c>
      <c r="K1020" s="33" t="s">
        <v>39993</v>
      </c>
      <c r="L1020" s="33" t="s">
        <v>39143</v>
      </c>
      <c r="M1020" s="38" t="s">
        <v>35823</v>
      </c>
      <c r="N1020" s="98" t="s">
        <v>34005</v>
      </c>
      <c r="O1020" s="38" t="s">
        <v>32551</v>
      </c>
      <c r="P1020" s="55">
        <v>14</v>
      </c>
      <c r="Q1020" s="190">
        <v>180</v>
      </c>
      <c r="R1020" s="51">
        <f t="shared" si="171"/>
        <v>2520</v>
      </c>
      <c r="S1020" s="51">
        <f t="shared" si="172"/>
        <v>2696.4</v>
      </c>
      <c r="T1020" s="51">
        <f t="shared" si="172"/>
        <v>2885.1480000000001</v>
      </c>
      <c r="U1020" s="38" t="s">
        <v>39036</v>
      </c>
      <c r="V1020" s="44" t="s">
        <v>39033</v>
      </c>
      <c r="W1020" s="102" t="s">
        <v>9568</v>
      </c>
      <c r="X1020" s="39">
        <v>0</v>
      </c>
    </row>
    <row r="1021" spans="1:24" ht="48">
      <c r="A1021" s="32">
        <v>1010</v>
      </c>
      <c r="B1021" s="60" t="s">
        <v>35818</v>
      </c>
      <c r="C1021" s="31">
        <v>256</v>
      </c>
      <c r="D1021" s="31" t="s">
        <v>3055</v>
      </c>
      <c r="E1021" s="110" t="s">
        <v>3055</v>
      </c>
      <c r="F1021" s="38" t="s">
        <v>33449</v>
      </c>
      <c r="G1021" s="38" t="s">
        <v>33502</v>
      </c>
      <c r="H1021" s="37" t="s">
        <v>33102</v>
      </c>
      <c r="I1021" s="33" t="s">
        <v>39138</v>
      </c>
      <c r="J1021" s="33" t="s">
        <v>39139</v>
      </c>
      <c r="K1021" s="33" t="s">
        <v>39994</v>
      </c>
      <c r="L1021" s="33" t="s">
        <v>39140</v>
      </c>
      <c r="M1021" s="38" t="s">
        <v>35823</v>
      </c>
      <c r="N1021" s="98" t="s">
        <v>34005</v>
      </c>
      <c r="O1021" s="38" t="s">
        <v>32551</v>
      </c>
      <c r="P1021" s="55">
        <v>14</v>
      </c>
      <c r="Q1021" s="190">
        <v>8.6</v>
      </c>
      <c r="R1021" s="51">
        <f>P1021*Q1021</f>
        <v>120.39999999999999</v>
      </c>
      <c r="S1021" s="51">
        <f t="shared" si="172"/>
        <v>128.828</v>
      </c>
      <c r="T1021" s="51">
        <f t="shared" si="172"/>
        <v>137.84596000000002</v>
      </c>
      <c r="U1021" s="38" t="s">
        <v>39036</v>
      </c>
      <c r="V1021" s="44" t="s">
        <v>39033</v>
      </c>
      <c r="W1021" s="102" t="s">
        <v>9568</v>
      </c>
      <c r="X1021" s="39">
        <v>0</v>
      </c>
    </row>
    <row r="1022" spans="1:24" ht="36">
      <c r="A1022" s="32">
        <v>1011</v>
      </c>
      <c r="B1022" s="60" t="s">
        <v>35818</v>
      </c>
      <c r="C1022" s="31">
        <v>256</v>
      </c>
      <c r="D1022" s="31" t="s">
        <v>3055</v>
      </c>
      <c r="E1022" s="110" t="s">
        <v>3055</v>
      </c>
      <c r="F1022" s="38" t="s">
        <v>33449</v>
      </c>
      <c r="G1022" s="38" t="s">
        <v>33502</v>
      </c>
      <c r="H1022" s="37" t="s">
        <v>36037</v>
      </c>
      <c r="I1022" s="54" t="s">
        <v>39974</v>
      </c>
      <c r="J1022" s="54" t="s">
        <v>39113</v>
      </c>
      <c r="K1022" s="38" t="s">
        <v>39800</v>
      </c>
      <c r="L1022" s="38" t="s">
        <v>39800</v>
      </c>
      <c r="M1022" s="38" t="s">
        <v>35823</v>
      </c>
      <c r="N1022" s="98" t="s">
        <v>34005</v>
      </c>
      <c r="O1022" s="38" t="s">
        <v>32551</v>
      </c>
      <c r="P1022" s="55">
        <v>1</v>
      </c>
      <c r="Q1022" s="190">
        <v>2784</v>
      </c>
      <c r="R1022" s="51">
        <f t="shared" si="171"/>
        <v>2784</v>
      </c>
      <c r="S1022" s="51">
        <f t="shared" si="172"/>
        <v>2978.88</v>
      </c>
      <c r="T1022" s="51">
        <f t="shared" si="172"/>
        <v>3187.4016000000001</v>
      </c>
      <c r="U1022" s="38" t="s">
        <v>39036</v>
      </c>
      <c r="V1022" s="44" t="s">
        <v>39033</v>
      </c>
      <c r="W1022" s="102" t="s">
        <v>9568</v>
      </c>
      <c r="X1022" s="39">
        <v>0</v>
      </c>
    </row>
    <row r="1023" spans="1:24" ht="36">
      <c r="A1023" s="32">
        <v>1012</v>
      </c>
      <c r="B1023" s="60" t="s">
        <v>35818</v>
      </c>
      <c r="C1023" s="31">
        <v>256</v>
      </c>
      <c r="D1023" s="31" t="s">
        <v>3055</v>
      </c>
      <c r="E1023" s="110" t="s">
        <v>3055</v>
      </c>
      <c r="F1023" s="38" t="s">
        <v>33449</v>
      </c>
      <c r="G1023" s="38" t="s">
        <v>33502</v>
      </c>
      <c r="H1023" s="37" t="s">
        <v>36037</v>
      </c>
      <c r="I1023" s="54" t="s">
        <v>39975</v>
      </c>
      <c r="J1023" s="54" t="s">
        <v>39812</v>
      </c>
      <c r="K1023" s="38" t="s">
        <v>39801</v>
      </c>
      <c r="L1023" s="38" t="s">
        <v>39801</v>
      </c>
      <c r="M1023" s="38" t="s">
        <v>35823</v>
      </c>
      <c r="N1023" s="98" t="s">
        <v>34005</v>
      </c>
      <c r="O1023" s="38" t="s">
        <v>32551</v>
      </c>
      <c r="P1023" s="55">
        <v>4</v>
      </c>
      <c r="Q1023" s="190">
        <v>2950</v>
      </c>
      <c r="R1023" s="51">
        <f t="shared" si="171"/>
        <v>11800</v>
      </c>
      <c r="S1023" s="51">
        <f t="shared" si="172"/>
        <v>12626</v>
      </c>
      <c r="T1023" s="51">
        <f t="shared" si="172"/>
        <v>13509.820000000002</v>
      </c>
      <c r="U1023" s="38" t="s">
        <v>39036</v>
      </c>
      <c r="V1023" s="44" t="s">
        <v>39033</v>
      </c>
      <c r="W1023" s="102" t="s">
        <v>9568</v>
      </c>
      <c r="X1023" s="39">
        <v>0</v>
      </c>
    </row>
    <row r="1024" spans="1:24" ht="36">
      <c r="A1024" s="32">
        <v>1013</v>
      </c>
      <c r="B1024" s="60" t="s">
        <v>35818</v>
      </c>
      <c r="C1024" s="31">
        <v>256</v>
      </c>
      <c r="D1024" s="31" t="s">
        <v>3055</v>
      </c>
      <c r="E1024" s="110" t="s">
        <v>3055</v>
      </c>
      <c r="F1024" s="38" t="s">
        <v>33449</v>
      </c>
      <c r="G1024" s="38" t="s">
        <v>33502</v>
      </c>
      <c r="H1024" s="37" t="s">
        <v>36037</v>
      </c>
      <c r="I1024" s="54" t="s">
        <v>39975</v>
      </c>
      <c r="J1024" s="54" t="s">
        <v>39812</v>
      </c>
      <c r="K1024" s="38" t="s">
        <v>39802</v>
      </c>
      <c r="L1024" s="38" t="s">
        <v>39802</v>
      </c>
      <c r="M1024" s="38" t="s">
        <v>35823</v>
      </c>
      <c r="N1024" s="98" t="s">
        <v>34005</v>
      </c>
      <c r="O1024" s="38" t="s">
        <v>32551</v>
      </c>
      <c r="P1024" s="55">
        <v>15</v>
      </c>
      <c r="Q1024" s="190">
        <v>7300</v>
      </c>
      <c r="R1024" s="51">
        <f t="shared" si="171"/>
        <v>109500</v>
      </c>
      <c r="S1024" s="51">
        <f t="shared" si="172"/>
        <v>117165</v>
      </c>
      <c r="T1024" s="51">
        <f t="shared" si="172"/>
        <v>125366.55</v>
      </c>
      <c r="U1024" s="38" t="s">
        <v>39036</v>
      </c>
      <c r="V1024" s="44" t="s">
        <v>39033</v>
      </c>
      <c r="W1024" s="102" t="s">
        <v>9568</v>
      </c>
      <c r="X1024" s="39">
        <v>0</v>
      </c>
    </row>
    <row r="1025" spans="1:24" ht="36">
      <c r="A1025" s="32">
        <v>1014</v>
      </c>
      <c r="B1025" s="60" t="s">
        <v>35818</v>
      </c>
      <c r="C1025" s="31">
        <v>256</v>
      </c>
      <c r="D1025" s="31" t="s">
        <v>3055</v>
      </c>
      <c r="E1025" s="110" t="s">
        <v>3055</v>
      </c>
      <c r="F1025" s="38" t="s">
        <v>33449</v>
      </c>
      <c r="G1025" s="38" t="s">
        <v>33502</v>
      </c>
      <c r="H1025" s="37" t="s">
        <v>36037</v>
      </c>
      <c r="I1025" s="54" t="s">
        <v>39975</v>
      </c>
      <c r="J1025" s="54" t="s">
        <v>39812</v>
      </c>
      <c r="K1025" s="38" t="s">
        <v>39803</v>
      </c>
      <c r="L1025" s="38" t="s">
        <v>39803</v>
      </c>
      <c r="M1025" s="38" t="s">
        <v>35823</v>
      </c>
      <c r="N1025" s="98" t="s">
        <v>34005</v>
      </c>
      <c r="O1025" s="38" t="s">
        <v>32551</v>
      </c>
      <c r="P1025" s="55">
        <v>8</v>
      </c>
      <c r="Q1025" s="190">
        <v>2490</v>
      </c>
      <c r="R1025" s="51">
        <f t="shared" si="171"/>
        <v>19920</v>
      </c>
      <c r="S1025" s="51">
        <f t="shared" si="172"/>
        <v>21314.400000000001</v>
      </c>
      <c r="T1025" s="51">
        <f t="shared" si="172"/>
        <v>22806.408000000003</v>
      </c>
      <c r="U1025" s="38" t="s">
        <v>39036</v>
      </c>
      <c r="V1025" s="44" t="s">
        <v>39033</v>
      </c>
      <c r="W1025" s="102" t="s">
        <v>9568</v>
      </c>
      <c r="X1025" s="39">
        <v>0</v>
      </c>
    </row>
    <row r="1026" spans="1:24" ht="36">
      <c r="A1026" s="32">
        <v>1015</v>
      </c>
      <c r="B1026" s="60" t="s">
        <v>35818</v>
      </c>
      <c r="C1026" s="31">
        <v>256</v>
      </c>
      <c r="D1026" s="31" t="s">
        <v>3055</v>
      </c>
      <c r="E1026" s="110" t="s">
        <v>3055</v>
      </c>
      <c r="F1026" s="38" t="s">
        <v>33449</v>
      </c>
      <c r="G1026" s="38" t="s">
        <v>33502</v>
      </c>
      <c r="H1026" s="37" t="s">
        <v>36037</v>
      </c>
      <c r="I1026" s="54" t="s">
        <v>39975</v>
      </c>
      <c r="J1026" s="54" t="s">
        <v>39812</v>
      </c>
      <c r="K1026" s="38" t="s">
        <v>39804</v>
      </c>
      <c r="L1026" s="38" t="s">
        <v>39804</v>
      </c>
      <c r="M1026" s="38" t="s">
        <v>35823</v>
      </c>
      <c r="N1026" s="98" t="s">
        <v>34005</v>
      </c>
      <c r="O1026" s="38" t="s">
        <v>32551</v>
      </c>
      <c r="P1026" s="55">
        <v>2</v>
      </c>
      <c r="Q1026" s="190">
        <v>2784</v>
      </c>
      <c r="R1026" s="51">
        <f t="shared" si="171"/>
        <v>5568</v>
      </c>
      <c r="S1026" s="51">
        <f t="shared" si="172"/>
        <v>5957.76</v>
      </c>
      <c r="T1026" s="51">
        <f t="shared" si="172"/>
        <v>6374.8032000000003</v>
      </c>
      <c r="U1026" s="38" t="s">
        <v>39036</v>
      </c>
      <c r="V1026" s="44" t="s">
        <v>39033</v>
      </c>
      <c r="W1026" s="102" t="s">
        <v>9568</v>
      </c>
      <c r="X1026" s="39">
        <v>0</v>
      </c>
    </row>
    <row r="1027" spans="1:24" ht="36">
      <c r="A1027" s="32">
        <v>1016</v>
      </c>
      <c r="B1027" s="60" t="s">
        <v>35818</v>
      </c>
      <c r="C1027" s="31">
        <v>256</v>
      </c>
      <c r="D1027" s="31" t="s">
        <v>3055</v>
      </c>
      <c r="E1027" s="110" t="s">
        <v>3055</v>
      </c>
      <c r="F1027" s="38" t="s">
        <v>33449</v>
      </c>
      <c r="G1027" s="38" t="s">
        <v>33502</v>
      </c>
      <c r="H1027" s="37" t="s">
        <v>36037</v>
      </c>
      <c r="I1027" s="54" t="s">
        <v>39975</v>
      </c>
      <c r="J1027" s="54" t="s">
        <v>39812</v>
      </c>
      <c r="K1027" s="38" t="s">
        <v>39805</v>
      </c>
      <c r="L1027" s="38" t="s">
        <v>39805</v>
      </c>
      <c r="M1027" s="38" t="s">
        <v>35823</v>
      </c>
      <c r="N1027" s="98" t="s">
        <v>34005</v>
      </c>
      <c r="O1027" s="38" t="s">
        <v>32551</v>
      </c>
      <c r="P1027" s="55">
        <v>1</v>
      </c>
      <c r="Q1027" s="190">
        <v>2490</v>
      </c>
      <c r="R1027" s="51">
        <f t="shared" si="171"/>
        <v>2490</v>
      </c>
      <c r="S1027" s="51">
        <f t="shared" si="172"/>
        <v>2664.3</v>
      </c>
      <c r="T1027" s="51">
        <f t="shared" si="172"/>
        <v>2850.8010000000004</v>
      </c>
      <c r="U1027" s="38" t="s">
        <v>39036</v>
      </c>
      <c r="V1027" s="44" t="s">
        <v>39033</v>
      </c>
      <c r="W1027" s="102" t="s">
        <v>9568</v>
      </c>
      <c r="X1027" s="39">
        <v>0</v>
      </c>
    </row>
    <row r="1028" spans="1:24" ht="36">
      <c r="A1028" s="32">
        <v>1017</v>
      </c>
      <c r="B1028" s="60" t="s">
        <v>35818</v>
      </c>
      <c r="C1028" s="31">
        <v>256</v>
      </c>
      <c r="D1028" s="31" t="s">
        <v>3055</v>
      </c>
      <c r="E1028" s="110" t="s">
        <v>3055</v>
      </c>
      <c r="F1028" s="38" t="s">
        <v>33449</v>
      </c>
      <c r="G1028" s="38" t="s">
        <v>33502</v>
      </c>
      <c r="H1028" s="37" t="s">
        <v>36037</v>
      </c>
      <c r="I1028" s="54" t="s">
        <v>39975</v>
      </c>
      <c r="J1028" s="54" t="s">
        <v>39812</v>
      </c>
      <c r="K1028" s="38" t="s">
        <v>39806</v>
      </c>
      <c r="L1028" s="38" t="s">
        <v>39806</v>
      </c>
      <c r="M1028" s="38" t="s">
        <v>35823</v>
      </c>
      <c r="N1028" s="98" t="s">
        <v>34005</v>
      </c>
      <c r="O1028" s="38" t="s">
        <v>32551</v>
      </c>
      <c r="P1028" s="55">
        <v>1</v>
      </c>
      <c r="Q1028" s="190">
        <v>1900</v>
      </c>
      <c r="R1028" s="51">
        <f t="shared" si="171"/>
        <v>1900</v>
      </c>
      <c r="S1028" s="51">
        <f t="shared" si="172"/>
        <v>2033.0000000000002</v>
      </c>
      <c r="T1028" s="51">
        <f t="shared" si="172"/>
        <v>2175.3100000000004</v>
      </c>
      <c r="U1028" s="38" t="s">
        <v>39036</v>
      </c>
      <c r="V1028" s="44" t="s">
        <v>39033</v>
      </c>
      <c r="W1028" s="102" t="s">
        <v>9568</v>
      </c>
      <c r="X1028" s="39">
        <v>0</v>
      </c>
    </row>
    <row r="1029" spans="1:24" ht="36">
      <c r="A1029" s="32">
        <v>1018</v>
      </c>
      <c r="B1029" s="60" t="s">
        <v>35818</v>
      </c>
      <c r="C1029" s="31">
        <v>256</v>
      </c>
      <c r="D1029" s="31" t="s">
        <v>3055</v>
      </c>
      <c r="E1029" s="110" t="s">
        <v>3055</v>
      </c>
      <c r="F1029" s="38" t="s">
        <v>33449</v>
      </c>
      <c r="G1029" s="38" t="s">
        <v>33502</v>
      </c>
      <c r="H1029" s="37" t="s">
        <v>36037</v>
      </c>
      <c r="I1029" s="54" t="s">
        <v>39975</v>
      </c>
      <c r="J1029" s="54" t="s">
        <v>39812</v>
      </c>
      <c r="K1029" s="38" t="s">
        <v>39807</v>
      </c>
      <c r="L1029" s="38" t="s">
        <v>39807</v>
      </c>
      <c r="M1029" s="38" t="s">
        <v>35823</v>
      </c>
      <c r="N1029" s="98" t="s">
        <v>34005</v>
      </c>
      <c r="O1029" s="38" t="s">
        <v>32551</v>
      </c>
      <c r="P1029" s="55">
        <v>1</v>
      </c>
      <c r="Q1029" s="190">
        <v>2350</v>
      </c>
      <c r="R1029" s="51">
        <f t="shared" si="171"/>
        <v>2350</v>
      </c>
      <c r="S1029" s="51">
        <f t="shared" si="172"/>
        <v>2514.5</v>
      </c>
      <c r="T1029" s="51">
        <f t="shared" si="172"/>
        <v>2690.5150000000003</v>
      </c>
      <c r="U1029" s="38" t="s">
        <v>39036</v>
      </c>
      <c r="V1029" s="44" t="s">
        <v>39033</v>
      </c>
      <c r="W1029" s="102" t="s">
        <v>9568</v>
      </c>
      <c r="X1029" s="39">
        <v>0</v>
      </c>
    </row>
    <row r="1030" spans="1:24" ht="36">
      <c r="A1030" s="32">
        <v>1019</v>
      </c>
      <c r="B1030" s="60" t="s">
        <v>35818</v>
      </c>
      <c r="C1030" s="31">
        <v>256</v>
      </c>
      <c r="D1030" s="31" t="s">
        <v>3055</v>
      </c>
      <c r="E1030" s="110" t="s">
        <v>3055</v>
      </c>
      <c r="F1030" s="38" t="s">
        <v>33449</v>
      </c>
      <c r="G1030" s="38" t="s">
        <v>33502</v>
      </c>
      <c r="H1030" s="37" t="s">
        <v>34950</v>
      </c>
      <c r="I1030" s="33" t="s">
        <v>39164</v>
      </c>
      <c r="J1030" s="33" t="s">
        <v>39165</v>
      </c>
      <c r="K1030" s="33" t="s">
        <v>39164</v>
      </c>
      <c r="L1030" s="33" t="s">
        <v>39166</v>
      </c>
      <c r="M1030" s="38" t="s">
        <v>35823</v>
      </c>
      <c r="N1030" s="98" t="s">
        <v>34005</v>
      </c>
      <c r="O1030" s="38" t="s">
        <v>32551</v>
      </c>
      <c r="P1030" s="55">
        <v>28</v>
      </c>
      <c r="Q1030" s="190">
        <v>77.400000000000006</v>
      </c>
      <c r="R1030" s="51">
        <f t="shared" si="171"/>
        <v>2167.2000000000003</v>
      </c>
      <c r="S1030" s="51">
        <f t="shared" si="172"/>
        <v>2318.9040000000005</v>
      </c>
      <c r="T1030" s="51">
        <f t="shared" si="172"/>
        <v>2481.2272800000005</v>
      </c>
      <c r="U1030" s="38" t="s">
        <v>39036</v>
      </c>
      <c r="V1030" s="44" t="s">
        <v>39033</v>
      </c>
      <c r="W1030" s="102" t="s">
        <v>9568</v>
      </c>
      <c r="X1030" s="39">
        <v>0</v>
      </c>
    </row>
    <row r="1031" spans="1:24" ht="36">
      <c r="A1031" s="32">
        <v>1020</v>
      </c>
      <c r="B1031" s="60" t="s">
        <v>35818</v>
      </c>
      <c r="C1031" s="31">
        <v>256</v>
      </c>
      <c r="D1031" s="31" t="s">
        <v>3055</v>
      </c>
      <c r="E1031" s="110" t="s">
        <v>3055</v>
      </c>
      <c r="F1031" s="38" t="s">
        <v>33449</v>
      </c>
      <c r="G1031" s="38" t="s">
        <v>33502</v>
      </c>
      <c r="H1031" s="74" t="s">
        <v>37636</v>
      </c>
      <c r="I1031" s="54" t="s">
        <v>39976</v>
      </c>
      <c r="J1031" s="54" t="s">
        <v>39193</v>
      </c>
      <c r="K1031" s="54" t="s">
        <v>39995</v>
      </c>
      <c r="L1031" s="54" t="s">
        <v>39114</v>
      </c>
      <c r="M1031" s="38" t="s">
        <v>35823</v>
      </c>
      <c r="N1031" s="98" t="s">
        <v>34005</v>
      </c>
      <c r="O1031" s="38" t="s">
        <v>32551</v>
      </c>
      <c r="P1031" s="55">
        <v>7</v>
      </c>
      <c r="Q1031" s="190">
        <v>473</v>
      </c>
      <c r="R1031" s="51">
        <f t="shared" si="171"/>
        <v>3311</v>
      </c>
      <c r="S1031" s="51">
        <f t="shared" si="172"/>
        <v>3542.77</v>
      </c>
      <c r="T1031" s="51">
        <f t="shared" si="172"/>
        <v>3790.7639000000004</v>
      </c>
      <c r="U1031" s="38" t="s">
        <v>39036</v>
      </c>
      <c r="V1031" s="44" t="s">
        <v>39033</v>
      </c>
      <c r="W1031" s="102" t="s">
        <v>9568</v>
      </c>
      <c r="X1031" s="39">
        <v>0</v>
      </c>
    </row>
    <row r="1032" spans="1:24" ht="36">
      <c r="A1032" s="32">
        <v>1021</v>
      </c>
      <c r="B1032" s="60" t="s">
        <v>35818</v>
      </c>
      <c r="C1032" s="31">
        <v>256</v>
      </c>
      <c r="D1032" s="31" t="s">
        <v>3055</v>
      </c>
      <c r="E1032" s="110" t="s">
        <v>3055</v>
      </c>
      <c r="F1032" s="38" t="s">
        <v>33449</v>
      </c>
      <c r="G1032" s="38" t="s">
        <v>33502</v>
      </c>
      <c r="H1032" s="36" t="s">
        <v>37156</v>
      </c>
      <c r="I1032" s="38" t="s">
        <v>39977</v>
      </c>
      <c r="J1032" s="38" t="s">
        <v>39167</v>
      </c>
      <c r="K1032" s="38" t="s">
        <v>39996</v>
      </c>
      <c r="L1032" s="38" t="s">
        <v>39168</v>
      </c>
      <c r="M1032" s="38" t="s">
        <v>35823</v>
      </c>
      <c r="N1032" s="98" t="s">
        <v>34005</v>
      </c>
      <c r="O1032" s="38" t="s">
        <v>32551</v>
      </c>
      <c r="P1032" s="55">
        <v>3</v>
      </c>
      <c r="Q1032" s="190">
        <v>89</v>
      </c>
      <c r="R1032" s="51">
        <f t="shared" si="171"/>
        <v>267</v>
      </c>
      <c r="S1032" s="51">
        <f t="shared" si="172"/>
        <v>285.69</v>
      </c>
      <c r="T1032" s="51">
        <f t="shared" si="172"/>
        <v>305.68830000000003</v>
      </c>
      <c r="U1032" s="38" t="s">
        <v>39036</v>
      </c>
      <c r="V1032" s="44" t="s">
        <v>39033</v>
      </c>
      <c r="W1032" s="102" t="s">
        <v>9568</v>
      </c>
      <c r="X1032" s="39">
        <v>0</v>
      </c>
    </row>
    <row r="1033" spans="1:24" ht="36">
      <c r="A1033" s="32">
        <v>1022</v>
      </c>
      <c r="B1033" s="60" t="s">
        <v>35818</v>
      </c>
      <c r="C1033" s="31">
        <v>256</v>
      </c>
      <c r="D1033" s="31" t="s">
        <v>3055</v>
      </c>
      <c r="E1033" s="110" t="s">
        <v>3055</v>
      </c>
      <c r="F1033" s="38" t="s">
        <v>33449</v>
      </c>
      <c r="G1033" s="38" t="s">
        <v>33502</v>
      </c>
      <c r="H1033" s="37" t="s">
        <v>32785</v>
      </c>
      <c r="I1033" s="33" t="s">
        <v>39144</v>
      </c>
      <c r="J1033" s="33" t="s">
        <v>39145</v>
      </c>
      <c r="K1033" s="33" t="s">
        <v>39997</v>
      </c>
      <c r="L1033" s="33" t="s">
        <v>39146</v>
      </c>
      <c r="M1033" s="38" t="s">
        <v>35823</v>
      </c>
      <c r="N1033" s="98" t="s">
        <v>34005</v>
      </c>
      <c r="O1033" s="38" t="s">
        <v>32551</v>
      </c>
      <c r="P1033" s="55">
        <v>14</v>
      </c>
      <c r="Q1033" s="190">
        <v>29</v>
      </c>
      <c r="R1033" s="51">
        <f t="shared" si="171"/>
        <v>406</v>
      </c>
      <c r="S1033" s="51">
        <f t="shared" si="172"/>
        <v>434.42</v>
      </c>
      <c r="T1033" s="51">
        <f t="shared" si="172"/>
        <v>464.82940000000002</v>
      </c>
      <c r="U1033" s="38" t="s">
        <v>39036</v>
      </c>
      <c r="V1033" s="44" t="s">
        <v>39033</v>
      </c>
      <c r="W1033" s="102" t="s">
        <v>9568</v>
      </c>
      <c r="X1033" s="39">
        <v>0</v>
      </c>
    </row>
    <row r="1034" spans="1:24" ht="36">
      <c r="A1034" s="32">
        <v>1023</v>
      </c>
      <c r="B1034" s="60" t="s">
        <v>35818</v>
      </c>
      <c r="C1034" s="31">
        <v>256</v>
      </c>
      <c r="D1034" s="31" t="s">
        <v>3055</v>
      </c>
      <c r="E1034" s="110" t="s">
        <v>3055</v>
      </c>
      <c r="F1034" s="38" t="s">
        <v>33449</v>
      </c>
      <c r="G1034" s="38" t="s">
        <v>33502</v>
      </c>
      <c r="H1034" s="74" t="s">
        <v>32781</v>
      </c>
      <c r="I1034" s="54" t="s">
        <v>39191</v>
      </c>
      <c r="J1034" s="54" t="s">
        <v>39191</v>
      </c>
      <c r="K1034" s="54" t="s">
        <v>39115</v>
      </c>
      <c r="L1034" s="54" t="s">
        <v>39115</v>
      </c>
      <c r="M1034" s="38" t="s">
        <v>35823</v>
      </c>
      <c r="N1034" s="98" t="s">
        <v>34005</v>
      </c>
      <c r="O1034" s="38" t="s">
        <v>32551</v>
      </c>
      <c r="P1034" s="55">
        <v>7</v>
      </c>
      <c r="Q1034" s="190">
        <v>51.6</v>
      </c>
      <c r="R1034" s="51">
        <f t="shared" si="171"/>
        <v>361.2</v>
      </c>
      <c r="S1034" s="51">
        <f t="shared" si="172"/>
        <v>386.48400000000004</v>
      </c>
      <c r="T1034" s="51">
        <f t="shared" si="172"/>
        <v>413.53788000000009</v>
      </c>
      <c r="U1034" s="38" t="s">
        <v>39036</v>
      </c>
      <c r="V1034" s="44" t="s">
        <v>39033</v>
      </c>
      <c r="W1034" s="102" t="s">
        <v>9568</v>
      </c>
      <c r="X1034" s="39">
        <v>0</v>
      </c>
    </row>
    <row r="1035" spans="1:24" ht="72">
      <c r="A1035" s="32">
        <v>1024</v>
      </c>
      <c r="B1035" s="60" t="s">
        <v>35818</v>
      </c>
      <c r="C1035" s="31">
        <v>256</v>
      </c>
      <c r="D1035" s="31" t="s">
        <v>3055</v>
      </c>
      <c r="E1035" s="110" t="s">
        <v>3055</v>
      </c>
      <c r="F1035" s="38" t="s">
        <v>33449</v>
      </c>
      <c r="G1035" s="38" t="s">
        <v>33502</v>
      </c>
      <c r="H1035" s="37" t="s">
        <v>33098</v>
      </c>
      <c r="I1035" s="33" t="s">
        <v>39151</v>
      </c>
      <c r="J1035" s="33" t="s">
        <v>39152</v>
      </c>
      <c r="K1035" s="33" t="s">
        <v>39998</v>
      </c>
      <c r="L1035" s="33" t="s">
        <v>39153</v>
      </c>
      <c r="M1035" s="38" t="s">
        <v>35823</v>
      </c>
      <c r="N1035" s="98" t="s">
        <v>34005</v>
      </c>
      <c r="O1035" s="38" t="s">
        <v>32551</v>
      </c>
      <c r="P1035" s="55">
        <v>14</v>
      </c>
      <c r="Q1035" s="190">
        <v>240</v>
      </c>
      <c r="R1035" s="51">
        <f t="shared" si="171"/>
        <v>3360</v>
      </c>
      <c r="S1035" s="51">
        <f t="shared" si="172"/>
        <v>3595.2000000000003</v>
      </c>
      <c r="T1035" s="51">
        <f t="shared" si="172"/>
        <v>3846.8640000000005</v>
      </c>
      <c r="U1035" s="38" t="s">
        <v>39036</v>
      </c>
      <c r="V1035" s="44" t="s">
        <v>39033</v>
      </c>
      <c r="W1035" s="102" t="s">
        <v>9568</v>
      </c>
      <c r="X1035" s="39">
        <v>0</v>
      </c>
    </row>
    <row r="1036" spans="1:24" ht="36">
      <c r="A1036" s="32">
        <v>1025</v>
      </c>
      <c r="B1036" s="60" t="s">
        <v>35818</v>
      </c>
      <c r="C1036" s="31">
        <v>256</v>
      </c>
      <c r="D1036" s="31" t="s">
        <v>3055</v>
      </c>
      <c r="E1036" s="110" t="s">
        <v>3055</v>
      </c>
      <c r="F1036" s="38" t="s">
        <v>33449</v>
      </c>
      <c r="G1036" s="38" t="s">
        <v>33502</v>
      </c>
      <c r="H1036" s="40" t="s">
        <v>32781</v>
      </c>
      <c r="I1036" s="33" t="s">
        <v>39169</v>
      </c>
      <c r="J1036" s="33" t="s">
        <v>39169</v>
      </c>
      <c r="K1036" s="33" t="s">
        <v>39169</v>
      </c>
      <c r="L1036" s="33" t="s">
        <v>39169</v>
      </c>
      <c r="M1036" s="38" t="s">
        <v>35823</v>
      </c>
      <c r="N1036" s="98" t="s">
        <v>34005</v>
      </c>
      <c r="O1036" s="38" t="s">
        <v>32551</v>
      </c>
      <c r="P1036" s="55">
        <v>1400</v>
      </c>
      <c r="Q1036" s="190">
        <v>3.44</v>
      </c>
      <c r="R1036" s="51">
        <f t="shared" si="171"/>
        <v>4816</v>
      </c>
      <c r="S1036" s="51">
        <f t="shared" si="172"/>
        <v>5153.12</v>
      </c>
      <c r="T1036" s="51">
        <f t="shared" si="172"/>
        <v>5513.8384000000005</v>
      </c>
      <c r="U1036" s="38" t="s">
        <v>39036</v>
      </c>
      <c r="V1036" s="44" t="s">
        <v>39033</v>
      </c>
      <c r="W1036" s="102" t="s">
        <v>9568</v>
      </c>
      <c r="X1036" s="39">
        <v>0</v>
      </c>
    </row>
    <row r="1037" spans="1:24" ht="36">
      <c r="A1037" s="32">
        <v>1026</v>
      </c>
      <c r="B1037" s="60" t="s">
        <v>35818</v>
      </c>
      <c r="C1037" s="31">
        <v>256</v>
      </c>
      <c r="D1037" s="31" t="s">
        <v>3055</v>
      </c>
      <c r="E1037" s="110" t="s">
        <v>3055</v>
      </c>
      <c r="F1037" s="38" t="s">
        <v>33449</v>
      </c>
      <c r="G1037" s="38" t="s">
        <v>33502</v>
      </c>
      <c r="H1037" s="74" t="s">
        <v>33101</v>
      </c>
      <c r="I1037" s="54" t="s">
        <v>39978</v>
      </c>
      <c r="J1037" s="54" t="s">
        <v>39192</v>
      </c>
      <c r="K1037" s="54" t="s">
        <v>39999</v>
      </c>
      <c r="L1037" s="54" t="s">
        <v>39116</v>
      </c>
      <c r="M1037" s="38" t="s">
        <v>35823</v>
      </c>
      <c r="N1037" s="98" t="s">
        <v>34005</v>
      </c>
      <c r="O1037" s="38" t="s">
        <v>32551</v>
      </c>
      <c r="P1037" s="55">
        <v>14</v>
      </c>
      <c r="Q1037" s="190">
        <v>550</v>
      </c>
      <c r="R1037" s="51">
        <f t="shared" si="171"/>
        <v>7700</v>
      </c>
      <c r="S1037" s="51">
        <f t="shared" si="172"/>
        <v>8239</v>
      </c>
      <c r="T1037" s="51">
        <f t="shared" si="172"/>
        <v>8815.7300000000014</v>
      </c>
      <c r="U1037" s="38" t="s">
        <v>39036</v>
      </c>
      <c r="V1037" s="44" t="s">
        <v>39033</v>
      </c>
      <c r="W1037" s="102" t="s">
        <v>9568</v>
      </c>
      <c r="X1037" s="39">
        <v>0</v>
      </c>
    </row>
    <row r="1038" spans="1:24" ht="36">
      <c r="A1038" s="32">
        <v>1027</v>
      </c>
      <c r="B1038" s="60" t="s">
        <v>35818</v>
      </c>
      <c r="C1038" s="31">
        <v>256</v>
      </c>
      <c r="D1038" s="31" t="s">
        <v>3055</v>
      </c>
      <c r="E1038" s="110" t="s">
        <v>3055</v>
      </c>
      <c r="F1038" s="38" t="s">
        <v>33449</v>
      </c>
      <c r="G1038" s="38" t="s">
        <v>33502</v>
      </c>
      <c r="H1038" s="37" t="s">
        <v>33901</v>
      </c>
      <c r="I1038" s="31" t="s">
        <v>39154</v>
      </c>
      <c r="J1038" s="31" t="s">
        <v>39155</v>
      </c>
      <c r="K1038" s="31" t="s">
        <v>40000</v>
      </c>
      <c r="L1038" s="31" t="s">
        <v>39156</v>
      </c>
      <c r="M1038" s="38" t="s">
        <v>35823</v>
      </c>
      <c r="N1038" s="98" t="s">
        <v>34005</v>
      </c>
      <c r="O1038" s="38" t="s">
        <v>32551</v>
      </c>
      <c r="P1038" s="55">
        <v>14</v>
      </c>
      <c r="Q1038" s="190">
        <v>189.2</v>
      </c>
      <c r="R1038" s="51">
        <f t="shared" si="171"/>
        <v>2648.7999999999997</v>
      </c>
      <c r="S1038" s="51">
        <f t="shared" si="172"/>
        <v>2834.2159999999999</v>
      </c>
      <c r="T1038" s="51">
        <f t="shared" si="172"/>
        <v>3032.61112</v>
      </c>
      <c r="U1038" s="38" t="s">
        <v>39036</v>
      </c>
      <c r="V1038" s="44" t="s">
        <v>39033</v>
      </c>
      <c r="W1038" s="102" t="s">
        <v>9568</v>
      </c>
      <c r="X1038" s="39">
        <v>0</v>
      </c>
    </row>
    <row r="1039" spans="1:24" ht="36">
      <c r="A1039" s="32">
        <v>1028</v>
      </c>
      <c r="B1039" s="60" t="s">
        <v>35818</v>
      </c>
      <c r="C1039" s="31">
        <v>256</v>
      </c>
      <c r="D1039" s="31" t="s">
        <v>3055</v>
      </c>
      <c r="E1039" s="110" t="s">
        <v>3055</v>
      </c>
      <c r="F1039" s="38" t="s">
        <v>33449</v>
      </c>
      <c r="G1039" s="38" t="s">
        <v>33502</v>
      </c>
      <c r="H1039" s="74" t="s">
        <v>32781</v>
      </c>
      <c r="I1039" s="54" t="s">
        <v>39979</v>
      </c>
      <c r="J1039" s="54" t="s">
        <v>39190</v>
      </c>
      <c r="K1039" s="54" t="s">
        <v>40001</v>
      </c>
      <c r="L1039" s="54" t="s">
        <v>39117</v>
      </c>
      <c r="M1039" s="38" t="s">
        <v>35823</v>
      </c>
      <c r="N1039" s="98" t="s">
        <v>34005</v>
      </c>
      <c r="O1039" s="38" t="s">
        <v>32551</v>
      </c>
      <c r="P1039" s="55">
        <v>70</v>
      </c>
      <c r="Q1039" s="185">
        <v>3</v>
      </c>
      <c r="R1039" s="51">
        <f t="shared" si="171"/>
        <v>210</v>
      </c>
      <c r="S1039" s="51">
        <f t="shared" si="172"/>
        <v>224.70000000000002</v>
      </c>
      <c r="T1039" s="51">
        <f t="shared" si="172"/>
        <v>240.42900000000003</v>
      </c>
      <c r="U1039" s="38" t="s">
        <v>39036</v>
      </c>
      <c r="V1039" s="44" t="s">
        <v>39033</v>
      </c>
      <c r="W1039" s="102" t="s">
        <v>9568</v>
      </c>
      <c r="X1039" s="39">
        <v>0</v>
      </c>
    </row>
    <row r="1040" spans="1:24" ht="36">
      <c r="A1040" s="32">
        <v>1029</v>
      </c>
      <c r="B1040" s="60" t="s">
        <v>35818</v>
      </c>
      <c r="C1040" s="31">
        <v>256</v>
      </c>
      <c r="D1040" s="31" t="s">
        <v>3055</v>
      </c>
      <c r="E1040" s="110" t="s">
        <v>3055</v>
      </c>
      <c r="F1040" s="38" t="s">
        <v>33449</v>
      </c>
      <c r="G1040" s="38" t="s">
        <v>33502</v>
      </c>
      <c r="H1040" s="37" t="s">
        <v>32785</v>
      </c>
      <c r="I1040" s="54" t="s">
        <v>39189</v>
      </c>
      <c r="J1040" s="54" t="s">
        <v>39189</v>
      </c>
      <c r="K1040" s="54" t="s">
        <v>40002</v>
      </c>
      <c r="L1040" s="54" t="s">
        <v>39118</v>
      </c>
      <c r="M1040" s="38" t="s">
        <v>35823</v>
      </c>
      <c r="N1040" s="98" t="s">
        <v>34005</v>
      </c>
      <c r="O1040" s="38" t="s">
        <v>32551</v>
      </c>
      <c r="P1040" s="55">
        <v>14</v>
      </c>
      <c r="Q1040" s="190">
        <v>65</v>
      </c>
      <c r="R1040" s="51">
        <f t="shared" si="171"/>
        <v>910</v>
      </c>
      <c r="S1040" s="51">
        <f t="shared" si="172"/>
        <v>973.7</v>
      </c>
      <c r="T1040" s="51">
        <f t="shared" si="172"/>
        <v>1041.8590000000002</v>
      </c>
      <c r="U1040" s="38" t="s">
        <v>39036</v>
      </c>
      <c r="V1040" s="44" t="s">
        <v>39033</v>
      </c>
      <c r="W1040" s="102" t="s">
        <v>9568</v>
      </c>
      <c r="X1040" s="39">
        <v>0</v>
      </c>
    </row>
    <row r="1041" spans="1:24" ht="36">
      <c r="A1041" s="32">
        <v>1030</v>
      </c>
      <c r="B1041" s="60" t="s">
        <v>35818</v>
      </c>
      <c r="C1041" s="31">
        <v>256</v>
      </c>
      <c r="D1041" s="31" t="s">
        <v>3055</v>
      </c>
      <c r="E1041" s="110" t="s">
        <v>3055</v>
      </c>
      <c r="F1041" s="38" t="s">
        <v>33449</v>
      </c>
      <c r="G1041" s="38" t="s">
        <v>33502</v>
      </c>
      <c r="H1041" s="37" t="s">
        <v>32785</v>
      </c>
      <c r="I1041" s="54" t="s">
        <v>39980</v>
      </c>
      <c r="J1041" s="54" t="s">
        <v>39187</v>
      </c>
      <c r="K1041" s="54" t="s">
        <v>40003</v>
      </c>
      <c r="L1041" s="54" t="s">
        <v>39188</v>
      </c>
      <c r="M1041" s="38" t="s">
        <v>35823</v>
      </c>
      <c r="N1041" s="98" t="s">
        <v>34005</v>
      </c>
      <c r="O1041" s="38" t="s">
        <v>32551</v>
      </c>
      <c r="P1041" s="55">
        <v>7</v>
      </c>
      <c r="Q1041" s="190">
        <v>126</v>
      </c>
      <c r="R1041" s="51">
        <f t="shared" si="171"/>
        <v>882</v>
      </c>
      <c r="S1041" s="51">
        <f t="shared" si="172"/>
        <v>943.74</v>
      </c>
      <c r="T1041" s="51">
        <f t="shared" si="172"/>
        <v>1009.8018000000001</v>
      </c>
      <c r="U1041" s="38" t="s">
        <v>39036</v>
      </c>
      <c r="V1041" s="44" t="s">
        <v>39033</v>
      </c>
      <c r="W1041" s="102" t="s">
        <v>9568</v>
      </c>
      <c r="X1041" s="39">
        <v>0</v>
      </c>
    </row>
    <row r="1042" spans="1:24" ht="36">
      <c r="A1042" s="32">
        <v>1031</v>
      </c>
      <c r="B1042" s="60" t="s">
        <v>35818</v>
      </c>
      <c r="C1042" s="31">
        <v>256</v>
      </c>
      <c r="D1042" s="31" t="s">
        <v>3055</v>
      </c>
      <c r="E1042" s="110" t="s">
        <v>3055</v>
      </c>
      <c r="F1042" s="38" t="s">
        <v>33449</v>
      </c>
      <c r="G1042" s="38" t="s">
        <v>33502</v>
      </c>
      <c r="H1042" s="37" t="s">
        <v>32785</v>
      </c>
      <c r="I1042" s="28" t="s">
        <v>39981</v>
      </c>
      <c r="J1042" s="38" t="s">
        <v>39186</v>
      </c>
      <c r="K1042" s="28" t="s">
        <v>39981</v>
      </c>
      <c r="L1042" s="38" t="s">
        <v>39186</v>
      </c>
      <c r="M1042" s="38" t="s">
        <v>35823</v>
      </c>
      <c r="N1042" s="98" t="s">
        <v>34005</v>
      </c>
      <c r="O1042" s="38" t="s">
        <v>32551</v>
      </c>
      <c r="P1042" s="55">
        <v>70</v>
      </c>
      <c r="Q1042" s="190">
        <v>258</v>
      </c>
      <c r="R1042" s="51">
        <f t="shared" si="171"/>
        <v>18060</v>
      </c>
      <c r="S1042" s="51">
        <f t="shared" si="172"/>
        <v>19324.2</v>
      </c>
      <c r="T1042" s="51">
        <f t="shared" si="172"/>
        <v>20676.894</v>
      </c>
      <c r="U1042" s="38" t="s">
        <v>39036</v>
      </c>
      <c r="V1042" s="44" t="s">
        <v>39033</v>
      </c>
      <c r="W1042" s="102" t="s">
        <v>9568</v>
      </c>
      <c r="X1042" s="39">
        <v>0</v>
      </c>
    </row>
    <row r="1043" spans="1:24" ht="156">
      <c r="A1043" s="32">
        <v>1032</v>
      </c>
      <c r="B1043" s="60" t="s">
        <v>35818</v>
      </c>
      <c r="C1043" s="31">
        <v>256</v>
      </c>
      <c r="D1043" s="31" t="s">
        <v>3055</v>
      </c>
      <c r="E1043" s="110" t="s">
        <v>3055</v>
      </c>
      <c r="F1043" s="38" t="s">
        <v>33449</v>
      </c>
      <c r="G1043" s="38" t="s">
        <v>33502</v>
      </c>
      <c r="H1043" s="36" t="s">
        <v>37002</v>
      </c>
      <c r="I1043" s="54" t="s">
        <v>39185</v>
      </c>
      <c r="J1043" s="54" t="s">
        <v>39185</v>
      </c>
      <c r="K1043" s="33" t="s">
        <v>40004</v>
      </c>
      <c r="L1043" s="33" t="s">
        <v>39184</v>
      </c>
      <c r="M1043" s="38" t="s">
        <v>35823</v>
      </c>
      <c r="N1043" s="98" t="s">
        <v>34005</v>
      </c>
      <c r="O1043" s="38" t="s">
        <v>32551</v>
      </c>
      <c r="P1043" s="55">
        <v>3</v>
      </c>
      <c r="Q1043" s="190">
        <v>3900</v>
      </c>
      <c r="R1043" s="51">
        <f t="shared" si="171"/>
        <v>11700</v>
      </c>
      <c r="S1043" s="51">
        <f t="shared" si="172"/>
        <v>12519</v>
      </c>
      <c r="T1043" s="51">
        <f t="shared" si="172"/>
        <v>13395.33</v>
      </c>
      <c r="U1043" s="38" t="s">
        <v>39036</v>
      </c>
      <c r="V1043" s="44" t="s">
        <v>39033</v>
      </c>
      <c r="W1043" s="102" t="s">
        <v>9568</v>
      </c>
      <c r="X1043" s="39">
        <v>0</v>
      </c>
    </row>
    <row r="1044" spans="1:24" ht="36">
      <c r="A1044" s="32">
        <v>1033</v>
      </c>
      <c r="B1044" s="60" t="s">
        <v>35818</v>
      </c>
      <c r="C1044" s="31">
        <v>256</v>
      </c>
      <c r="D1044" s="31" t="s">
        <v>3055</v>
      </c>
      <c r="E1044" s="110" t="s">
        <v>3055</v>
      </c>
      <c r="F1044" s="38" t="s">
        <v>33449</v>
      </c>
      <c r="G1044" s="38" t="s">
        <v>33502</v>
      </c>
      <c r="H1044" s="31" t="s">
        <v>33938</v>
      </c>
      <c r="I1044" s="31" t="s">
        <v>39149</v>
      </c>
      <c r="J1044" s="31" t="s">
        <v>39150</v>
      </c>
      <c r="K1044" s="31" t="s">
        <v>39149</v>
      </c>
      <c r="L1044" s="31" t="s">
        <v>39150</v>
      </c>
      <c r="M1044" s="38" t="s">
        <v>35823</v>
      </c>
      <c r="N1044" s="98" t="s">
        <v>34005</v>
      </c>
      <c r="O1044" s="38" t="s">
        <v>32551</v>
      </c>
      <c r="P1044" s="55">
        <v>35</v>
      </c>
      <c r="Q1044" s="190">
        <v>8.6</v>
      </c>
      <c r="R1044" s="51">
        <f t="shared" si="171"/>
        <v>301</v>
      </c>
      <c r="S1044" s="51">
        <f t="shared" si="172"/>
        <v>322.07</v>
      </c>
      <c r="T1044" s="51">
        <f t="shared" si="172"/>
        <v>344.61490000000003</v>
      </c>
      <c r="U1044" s="38" t="s">
        <v>39036</v>
      </c>
      <c r="V1044" s="44" t="s">
        <v>39033</v>
      </c>
      <c r="W1044" s="102" t="s">
        <v>9568</v>
      </c>
      <c r="X1044" s="39">
        <v>0</v>
      </c>
    </row>
    <row r="1045" spans="1:24" ht="36">
      <c r="A1045" s="32">
        <v>1034</v>
      </c>
      <c r="B1045" s="60" t="s">
        <v>35818</v>
      </c>
      <c r="C1045" s="31">
        <v>256</v>
      </c>
      <c r="D1045" s="31" t="s">
        <v>3055</v>
      </c>
      <c r="E1045" s="110" t="s">
        <v>3055</v>
      </c>
      <c r="F1045" s="38" t="s">
        <v>33449</v>
      </c>
      <c r="G1045" s="38" t="s">
        <v>33502</v>
      </c>
      <c r="H1045" s="36" t="s">
        <v>33098</v>
      </c>
      <c r="I1045" s="54" t="s">
        <v>39982</v>
      </c>
      <c r="J1045" s="54" t="s">
        <v>39176</v>
      </c>
      <c r="K1045" s="54" t="s">
        <v>40005</v>
      </c>
      <c r="L1045" s="54" t="s">
        <v>39177</v>
      </c>
      <c r="M1045" s="38" t="s">
        <v>35823</v>
      </c>
      <c r="N1045" s="98" t="s">
        <v>34005</v>
      </c>
      <c r="O1045" s="38" t="s">
        <v>32551</v>
      </c>
      <c r="P1045" s="55">
        <v>35</v>
      </c>
      <c r="Q1045" s="190">
        <v>12.9</v>
      </c>
      <c r="R1045" s="51">
        <f t="shared" si="171"/>
        <v>451.5</v>
      </c>
      <c r="S1045" s="51">
        <f t="shared" si="172"/>
        <v>483.10500000000002</v>
      </c>
      <c r="T1045" s="51">
        <f t="shared" si="172"/>
        <v>516.92235000000005</v>
      </c>
      <c r="U1045" s="38" t="s">
        <v>39036</v>
      </c>
      <c r="V1045" s="44" t="s">
        <v>39033</v>
      </c>
      <c r="W1045" s="102" t="s">
        <v>9568</v>
      </c>
      <c r="X1045" s="39">
        <v>0</v>
      </c>
    </row>
    <row r="1046" spans="1:24" ht="36">
      <c r="A1046" s="32">
        <v>1035</v>
      </c>
      <c r="B1046" s="60" t="s">
        <v>35818</v>
      </c>
      <c r="C1046" s="31">
        <v>256</v>
      </c>
      <c r="D1046" s="31" t="s">
        <v>3055</v>
      </c>
      <c r="E1046" s="110" t="s">
        <v>3055</v>
      </c>
      <c r="F1046" s="38" t="s">
        <v>33449</v>
      </c>
      <c r="G1046" s="38" t="s">
        <v>33502</v>
      </c>
      <c r="H1046" s="36" t="s">
        <v>33098</v>
      </c>
      <c r="I1046" s="54" t="s">
        <v>39983</v>
      </c>
      <c r="J1046" s="54" t="s">
        <v>39178</v>
      </c>
      <c r="K1046" s="54" t="s">
        <v>40006</v>
      </c>
      <c r="L1046" s="54" t="s">
        <v>39119</v>
      </c>
      <c r="M1046" s="38" t="s">
        <v>35823</v>
      </c>
      <c r="N1046" s="98" t="s">
        <v>34005</v>
      </c>
      <c r="O1046" s="38" t="s">
        <v>32551</v>
      </c>
      <c r="P1046" s="55">
        <v>49</v>
      </c>
      <c r="Q1046" s="190">
        <v>12</v>
      </c>
      <c r="R1046" s="51">
        <f t="shared" si="171"/>
        <v>588</v>
      </c>
      <c r="S1046" s="51">
        <f t="shared" si="172"/>
        <v>629.16000000000008</v>
      </c>
      <c r="T1046" s="51">
        <f t="shared" si="172"/>
        <v>673.20120000000009</v>
      </c>
      <c r="U1046" s="38" t="s">
        <v>39036</v>
      </c>
      <c r="V1046" s="44" t="s">
        <v>39033</v>
      </c>
      <c r="W1046" s="102" t="s">
        <v>9568</v>
      </c>
      <c r="X1046" s="39">
        <v>0</v>
      </c>
    </row>
    <row r="1047" spans="1:24" ht="36">
      <c r="A1047" s="32">
        <v>1036</v>
      </c>
      <c r="B1047" s="60" t="s">
        <v>35818</v>
      </c>
      <c r="C1047" s="31">
        <v>256</v>
      </c>
      <c r="D1047" s="31" t="s">
        <v>3055</v>
      </c>
      <c r="E1047" s="110" t="s">
        <v>3055</v>
      </c>
      <c r="F1047" s="38" t="s">
        <v>33449</v>
      </c>
      <c r="G1047" s="38" t="s">
        <v>33502</v>
      </c>
      <c r="H1047" s="36" t="s">
        <v>35295</v>
      </c>
      <c r="I1047" s="33" t="s">
        <v>39984</v>
      </c>
      <c r="J1047" s="33" t="s">
        <v>39161</v>
      </c>
      <c r="K1047" s="33" t="s">
        <v>39984</v>
      </c>
      <c r="L1047" s="33" t="s">
        <v>39161</v>
      </c>
      <c r="M1047" s="38" t="s">
        <v>35823</v>
      </c>
      <c r="N1047" s="98" t="s">
        <v>34005</v>
      </c>
      <c r="O1047" s="38" t="s">
        <v>32551</v>
      </c>
      <c r="P1047" s="55">
        <v>7</v>
      </c>
      <c r="Q1047" s="190">
        <v>23</v>
      </c>
      <c r="R1047" s="51">
        <f t="shared" si="171"/>
        <v>161</v>
      </c>
      <c r="S1047" s="51">
        <f t="shared" si="172"/>
        <v>172.27</v>
      </c>
      <c r="T1047" s="51">
        <f t="shared" si="172"/>
        <v>184.32890000000003</v>
      </c>
      <c r="U1047" s="38" t="s">
        <v>39036</v>
      </c>
      <c r="V1047" s="44" t="s">
        <v>39033</v>
      </c>
      <c r="W1047" s="102" t="s">
        <v>9568</v>
      </c>
      <c r="X1047" s="39">
        <v>0</v>
      </c>
    </row>
    <row r="1048" spans="1:24" ht="36">
      <c r="A1048" s="32">
        <v>1037</v>
      </c>
      <c r="B1048" s="60" t="s">
        <v>35818</v>
      </c>
      <c r="C1048" s="31">
        <v>256</v>
      </c>
      <c r="D1048" s="31" t="s">
        <v>3055</v>
      </c>
      <c r="E1048" s="110" t="s">
        <v>3055</v>
      </c>
      <c r="F1048" s="38" t="s">
        <v>33449</v>
      </c>
      <c r="G1048" s="38" t="s">
        <v>33502</v>
      </c>
      <c r="H1048" s="74" t="s">
        <v>32781</v>
      </c>
      <c r="I1048" s="54" t="s">
        <v>39985</v>
      </c>
      <c r="J1048" s="54" t="s">
        <v>39120</v>
      </c>
      <c r="K1048" s="54" t="s">
        <v>39985</v>
      </c>
      <c r="L1048" s="54" t="s">
        <v>39120</v>
      </c>
      <c r="M1048" s="38" t="s">
        <v>35823</v>
      </c>
      <c r="N1048" s="98" t="s">
        <v>34005</v>
      </c>
      <c r="O1048" s="38" t="s">
        <v>32551</v>
      </c>
      <c r="P1048" s="55">
        <v>70</v>
      </c>
      <c r="Q1048" s="190">
        <v>103.2</v>
      </c>
      <c r="R1048" s="51">
        <f t="shared" si="171"/>
        <v>7224</v>
      </c>
      <c r="S1048" s="51">
        <f t="shared" si="172"/>
        <v>7729.68</v>
      </c>
      <c r="T1048" s="51">
        <f t="shared" si="172"/>
        <v>8270.7576000000008</v>
      </c>
      <c r="U1048" s="38" t="s">
        <v>39036</v>
      </c>
      <c r="V1048" s="44" t="s">
        <v>39033</v>
      </c>
      <c r="W1048" s="102" t="s">
        <v>9568</v>
      </c>
      <c r="X1048" s="39">
        <v>0</v>
      </c>
    </row>
    <row r="1049" spans="1:24" ht="36">
      <c r="A1049" s="32">
        <v>1038</v>
      </c>
      <c r="B1049" s="60" t="s">
        <v>35818</v>
      </c>
      <c r="C1049" s="31">
        <v>256</v>
      </c>
      <c r="D1049" s="31" t="s">
        <v>3055</v>
      </c>
      <c r="E1049" s="110" t="s">
        <v>3055</v>
      </c>
      <c r="F1049" s="38" t="s">
        <v>33449</v>
      </c>
      <c r="G1049" s="38" t="s">
        <v>33502</v>
      </c>
      <c r="H1049" s="36" t="s">
        <v>35295</v>
      </c>
      <c r="I1049" s="54" t="s">
        <v>39179</v>
      </c>
      <c r="J1049" s="54" t="s">
        <v>40007</v>
      </c>
      <c r="K1049" s="54" t="s">
        <v>40008</v>
      </c>
      <c r="L1049" s="54" t="s">
        <v>39180</v>
      </c>
      <c r="M1049" s="38" t="s">
        <v>35823</v>
      </c>
      <c r="N1049" s="98" t="s">
        <v>34005</v>
      </c>
      <c r="O1049" s="38" t="s">
        <v>32551</v>
      </c>
      <c r="P1049" s="55">
        <v>35</v>
      </c>
      <c r="Q1049" s="190">
        <v>32</v>
      </c>
      <c r="R1049" s="51">
        <f t="shared" si="171"/>
        <v>1120</v>
      </c>
      <c r="S1049" s="51">
        <f t="shared" si="172"/>
        <v>1198.4000000000001</v>
      </c>
      <c r="T1049" s="51">
        <f t="shared" si="172"/>
        <v>1282.2880000000002</v>
      </c>
      <c r="U1049" s="38" t="s">
        <v>39036</v>
      </c>
      <c r="V1049" s="44" t="s">
        <v>39033</v>
      </c>
      <c r="W1049" s="102" t="s">
        <v>9568</v>
      </c>
      <c r="X1049" s="39">
        <v>0</v>
      </c>
    </row>
    <row r="1050" spans="1:24" ht="36">
      <c r="A1050" s="32">
        <v>1039</v>
      </c>
      <c r="B1050" s="60" t="s">
        <v>35818</v>
      </c>
      <c r="C1050" s="31">
        <v>256</v>
      </c>
      <c r="D1050" s="31" t="s">
        <v>3055</v>
      </c>
      <c r="E1050" s="110" t="s">
        <v>3055</v>
      </c>
      <c r="F1050" s="38" t="s">
        <v>33449</v>
      </c>
      <c r="G1050" s="38" t="s">
        <v>33502</v>
      </c>
      <c r="H1050" s="36" t="s">
        <v>35295</v>
      </c>
      <c r="I1050" s="33" t="s">
        <v>39157</v>
      </c>
      <c r="J1050" s="33" t="s">
        <v>39157</v>
      </c>
      <c r="K1050" s="33" t="s">
        <v>40009</v>
      </c>
      <c r="L1050" s="33" t="s">
        <v>39158</v>
      </c>
      <c r="M1050" s="38" t="s">
        <v>35823</v>
      </c>
      <c r="N1050" s="98" t="s">
        <v>34005</v>
      </c>
      <c r="O1050" s="38" t="s">
        <v>32551</v>
      </c>
      <c r="P1050" s="55">
        <v>7</v>
      </c>
      <c r="Q1050" s="190">
        <v>318</v>
      </c>
      <c r="R1050" s="51">
        <f t="shared" si="171"/>
        <v>2226</v>
      </c>
      <c r="S1050" s="51">
        <f t="shared" si="172"/>
        <v>2381.8200000000002</v>
      </c>
      <c r="T1050" s="51">
        <f t="shared" si="172"/>
        <v>2548.5474000000004</v>
      </c>
      <c r="U1050" s="38" t="s">
        <v>39036</v>
      </c>
      <c r="V1050" s="44" t="s">
        <v>39033</v>
      </c>
      <c r="W1050" s="102" t="s">
        <v>9568</v>
      </c>
      <c r="X1050" s="39">
        <v>0</v>
      </c>
    </row>
    <row r="1051" spans="1:24" ht="48">
      <c r="A1051" s="32">
        <v>1040</v>
      </c>
      <c r="B1051" s="60" t="s">
        <v>35818</v>
      </c>
      <c r="C1051" s="31">
        <v>256</v>
      </c>
      <c r="D1051" s="31" t="s">
        <v>3055</v>
      </c>
      <c r="E1051" s="110" t="s">
        <v>3055</v>
      </c>
      <c r="F1051" s="38" t="s">
        <v>33449</v>
      </c>
      <c r="G1051" s="38" t="s">
        <v>33502</v>
      </c>
      <c r="H1051" s="74" t="s">
        <v>32781</v>
      </c>
      <c r="I1051" s="54" t="s">
        <v>39986</v>
      </c>
      <c r="J1051" s="54" t="s">
        <v>39183</v>
      </c>
      <c r="K1051" s="54" t="s">
        <v>40010</v>
      </c>
      <c r="L1051" s="54" t="s">
        <v>39181</v>
      </c>
      <c r="M1051" s="38" t="s">
        <v>35823</v>
      </c>
      <c r="N1051" s="98" t="s">
        <v>34005</v>
      </c>
      <c r="O1051" s="38" t="s">
        <v>32551</v>
      </c>
      <c r="P1051" s="55">
        <v>70</v>
      </c>
      <c r="Q1051" s="190">
        <v>6</v>
      </c>
      <c r="R1051" s="51">
        <f t="shared" si="171"/>
        <v>420</v>
      </c>
      <c r="S1051" s="51">
        <f t="shared" si="172"/>
        <v>449.40000000000003</v>
      </c>
      <c r="T1051" s="51">
        <f t="shared" si="172"/>
        <v>480.85800000000006</v>
      </c>
      <c r="U1051" s="38" t="s">
        <v>39036</v>
      </c>
      <c r="V1051" s="44" t="s">
        <v>39033</v>
      </c>
      <c r="W1051" s="102" t="s">
        <v>9568</v>
      </c>
      <c r="X1051" s="39">
        <v>0</v>
      </c>
    </row>
    <row r="1052" spans="1:24" ht="36">
      <c r="A1052" s="32">
        <v>1041</v>
      </c>
      <c r="B1052" s="60" t="s">
        <v>35818</v>
      </c>
      <c r="C1052" s="31">
        <v>256</v>
      </c>
      <c r="D1052" s="31" t="s">
        <v>3055</v>
      </c>
      <c r="E1052" s="110" t="s">
        <v>3055</v>
      </c>
      <c r="F1052" s="38" t="s">
        <v>33449</v>
      </c>
      <c r="G1052" s="38" t="s">
        <v>33502</v>
      </c>
      <c r="H1052" s="74" t="s">
        <v>32781</v>
      </c>
      <c r="I1052" s="54" t="s">
        <v>39986</v>
      </c>
      <c r="J1052" s="54" t="s">
        <v>39183</v>
      </c>
      <c r="K1052" s="54" t="s">
        <v>40011</v>
      </c>
      <c r="L1052" s="54" t="s">
        <v>39182</v>
      </c>
      <c r="M1052" s="38" t="s">
        <v>35823</v>
      </c>
      <c r="N1052" s="98" t="s">
        <v>34005</v>
      </c>
      <c r="O1052" s="38" t="s">
        <v>32551</v>
      </c>
      <c r="P1052" s="55">
        <v>140</v>
      </c>
      <c r="Q1052" s="190">
        <v>4.3499999999999996</v>
      </c>
      <c r="R1052" s="51">
        <f t="shared" si="171"/>
        <v>609</v>
      </c>
      <c r="S1052" s="51">
        <f t="shared" si="172"/>
        <v>651.63</v>
      </c>
      <c r="T1052" s="51">
        <f t="shared" si="172"/>
        <v>697.2441</v>
      </c>
      <c r="U1052" s="38" t="s">
        <v>39036</v>
      </c>
      <c r="V1052" s="44" t="s">
        <v>39033</v>
      </c>
      <c r="W1052" s="102" t="s">
        <v>9568</v>
      </c>
      <c r="X1052" s="39">
        <v>0</v>
      </c>
    </row>
    <row r="1053" spans="1:24" ht="36">
      <c r="A1053" s="32">
        <v>1042</v>
      </c>
      <c r="B1053" s="60" t="s">
        <v>35818</v>
      </c>
      <c r="C1053" s="31">
        <v>256</v>
      </c>
      <c r="D1053" s="31" t="s">
        <v>3055</v>
      </c>
      <c r="E1053" s="110" t="s">
        <v>3055</v>
      </c>
      <c r="F1053" s="38" t="s">
        <v>33449</v>
      </c>
      <c r="G1053" s="38" t="s">
        <v>33502</v>
      </c>
      <c r="H1053" s="36" t="s">
        <v>37634</v>
      </c>
      <c r="I1053" s="33" t="s">
        <v>39159</v>
      </c>
      <c r="J1053" s="33" t="s">
        <v>39159</v>
      </c>
      <c r="K1053" s="33" t="s">
        <v>40012</v>
      </c>
      <c r="L1053" s="33" t="s">
        <v>39160</v>
      </c>
      <c r="M1053" s="38" t="s">
        <v>35823</v>
      </c>
      <c r="N1053" s="98" t="s">
        <v>34005</v>
      </c>
      <c r="O1053" s="38" t="s">
        <v>32551</v>
      </c>
      <c r="P1053" s="55">
        <v>70</v>
      </c>
      <c r="Q1053" s="190">
        <v>69</v>
      </c>
      <c r="R1053" s="51">
        <f t="shared" si="171"/>
        <v>4830</v>
      </c>
      <c r="S1053" s="51">
        <f t="shared" si="172"/>
        <v>5168.1000000000004</v>
      </c>
      <c r="T1053" s="51">
        <f t="shared" si="172"/>
        <v>5529.8670000000011</v>
      </c>
      <c r="U1053" s="38" t="s">
        <v>39036</v>
      </c>
      <c r="V1053" s="44" t="s">
        <v>39033</v>
      </c>
      <c r="W1053" s="102" t="s">
        <v>9568</v>
      </c>
      <c r="X1053" s="39">
        <v>0</v>
      </c>
    </row>
    <row r="1054" spans="1:24" ht="48">
      <c r="A1054" s="32">
        <v>1043</v>
      </c>
      <c r="B1054" s="60" t="s">
        <v>35818</v>
      </c>
      <c r="C1054" s="31">
        <v>256</v>
      </c>
      <c r="D1054" s="31" t="s">
        <v>3055</v>
      </c>
      <c r="E1054" s="110" t="s">
        <v>3055</v>
      </c>
      <c r="F1054" s="38" t="s">
        <v>33449</v>
      </c>
      <c r="G1054" s="38" t="s">
        <v>33502</v>
      </c>
      <c r="H1054" s="37" t="s">
        <v>37636</v>
      </c>
      <c r="I1054" s="54" t="s">
        <v>39987</v>
      </c>
      <c r="J1054" s="54" t="s">
        <v>39175</v>
      </c>
      <c r="K1054" s="54" t="s">
        <v>40013</v>
      </c>
      <c r="L1054" s="33" t="s">
        <v>39174</v>
      </c>
      <c r="M1054" s="38" t="s">
        <v>35823</v>
      </c>
      <c r="N1054" s="98" t="s">
        <v>34005</v>
      </c>
      <c r="O1054" s="38" t="s">
        <v>32551</v>
      </c>
      <c r="P1054" s="55">
        <v>70</v>
      </c>
      <c r="Q1054" s="190">
        <v>275.2</v>
      </c>
      <c r="R1054" s="51">
        <f t="shared" si="171"/>
        <v>19264</v>
      </c>
      <c r="S1054" s="51">
        <f t="shared" si="172"/>
        <v>20612.48</v>
      </c>
      <c r="T1054" s="51">
        <f t="shared" si="172"/>
        <v>22055.353600000002</v>
      </c>
      <c r="U1054" s="38" t="s">
        <v>39036</v>
      </c>
      <c r="V1054" s="44" t="s">
        <v>39033</v>
      </c>
      <c r="W1054" s="102" t="s">
        <v>9568</v>
      </c>
      <c r="X1054" s="39">
        <v>0</v>
      </c>
    </row>
    <row r="1055" spans="1:24" ht="36">
      <c r="A1055" s="32">
        <v>1044</v>
      </c>
      <c r="B1055" s="60" t="s">
        <v>35818</v>
      </c>
      <c r="C1055" s="31">
        <v>256</v>
      </c>
      <c r="D1055" s="31" t="s">
        <v>3055</v>
      </c>
      <c r="E1055" s="110" t="s">
        <v>3055</v>
      </c>
      <c r="F1055" s="38" t="s">
        <v>33449</v>
      </c>
      <c r="G1055" s="38" t="s">
        <v>33502</v>
      </c>
      <c r="H1055" s="36" t="s">
        <v>37636</v>
      </c>
      <c r="I1055" s="33" t="s">
        <v>39988</v>
      </c>
      <c r="J1055" s="33" t="s">
        <v>39170</v>
      </c>
      <c r="K1055" s="33" t="s">
        <v>40014</v>
      </c>
      <c r="L1055" s="33" t="s">
        <v>39171</v>
      </c>
      <c r="M1055" s="38" t="s">
        <v>35823</v>
      </c>
      <c r="N1055" s="98" t="s">
        <v>34005</v>
      </c>
      <c r="O1055" s="38" t="s">
        <v>32551</v>
      </c>
      <c r="P1055" s="55">
        <v>140</v>
      </c>
      <c r="Q1055" s="190">
        <v>48</v>
      </c>
      <c r="R1055" s="51">
        <f t="shared" si="171"/>
        <v>6720</v>
      </c>
      <c r="S1055" s="51">
        <f t="shared" si="172"/>
        <v>7190.4000000000005</v>
      </c>
      <c r="T1055" s="51">
        <f t="shared" si="172"/>
        <v>7693.728000000001</v>
      </c>
      <c r="U1055" s="38" t="s">
        <v>39036</v>
      </c>
      <c r="V1055" s="44" t="s">
        <v>39033</v>
      </c>
      <c r="W1055" s="102" t="s">
        <v>9568</v>
      </c>
      <c r="X1055" s="39">
        <v>0</v>
      </c>
    </row>
    <row r="1056" spans="1:24" ht="36">
      <c r="A1056" s="32">
        <v>1045</v>
      </c>
      <c r="B1056" s="60" t="s">
        <v>35818</v>
      </c>
      <c r="C1056" s="31">
        <v>256</v>
      </c>
      <c r="D1056" s="31" t="s">
        <v>3055</v>
      </c>
      <c r="E1056" s="110" t="s">
        <v>3055</v>
      </c>
      <c r="F1056" s="38" t="s">
        <v>33449</v>
      </c>
      <c r="G1056" s="38" t="s">
        <v>33502</v>
      </c>
      <c r="H1056" s="36" t="s">
        <v>37636</v>
      </c>
      <c r="I1056" s="33" t="s">
        <v>39989</v>
      </c>
      <c r="J1056" s="33" t="s">
        <v>39172</v>
      </c>
      <c r="K1056" s="33" t="s">
        <v>40015</v>
      </c>
      <c r="L1056" s="33" t="s">
        <v>39173</v>
      </c>
      <c r="M1056" s="38" t="s">
        <v>35823</v>
      </c>
      <c r="N1056" s="98" t="s">
        <v>34005</v>
      </c>
      <c r="O1056" s="38" t="s">
        <v>32551</v>
      </c>
      <c r="P1056" s="55">
        <v>70</v>
      </c>
      <c r="Q1056" s="190">
        <v>89</v>
      </c>
      <c r="R1056" s="51">
        <f t="shared" si="171"/>
        <v>6230</v>
      </c>
      <c r="S1056" s="51">
        <f t="shared" si="172"/>
        <v>6666.1</v>
      </c>
      <c r="T1056" s="51">
        <f t="shared" si="172"/>
        <v>7132.7270000000008</v>
      </c>
      <c r="U1056" s="38" t="s">
        <v>39036</v>
      </c>
      <c r="V1056" s="44" t="s">
        <v>39033</v>
      </c>
      <c r="W1056" s="102" t="s">
        <v>9568</v>
      </c>
      <c r="X1056" s="39">
        <v>0</v>
      </c>
    </row>
    <row r="1057" spans="1:24" ht="48">
      <c r="A1057" s="32">
        <v>1046</v>
      </c>
      <c r="B1057" s="60" t="s">
        <v>35818</v>
      </c>
      <c r="C1057" s="31">
        <v>256</v>
      </c>
      <c r="D1057" s="31" t="s">
        <v>3055</v>
      </c>
      <c r="E1057" s="110" t="s">
        <v>3055</v>
      </c>
      <c r="F1057" s="38" t="s">
        <v>33449</v>
      </c>
      <c r="G1057" s="38" t="s">
        <v>33502</v>
      </c>
      <c r="H1057" s="36" t="s">
        <v>35295</v>
      </c>
      <c r="I1057" s="33" t="s">
        <v>39990</v>
      </c>
      <c r="J1057" s="33" t="s">
        <v>39162</v>
      </c>
      <c r="K1057" s="33" t="s">
        <v>40016</v>
      </c>
      <c r="L1057" s="33" t="s">
        <v>39163</v>
      </c>
      <c r="M1057" s="38" t="s">
        <v>35823</v>
      </c>
      <c r="N1057" s="98" t="s">
        <v>34005</v>
      </c>
      <c r="O1057" s="38" t="s">
        <v>32551</v>
      </c>
      <c r="P1057" s="55">
        <v>7</v>
      </c>
      <c r="Q1057" s="190">
        <v>65</v>
      </c>
      <c r="R1057" s="51">
        <f t="shared" si="171"/>
        <v>455</v>
      </c>
      <c r="S1057" s="51">
        <f t="shared" si="172"/>
        <v>486.85</v>
      </c>
      <c r="T1057" s="51">
        <f t="shared" si="172"/>
        <v>520.92950000000008</v>
      </c>
      <c r="U1057" s="38" t="s">
        <v>39036</v>
      </c>
      <c r="V1057" s="44" t="s">
        <v>39033</v>
      </c>
      <c r="W1057" s="102" t="s">
        <v>9568</v>
      </c>
      <c r="X1057" s="39">
        <v>0</v>
      </c>
    </row>
    <row r="1058" spans="1:24" ht="48">
      <c r="A1058" s="32">
        <v>1047</v>
      </c>
      <c r="B1058" s="60" t="s">
        <v>35818</v>
      </c>
      <c r="C1058" s="31">
        <v>256</v>
      </c>
      <c r="D1058" s="31" t="s">
        <v>3055</v>
      </c>
      <c r="E1058" s="110" t="s">
        <v>3055</v>
      </c>
      <c r="F1058" s="38" t="s">
        <v>33449</v>
      </c>
      <c r="G1058" s="38" t="s">
        <v>33502</v>
      </c>
      <c r="H1058" s="37" t="s">
        <v>32785</v>
      </c>
      <c r="I1058" s="33" t="s">
        <v>39991</v>
      </c>
      <c r="J1058" s="33" t="s">
        <v>39136</v>
      </c>
      <c r="K1058" s="33" t="s">
        <v>40017</v>
      </c>
      <c r="L1058" s="33" t="s">
        <v>39137</v>
      </c>
      <c r="M1058" s="38" t="s">
        <v>35823</v>
      </c>
      <c r="N1058" s="98" t="s">
        <v>34005</v>
      </c>
      <c r="O1058" s="38" t="s">
        <v>32551</v>
      </c>
      <c r="P1058" s="55">
        <v>35</v>
      </c>
      <c r="Q1058" s="190">
        <v>58</v>
      </c>
      <c r="R1058" s="51">
        <f t="shared" si="171"/>
        <v>2030</v>
      </c>
      <c r="S1058" s="51">
        <f t="shared" si="172"/>
        <v>2172.1</v>
      </c>
      <c r="T1058" s="51">
        <f t="shared" si="172"/>
        <v>2324.1469999999999</v>
      </c>
      <c r="U1058" s="38" t="s">
        <v>39036</v>
      </c>
      <c r="V1058" s="44" t="s">
        <v>39033</v>
      </c>
      <c r="W1058" s="102" t="s">
        <v>9568</v>
      </c>
      <c r="X1058" s="39">
        <v>0</v>
      </c>
    </row>
    <row r="1059" spans="1:24" ht="36">
      <c r="A1059" s="32">
        <v>1048</v>
      </c>
      <c r="B1059" s="60" t="s">
        <v>35818</v>
      </c>
      <c r="C1059" s="31">
        <v>256</v>
      </c>
      <c r="D1059" s="31" t="s">
        <v>3055</v>
      </c>
      <c r="E1059" s="110" t="s">
        <v>3055</v>
      </c>
      <c r="F1059" s="38" t="s">
        <v>33449</v>
      </c>
      <c r="G1059" s="38" t="s">
        <v>33502</v>
      </c>
      <c r="H1059" s="74" t="s">
        <v>33101</v>
      </c>
      <c r="I1059" s="54" t="s">
        <v>39978</v>
      </c>
      <c r="J1059" s="54" t="s">
        <v>39192</v>
      </c>
      <c r="K1059" s="54" t="s">
        <v>40294</v>
      </c>
      <c r="L1059" s="54" t="s">
        <v>40293</v>
      </c>
      <c r="M1059" s="38" t="s">
        <v>35823</v>
      </c>
      <c r="N1059" s="98" t="s">
        <v>34005</v>
      </c>
      <c r="O1059" s="38" t="s">
        <v>32551</v>
      </c>
      <c r="P1059" s="55">
        <v>1</v>
      </c>
      <c r="Q1059" s="190">
        <v>23888</v>
      </c>
      <c r="R1059" s="51">
        <f>P1059*Q1059</f>
        <v>23888</v>
      </c>
      <c r="S1059" s="51">
        <f>R1059*1.07</f>
        <v>25560.16</v>
      </c>
      <c r="T1059" s="51">
        <f>S1059*1.07</f>
        <v>27349.371200000001</v>
      </c>
      <c r="U1059" s="38" t="s">
        <v>32641</v>
      </c>
      <c r="V1059" s="44" t="s">
        <v>39045</v>
      </c>
      <c r="W1059" s="102" t="s">
        <v>9568</v>
      </c>
      <c r="X1059" s="39">
        <v>0</v>
      </c>
    </row>
    <row r="1060" spans="1:24">
      <c r="A1060" s="32">
        <v>1049</v>
      </c>
      <c r="B1060" s="80"/>
      <c r="C1060" s="44"/>
      <c r="D1060" s="38"/>
      <c r="E1060" s="38"/>
      <c r="F1060" s="38"/>
      <c r="G1060" s="38"/>
      <c r="H1060" s="38"/>
      <c r="I1060" s="54"/>
      <c r="J1060" s="38"/>
      <c r="K1060" s="38"/>
      <c r="L1060" s="38"/>
      <c r="M1060" s="38"/>
      <c r="N1060" s="38"/>
      <c r="O1060" s="38"/>
      <c r="P1060" s="55"/>
      <c r="Q1060" s="190"/>
      <c r="R1060" s="51">
        <f>SUM(R1008:R1059)</f>
        <v>498250.39999999997</v>
      </c>
      <c r="S1060" s="51"/>
      <c r="T1060" s="51"/>
      <c r="U1060" s="38"/>
      <c r="V1060" s="38"/>
      <c r="W1060" s="37"/>
      <c r="X1060" s="39"/>
    </row>
    <row r="1061" spans="1:24" ht="36">
      <c r="A1061" s="32">
        <v>1050</v>
      </c>
      <c r="B1061" s="60" t="s">
        <v>35818</v>
      </c>
      <c r="C1061" s="31">
        <v>256</v>
      </c>
      <c r="D1061" s="31" t="s">
        <v>3055</v>
      </c>
      <c r="E1061" s="110" t="s">
        <v>3055</v>
      </c>
      <c r="F1061" s="38" t="s">
        <v>33449</v>
      </c>
      <c r="G1061" s="38" t="s">
        <v>33502</v>
      </c>
      <c r="H1061" s="74" t="s">
        <v>34917</v>
      </c>
      <c r="I1061" s="38" t="s">
        <v>40018</v>
      </c>
      <c r="J1061" s="38" t="s">
        <v>39194</v>
      </c>
      <c r="K1061" s="38" t="s">
        <v>40019</v>
      </c>
      <c r="L1061" s="38" t="s">
        <v>39195</v>
      </c>
      <c r="M1061" s="38" t="s">
        <v>35823</v>
      </c>
      <c r="N1061" s="98" t="s">
        <v>34005</v>
      </c>
      <c r="O1061" s="38" t="s">
        <v>35586</v>
      </c>
      <c r="P1061" s="34">
        <v>805</v>
      </c>
      <c r="Q1061" s="34">
        <v>477</v>
      </c>
      <c r="R1061" s="51">
        <f t="shared" si="171"/>
        <v>383985</v>
      </c>
      <c r="S1061" s="51">
        <f t="shared" si="172"/>
        <v>410863.95</v>
      </c>
      <c r="T1061" s="51">
        <f t="shared" si="172"/>
        <v>439624.42650000006</v>
      </c>
      <c r="U1061" s="38" t="s">
        <v>39036</v>
      </c>
      <c r="V1061" s="44" t="s">
        <v>39033</v>
      </c>
      <c r="W1061" s="102" t="s">
        <v>9568</v>
      </c>
      <c r="X1061" s="39">
        <v>0</v>
      </c>
    </row>
    <row r="1062" spans="1:24">
      <c r="A1062" s="32">
        <v>1051</v>
      </c>
      <c r="B1062" s="80"/>
      <c r="C1062" s="44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4"/>
      <c r="Q1062" s="34"/>
      <c r="R1062" s="51">
        <f>SUM(R1061:R1061)</f>
        <v>383985</v>
      </c>
      <c r="S1062" s="51"/>
      <c r="T1062" s="51"/>
      <c r="U1062" s="38"/>
      <c r="V1062" s="44"/>
      <c r="W1062" s="37"/>
      <c r="X1062" s="39"/>
    </row>
    <row r="1063" spans="1:24" ht="36">
      <c r="A1063" s="32">
        <v>1052</v>
      </c>
      <c r="B1063" s="60" t="s">
        <v>35818</v>
      </c>
      <c r="C1063" s="31">
        <v>256</v>
      </c>
      <c r="D1063" s="31" t="s">
        <v>3055</v>
      </c>
      <c r="E1063" s="110" t="s">
        <v>3055</v>
      </c>
      <c r="F1063" s="38" t="s">
        <v>33449</v>
      </c>
      <c r="G1063" s="38" t="s">
        <v>33502</v>
      </c>
      <c r="H1063" s="82" t="s">
        <v>36051</v>
      </c>
      <c r="I1063" s="38" t="s">
        <v>40020</v>
      </c>
      <c r="J1063" s="38" t="s">
        <v>36052</v>
      </c>
      <c r="K1063" s="53" t="s">
        <v>40021</v>
      </c>
      <c r="L1063" s="53" t="s">
        <v>39205</v>
      </c>
      <c r="M1063" s="38" t="s">
        <v>35823</v>
      </c>
      <c r="N1063" s="98" t="s">
        <v>34005</v>
      </c>
      <c r="O1063" s="38" t="s">
        <v>32551</v>
      </c>
      <c r="P1063" s="185">
        <v>4</v>
      </c>
      <c r="Q1063" s="185">
        <v>36877</v>
      </c>
      <c r="R1063" s="51">
        <f t="shared" si="171"/>
        <v>147508</v>
      </c>
      <c r="S1063" s="51">
        <f t="shared" si="172"/>
        <v>157833.56</v>
      </c>
      <c r="T1063" s="51">
        <f t="shared" si="172"/>
        <v>168881.90919999999</v>
      </c>
      <c r="U1063" s="38" t="s">
        <v>32641</v>
      </c>
      <c r="V1063" s="38" t="s">
        <v>39045</v>
      </c>
      <c r="W1063" s="102" t="s">
        <v>9568</v>
      </c>
      <c r="X1063" s="39">
        <v>0</v>
      </c>
    </row>
    <row r="1064" spans="1:24" ht="36">
      <c r="A1064" s="32">
        <v>1053</v>
      </c>
      <c r="B1064" s="60" t="s">
        <v>35818</v>
      </c>
      <c r="C1064" s="31">
        <v>256</v>
      </c>
      <c r="D1064" s="31" t="s">
        <v>3055</v>
      </c>
      <c r="E1064" s="110" t="s">
        <v>3055</v>
      </c>
      <c r="F1064" s="38" t="s">
        <v>33449</v>
      </c>
      <c r="G1064" s="38" t="s">
        <v>33502</v>
      </c>
      <c r="H1064" s="82" t="s">
        <v>33087</v>
      </c>
      <c r="I1064" s="38" t="s">
        <v>40022</v>
      </c>
      <c r="J1064" s="38" t="s">
        <v>39203</v>
      </c>
      <c r="K1064" s="53" t="s">
        <v>39196</v>
      </c>
      <c r="L1064" s="53" t="s">
        <v>39204</v>
      </c>
      <c r="M1064" s="38" t="s">
        <v>35823</v>
      </c>
      <c r="N1064" s="98" t="s">
        <v>34005</v>
      </c>
      <c r="O1064" s="38" t="s">
        <v>32551</v>
      </c>
      <c r="P1064" s="185">
        <v>1</v>
      </c>
      <c r="Q1064" s="185">
        <v>21500</v>
      </c>
      <c r="R1064" s="51">
        <f t="shared" si="171"/>
        <v>21500</v>
      </c>
      <c r="S1064" s="51">
        <f t="shared" si="172"/>
        <v>23005</v>
      </c>
      <c r="T1064" s="51">
        <f t="shared" si="172"/>
        <v>24615.350000000002</v>
      </c>
      <c r="U1064" s="38" t="s">
        <v>32642</v>
      </c>
      <c r="V1064" s="38" t="s">
        <v>39045</v>
      </c>
      <c r="W1064" s="102" t="s">
        <v>9568</v>
      </c>
      <c r="X1064" s="39">
        <v>0</v>
      </c>
    </row>
    <row r="1065" spans="1:24" ht="48">
      <c r="A1065" s="32">
        <v>1054</v>
      </c>
      <c r="B1065" s="60" t="s">
        <v>35818</v>
      </c>
      <c r="C1065" s="31">
        <v>256</v>
      </c>
      <c r="D1065" s="31" t="s">
        <v>3055</v>
      </c>
      <c r="E1065" s="110" t="s">
        <v>3055</v>
      </c>
      <c r="F1065" s="38" t="s">
        <v>33449</v>
      </c>
      <c r="G1065" s="38" t="s">
        <v>33502</v>
      </c>
      <c r="H1065" s="82" t="s">
        <v>33077</v>
      </c>
      <c r="I1065" s="38" t="s">
        <v>40023</v>
      </c>
      <c r="J1065" s="38" t="s">
        <v>39207</v>
      </c>
      <c r="K1065" s="53" t="s">
        <v>40024</v>
      </c>
      <c r="L1065" s="53" t="s">
        <v>39197</v>
      </c>
      <c r="M1065" s="38" t="s">
        <v>35823</v>
      </c>
      <c r="N1065" s="98" t="s">
        <v>34005</v>
      </c>
      <c r="O1065" s="38" t="s">
        <v>32551</v>
      </c>
      <c r="P1065" s="185">
        <v>1</v>
      </c>
      <c r="Q1065" s="185">
        <v>28000</v>
      </c>
      <c r="R1065" s="51">
        <f t="shared" si="171"/>
        <v>28000</v>
      </c>
      <c r="S1065" s="51">
        <f t="shared" si="172"/>
        <v>29960</v>
      </c>
      <c r="T1065" s="51">
        <f t="shared" si="172"/>
        <v>32057.200000000001</v>
      </c>
      <c r="U1065" s="38" t="s">
        <v>32642</v>
      </c>
      <c r="V1065" s="38" t="s">
        <v>39045</v>
      </c>
      <c r="W1065" s="102" t="s">
        <v>9568</v>
      </c>
      <c r="X1065" s="39">
        <v>0</v>
      </c>
    </row>
    <row r="1066" spans="1:24" ht="72">
      <c r="A1066" s="32">
        <v>1055</v>
      </c>
      <c r="B1066" s="60" t="s">
        <v>35818</v>
      </c>
      <c r="C1066" s="31">
        <v>256</v>
      </c>
      <c r="D1066" s="31" t="s">
        <v>3055</v>
      </c>
      <c r="E1066" s="110" t="s">
        <v>3055</v>
      </c>
      <c r="F1066" s="38" t="s">
        <v>33449</v>
      </c>
      <c r="G1066" s="38" t="s">
        <v>33502</v>
      </c>
      <c r="H1066" s="82" t="s">
        <v>33081</v>
      </c>
      <c r="I1066" s="38" t="s">
        <v>40025</v>
      </c>
      <c r="J1066" s="38" t="s">
        <v>39206</v>
      </c>
      <c r="K1066" s="53" t="s">
        <v>40026</v>
      </c>
      <c r="L1066" s="53" t="s">
        <v>39198</v>
      </c>
      <c r="M1066" s="38" t="s">
        <v>35823</v>
      </c>
      <c r="N1066" s="98" t="s">
        <v>34005</v>
      </c>
      <c r="O1066" s="38" t="s">
        <v>32551</v>
      </c>
      <c r="P1066" s="185">
        <v>1</v>
      </c>
      <c r="Q1066" s="185">
        <v>53000</v>
      </c>
      <c r="R1066" s="51">
        <f t="shared" si="171"/>
        <v>53000</v>
      </c>
      <c r="S1066" s="51">
        <f t="shared" si="172"/>
        <v>56710</v>
      </c>
      <c r="T1066" s="51">
        <f t="shared" si="172"/>
        <v>60679.700000000004</v>
      </c>
      <c r="U1066" s="38" t="s">
        <v>32642</v>
      </c>
      <c r="V1066" s="38" t="s">
        <v>39045</v>
      </c>
      <c r="W1066" s="102" t="s">
        <v>9568</v>
      </c>
      <c r="X1066" s="39">
        <v>0</v>
      </c>
    </row>
    <row r="1067" spans="1:24" ht="48">
      <c r="A1067" s="32">
        <v>1056</v>
      </c>
      <c r="B1067" s="60" t="s">
        <v>35818</v>
      </c>
      <c r="C1067" s="31">
        <v>256</v>
      </c>
      <c r="D1067" s="31" t="s">
        <v>3055</v>
      </c>
      <c r="E1067" s="110" t="s">
        <v>3055</v>
      </c>
      <c r="F1067" s="38" t="s">
        <v>33449</v>
      </c>
      <c r="G1067" s="38" t="s">
        <v>33502</v>
      </c>
      <c r="H1067" s="82" t="s">
        <v>36339</v>
      </c>
      <c r="I1067" s="38" t="s">
        <v>40027</v>
      </c>
      <c r="J1067" s="38" t="s">
        <v>39208</v>
      </c>
      <c r="K1067" s="53" t="s">
        <v>40028</v>
      </c>
      <c r="L1067" s="53" t="s">
        <v>39199</v>
      </c>
      <c r="M1067" s="38" t="s">
        <v>35823</v>
      </c>
      <c r="N1067" s="98" t="s">
        <v>34005</v>
      </c>
      <c r="O1067" s="38" t="s">
        <v>32551</v>
      </c>
      <c r="P1067" s="185">
        <v>1</v>
      </c>
      <c r="Q1067" s="185">
        <v>29000</v>
      </c>
      <c r="R1067" s="51">
        <f t="shared" si="171"/>
        <v>29000</v>
      </c>
      <c r="S1067" s="51">
        <f t="shared" si="172"/>
        <v>31030</v>
      </c>
      <c r="T1067" s="51">
        <f t="shared" si="172"/>
        <v>33202.1</v>
      </c>
      <c r="U1067" s="38" t="s">
        <v>39036</v>
      </c>
      <c r="V1067" s="44" t="s">
        <v>39033</v>
      </c>
      <c r="W1067" s="102" t="s">
        <v>9568</v>
      </c>
      <c r="X1067" s="39">
        <v>0</v>
      </c>
    </row>
    <row r="1068" spans="1:24" ht="36">
      <c r="A1068" s="32">
        <v>1057</v>
      </c>
      <c r="B1068" s="60" t="s">
        <v>35818</v>
      </c>
      <c r="C1068" s="31">
        <v>256</v>
      </c>
      <c r="D1068" s="31" t="s">
        <v>3055</v>
      </c>
      <c r="E1068" s="110" t="s">
        <v>3055</v>
      </c>
      <c r="F1068" s="38" t="s">
        <v>33449</v>
      </c>
      <c r="G1068" s="38" t="s">
        <v>33502</v>
      </c>
      <c r="H1068" s="82" t="s">
        <v>35350</v>
      </c>
      <c r="I1068" s="38" t="s">
        <v>40029</v>
      </c>
      <c r="J1068" s="38" t="s">
        <v>39209</v>
      </c>
      <c r="K1068" s="53" t="s">
        <v>39200</v>
      </c>
      <c r="L1068" s="53" t="s">
        <v>39200</v>
      </c>
      <c r="M1068" s="38" t="s">
        <v>35823</v>
      </c>
      <c r="N1068" s="98" t="s">
        <v>34005</v>
      </c>
      <c r="O1068" s="38" t="s">
        <v>32551</v>
      </c>
      <c r="P1068" s="185">
        <v>1</v>
      </c>
      <c r="Q1068" s="185">
        <v>31800</v>
      </c>
      <c r="R1068" s="51">
        <f t="shared" si="171"/>
        <v>31800</v>
      </c>
      <c r="S1068" s="51">
        <f t="shared" si="172"/>
        <v>34026</v>
      </c>
      <c r="T1068" s="51">
        <f t="shared" si="172"/>
        <v>36407.82</v>
      </c>
      <c r="U1068" s="38" t="s">
        <v>39036</v>
      </c>
      <c r="V1068" s="44" t="s">
        <v>39033</v>
      </c>
      <c r="W1068" s="102" t="s">
        <v>9568</v>
      </c>
      <c r="X1068" s="39">
        <v>0</v>
      </c>
    </row>
    <row r="1069" spans="1:24" ht="36">
      <c r="A1069" s="32">
        <v>1058</v>
      </c>
      <c r="B1069" s="60" t="s">
        <v>35818</v>
      </c>
      <c r="C1069" s="31">
        <v>256</v>
      </c>
      <c r="D1069" s="31" t="s">
        <v>3055</v>
      </c>
      <c r="E1069" s="110" t="s">
        <v>3055</v>
      </c>
      <c r="F1069" s="38" t="s">
        <v>33449</v>
      </c>
      <c r="G1069" s="38" t="s">
        <v>33502</v>
      </c>
      <c r="H1069" s="82" t="s">
        <v>35358</v>
      </c>
      <c r="I1069" s="38" t="s">
        <v>40030</v>
      </c>
      <c r="J1069" s="38" t="s">
        <v>39210</v>
      </c>
      <c r="K1069" s="53" t="s">
        <v>40031</v>
      </c>
      <c r="L1069" s="53" t="s">
        <v>39201</v>
      </c>
      <c r="M1069" s="38" t="s">
        <v>35823</v>
      </c>
      <c r="N1069" s="98" t="s">
        <v>34005</v>
      </c>
      <c r="O1069" s="38" t="s">
        <v>32551</v>
      </c>
      <c r="P1069" s="185">
        <v>2</v>
      </c>
      <c r="Q1069" s="185">
        <v>25000</v>
      </c>
      <c r="R1069" s="51">
        <f t="shared" si="171"/>
        <v>50000</v>
      </c>
      <c r="S1069" s="51">
        <f t="shared" si="172"/>
        <v>53500</v>
      </c>
      <c r="T1069" s="51">
        <f t="shared" si="172"/>
        <v>57245</v>
      </c>
      <c r="U1069" s="38" t="s">
        <v>39036</v>
      </c>
      <c r="V1069" s="44" t="s">
        <v>39033</v>
      </c>
      <c r="W1069" s="102" t="s">
        <v>9568</v>
      </c>
      <c r="X1069" s="39">
        <v>0</v>
      </c>
    </row>
    <row r="1070" spans="1:24" ht="48">
      <c r="A1070" s="32">
        <v>1059</v>
      </c>
      <c r="B1070" s="60" t="s">
        <v>35818</v>
      </c>
      <c r="C1070" s="31">
        <v>256</v>
      </c>
      <c r="D1070" s="31" t="s">
        <v>3055</v>
      </c>
      <c r="E1070" s="110" t="s">
        <v>3055</v>
      </c>
      <c r="F1070" s="38" t="s">
        <v>33449</v>
      </c>
      <c r="G1070" s="38" t="s">
        <v>33502</v>
      </c>
      <c r="H1070" s="82" t="s">
        <v>34163</v>
      </c>
      <c r="I1070" s="38" t="s">
        <v>40032</v>
      </c>
      <c r="J1070" s="38" t="s">
        <v>39211</v>
      </c>
      <c r="K1070" s="53" t="s">
        <v>40033</v>
      </c>
      <c r="L1070" s="53" t="s">
        <v>39202</v>
      </c>
      <c r="M1070" s="38" t="s">
        <v>35823</v>
      </c>
      <c r="N1070" s="98" t="s">
        <v>34005</v>
      </c>
      <c r="O1070" s="38" t="s">
        <v>32551</v>
      </c>
      <c r="P1070" s="185">
        <v>1</v>
      </c>
      <c r="Q1070" s="185">
        <v>34500</v>
      </c>
      <c r="R1070" s="51">
        <f t="shared" si="171"/>
        <v>34500</v>
      </c>
      <c r="S1070" s="51">
        <f t="shared" ref="S1070:T1099" si="173">R1070*1.07</f>
        <v>36915</v>
      </c>
      <c r="T1070" s="51">
        <f t="shared" si="173"/>
        <v>39499.050000000003</v>
      </c>
      <c r="U1070" s="38" t="s">
        <v>39036</v>
      </c>
      <c r="V1070" s="38" t="s">
        <v>39033</v>
      </c>
      <c r="W1070" s="102" t="s">
        <v>9568</v>
      </c>
      <c r="X1070" s="39">
        <v>0</v>
      </c>
    </row>
    <row r="1071" spans="1:24" ht="57" customHeight="1">
      <c r="A1071" s="32">
        <v>1060</v>
      </c>
      <c r="B1071" s="60" t="s">
        <v>35818</v>
      </c>
      <c r="C1071" s="31">
        <v>256</v>
      </c>
      <c r="D1071" s="31" t="s">
        <v>3055</v>
      </c>
      <c r="E1071" s="110" t="s">
        <v>3055</v>
      </c>
      <c r="F1071" s="38" t="s">
        <v>33449</v>
      </c>
      <c r="G1071" s="38" t="s">
        <v>33502</v>
      </c>
      <c r="H1071" s="82" t="s">
        <v>36434</v>
      </c>
      <c r="I1071" s="38" t="s">
        <v>40034</v>
      </c>
      <c r="J1071" s="38" t="s">
        <v>39212</v>
      </c>
      <c r="K1071" s="53" t="s">
        <v>40035</v>
      </c>
      <c r="L1071" s="53" t="s">
        <v>40243</v>
      </c>
      <c r="M1071" s="38" t="s">
        <v>35823</v>
      </c>
      <c r="N1071" s="98" t="s">
        <v>34005</v>
      </c>
      <c r="O1071" s="38" t="s">
        <v>32551</v>
      </c>
      <c r="P1071" s="185">
        <v>2</v>
      </c>
      <c r="Q1071" s="185">
        <v>24500</v>
      </c>
      <c r="R1071" s="51">
        <f t="shared" si="171"/>
        <v>49000</v>
      </c>
      <c r="S1071" s="51">
        <f t="shared" si="173"/>
        <v>52430</v>
      </c>
      <c r="T1071" s="51">
        <f t="shared" si="173"/>
        <v>56100.100000000006</v>
      </c>
      <c r="U1071" s="38" t="s">
        <v>39036</v>
      </c>
      <c r="V1071" s="38" t="s">
        <v>39033</v>
      </c>
      <c r="W1071" s="102" t="s">
        <v>9568</v>
      </c>
      <c r="X1071" s="39">
        <v>0</v>
      </c>
    </row>
    <row r="1072" spans="1:24">
      <c r="A1072" s="32">
        <v>1061</v>
      </c>
      <c r="B1072" s="80"/>
      <c r="C1072" s="44"/>
      <c r="D1072" s="38"/>
      <c r="E1072" s="38"/>
      <c r="F1072" s="38"/>
      <c r="G1072" s="38"/>
      <c r="H1072" s="38"/>
      <c r="I1072" s="38"/>
      <c r="J1072" s="38"/>
      <c r="K1072" s="53"/>
      <c r="L1072" s="38"/>
      <c r="M1072" s="38"/>
      <c r="N1072" s="98" t="s">
        <v>34005</v>
      </c>
      <c r="O1072" s="38"/>
      <c r="P1072" s="185"/>
      <c r="Q1072" s="185"/>
      <c r="R1072" s="51">
        <f>SUM(R1063:R1071)</f>
        <v>444308</v>
      </c>
      <c r="S1072" s="51"/>
      <c r="T1072" s="51"/>
      <c r="U1072" s="38"/>
      <c r="V1072" s="38"/>
      <c r="W1072" s="37"/>
      <c r="X1072" s="39"/>
    </row>
    <row r="1073" spans="1:24" ht="48">
      <c r="A1073" s="32">
        <v>1062</v>
      </c>
      <c r="B1073" s="60" t="s">
        <v>35818</v>
      </c>
      <c r="C1073" s="31">
        <v>256</v>
      </c>
      <c r="D1073" s="31" t="s">
        <v>3055</v>
      </c>
      <c r="E1073" s="110" t="s">
        <v>3055</v>
      </c>
      <c r="F1073" s="38" t="s">
        <v>33449</v>
      </c>
      <c r="G1073" s="38" t="s">
        <v>33502</v>
      </c>
      <c r="H1073" s="82" t="s">
        <v>34469</v>
      </c>
      <c r="I1073" s="38" t="s">
        <v>40036</v>
      </c>
      <c r="J1073" s="38" t="s">
        <v>39213</v>
      </c>
      <c r="K1073" s="135" t="s">
        <v>40037</v>
      </c>
      <c r="L1073" s="135" t="s">
        <v>40208</v>
      </c>
      <c r="M1073" s="38" t="s">
        <v>35823</v>
      </c>
      <c r="N1073" s="98" t="s">
        <v>34005</v>
      </c>
      <c r="O1073" s="38" t="s">
        <v>32551</v>
      </c>
      <c r="P1073" s="23">
        <v>10</v>
      </c>
      <c r="Q1073" s="23">
        <v>14999</v>
      </c>
      <c r="R1073" s="51">
        <f t="shared" si="171"/>
        <v>149990</v>
      </c>
      <c r="S1073" s="51">
        <f t="shared" si="173"/>
        <v>160489.30000000002</v>
      </c>
      <c r="T1073" s="51">
        <f t="shared" si="173"/>
        <v>171723.55100000004</v>
      </c>
      <c r="U1073" s="38" t="s">
        <v>39036</v>
      </c>
      <c r="V1073" s="38" t="s">
        <v>39033</v>
      </c>
      <c r="W1073" s="102" t="s">
        <v>9568</v>
      </c>
      <c r="X1073" s="39">
        <v>0</v>
      </c>
    </row>
    <row r="1074" spans="1:24" ht="84">
      <c r="A1074" s="32">
        <v>1063</v>
      </c>
      <c r="B1074" s="60" t="s">
        <v>35818</v>
      </c>
      <c r="C1074" s="31">
        <v>256</v>
      </c>
      <c r="D1074" s="31" t="s">
        <v>3055</v>
      </c>
      <c r="E1074" s="110" t="s">
        <v>3055</v>
      </c>
      <c r="F1074" s="38" t="s">
        <v>33449</v>
      </c>
      <c r="G1074" s="38" t="s">
        <v>33502</v>
      </c>
      <c r="H1074" s="82" t="s">
        <v>34471</v>
      </c>
      <c r="I1074" s="38" t="s">
        <v>40038</v>
      </c>
      <c r="J1074" s="38" t="s">
        <v>39214</v>
      </c>
      <c r="K1074" s="135" t="s">
        <v>40039</v>
      </c>
      <c r="L1074" s="135" t="s">
        <v>39666</v>
      </c>
      <c r="M1074" s="38" t="s">
        <v>35823</v>
      </c>
      <c r="N1074" s="98" t="s">
        <v>34005</v>
      </c>
      <c r="O1074" s="38" t="s">
        <v>32551</v>
      </c>
      <c r="P1074" s="23">
        <v>4</v>
      </c>
      <c r="Q1074" s="23">
        <v>6989</v>
      </c>
      <c r="R1074" s="51">
        <f t="shared" si="171"/>
        <v>27956</v>
      </c>
      <c r="S1074" s="51">
        <f t="shared" si="173"/>
        <v>29912.920000000002</v>
      </c>
      <c r="T1074" s="51">
        <f t="shared" si="173"/>
        <v>32006.824400000005</v>
      </c>
      <c r="U1074" s="38" t="s">
        <v>39036</v>
      </c>
      <c r="V1074" s="38" t="s">
        <v>39033</v>
      </c>
      <c r="W1074" s="102" t="s">
        <v>9568</v>
      </c>
      <c r="X1074" s="39">
        <v>0</v>
      </c>
    </row>
    <row r="1075" spans="1:24" ht="144">
      <c r="A1075" s="32">
        <v>1064</v>
      </c>
      <c r="B1075" s="60" t="s">
        <v>35818</v>
      </c>
      <c r="C1075" s="31">
        <v>256</v>
      </c>
      <c r="D1075" s="31" t="s">
        <v>3055</v>
      </c>
      <c r="E1075" s="110" t="s">
        <v>3055</v>
      </c>
      <c r="F1075" s="38" t="s">
        <v>33449</v>
      </c>
      <c r="G1075" s="38" t="s">
        <v>33502</v>
      </c>
      <c r="H1075" s="82" t="s">
        <v>34471</v>
      </c>
      <c r="I1075" s="38" t="s">
        <v>40038</v>
      </c>
      <c r="J1075" s="38" t="s">
        <v>39214</v>
      </c>
      <c r="K1075" s="135" t="s">
        <v>40040</v>
      </c>
      <c r="L1075" s="135" t="s">
        <v>39667</v>
      </c>
      <c r="M1075" s="38" t="s">
        <v>35823</v>
      </c>
      <c r="N1075" s="98" t="s">
        <v>34005</v>
      </c>
      <c r="O1075" s="38" t="s">
        <v>32551</v>
      </c>
      <c r="P1075" s="23">
        <v>8</v>
      </c>
      <c r="Q1075" s="23">
        <v>12000</v>
      </c>
      <c r="R1075" s="51">
        <f t="shared" si="171"/>
        <v>96000</v>
      </c>
      <c r="S1075" s="51">
        <f t="shared" si="173"/>
        <v>102720</v>
      </c>
      <c r="T1075" s="51">
        <f t="shared" si="173"/>
        <v>109910.40000000001</v>
      </c>
      <c r="U1075" s="38" t="s">
        <v>39036</v>
      </c>
      <c r="V1075" s="38" t="s">
        <v>39033</v>
      </c>
      <c r="W1075" s="102" t="s">
        <v>9568</v>
      </c>
      <c r="X1075" s="39">
        <v>0</v>
      </c>
    </row>
    <row r="1076" spans="1:24" ht="132">
      <c r="A1076" s="32">
        <v>1065</v>
      </c>
      <c r="B1076" s="60" t="s">
        <v>35818</v>
      </c>
      <c r="C1076" s="31">
        <v>256</v>
      </c>
      <c r="D1076" s="31" t="s">
        <v>3055</v>
      </c>
      <c r="E1076" s="110" t="s">
        <v>3055</v>
      </c>
      <c r="F1076" s="38" t="s">
        <v>33449</v>
      </c>
      <c r="G1076" s="38" t="s">
        <v>33502</v>
      </c>
      <c r="H1076" s="82" t="s">
        <v>34471</v>
      </c>
      <c r="I1076" s="38" t="s">
        <v>40038</v>
      </c>
      <c r="J1076" s="38" t="s">
        <v>39214</v>
      </c>
      <c r="K1076" s="135" t="s">
        <v>40041</v>
      </c>
      <c r="L1076" s="135" t="s">
        <v>39668</v>
      </c>
      <c r="M1076" s="38" t="s">
        <v>35823</v>
      </c>
      <c r="N1076" s="98" t="s">
        <v>34005</v>
      </c>
      <c r="O1076" s="38" t="s">
        <v>32551</v>
      </c>
      <c r="P1076" s="23">
        <v>2</v>
      </c>
      <c r="Q1076" s="23">
        <v>9990</v>
      </c>
      <c r="R1076" s="51">
        <f t="shared" si="171"/>
        <v>19980</v>
      </c>
      <c r="S1076" s="51">
        <f t="shared" si="173"/>
        <v>21378.600000000002</v>
      </c>
      <c r="T1076" s="51">
        <f t="shared" si="173"/>
        <v>22875.102000000003</v>
      </c>
      <c r="U1076" s="38" t="s">
        <v>39036</v>
      </c>
      <c r="V1076" s="38" t="s">
        <v>39033</v>
      </c>
      <c r="W1076" s="102" t="s">
        <v>9568</v>
      </c>
      <c r="X1076" s="39">
        <v>0</v>
      </c>
    </row>
    <row r="1077" spans="1:24" ht="87" customHeight="1">
      <c r="A1077" s="32">
        <v>1066</v>
      </c>
      <c r="B1077" s="60" t="s">
        <v>35818</v>
      </c>
      <c r="C1077" s="31">
        <v>256</v>
      </c>
      <c r="D1077" s="31" t="s">
        <v>3055</v>
      </c>
      <c r="E1077" s="110" t="s">
        <v>3055</v>
      </c>
      <c r="F1077" s="38" t="s">
        <v>33449</v>
      </c>
      <c r="G1077" s="38" t="s">
        <v>33502</v>
      </c>
      <c r="H1077" s="82" t="s">
        <v>34471</v>
      </c>
      <c r="I1077" s="38" t="s">
        <v>40038</v>
      </c>
      <c r="J1077" s="38" t="s">
        <v>39214</v>
      </c>
      <c r="K1077" s="135" t="s">
        <v>40042</v>
      </c>
      <c r="L1077" s="135" t="s">
        <v>39669</v>
      </c>
      <c r="M1077" s="38" t="s">
        <v>35823</v>
      </c>
      <c r="N1077" s="98" t="s">
        <v>34005</v>
      </c>
      <c r="O1077" s="38" t="s">
        <v>32551</v>
      </c>
      <c r="P1077" s="23">
        <v>1</v>
      </c>
      <c r="Q1077" s="23">
        <v>10740</v>
      </c>
      <c r="R1077" s="51">
        <f t="shared" si="171"/>
        <v>10740</v>
      </c>
      <c r="S1077" s="51">
        <f t="shared" si="173"/>
        <v>11491.800000000001</v>
      </c>
      <c r="T1077" s="51">
        <f t="shared" si="173"/>
        <v>12296.226000000002</v>
      </c>
      <c r="U1077" s="38" t="s">
        <v>39036</v>
      </c>
      <c r="V1077" s="38" t="s">
        <v>39033</v>
      </c>
      <c r="W1077" s="102" t="s">
        <v>9568</v>
      </c>
      <c r="X1077" s="39">
        <v>0</v>
      </c>
    </row>
    <row r="1078" spans="1:24" ht="96">
      <c r="A1078" s="32">
        <v>1067</v>
      </c>
      <c r="B1078" s="60" t="s">
        <v>35818</v>
      </c>
      <c r="C1078" s="31">
        <v>256</v>
      </c>
      <c r="D1078" s="31" t="s">
        <v>3055</v>
      </c>
      <c r="E1078" s="110" t="s">
        <v>3055</v>
      </c>
      <c r="F1078" s="38" t="s">
        <v>33449</v>
      </c>
      <c r="G1078" s="38" t="s">
        <v>33502</v>
      </c>
      <c r="H1078" s="82" t="s">
        <v>34449</v>
      </c>
      <c r="I1078" s="38" t="s">
        <v>40043</v>
      </c>
      <c r="J1078" s="38" t="s">
        <v>34450</v>
      </c>
      <c r="K1078" s="135" t="s">
        <v>40044</v>
      </c>
      <c r="L1078" s="135" t="s">
        <v>39671</v>
      </c>
      <c r="M1078" s="38" t="s">
        <v>35823</v>
      </c>
      <c r="N1078" s="98" t="s">
        <v>34005</v>
      </c>
      <c r="O1078" s="38" t="s">
        <v>32551</v>
      </c>
      <c r="P1078" s="23">
        <v>8</v>
      </c>
      <c r="Q1078" s="23">
        <v>2499</v>
      </c>
      <c r="R1078" s="51">
        <f t="shared" ref="R1078:R1143" si="174">P1078*Q1078</f>
        <v>19992</v>
      </c>
      <c r="S1078" s="51">
        <f t="shared" si="173"/>
        <v>21391.440000000002</v>
      </c>
      <c r="T1078" s="51">
        <f t="shared" si="173"/>
        <v>22888.840800000005</v>
      </c>
      <c r="U1078" s="38" t="s">
        <v>39036</v>
      </c>
      <c r="V1078" s="38" t="s">
        <v>39033</v>
      </c>
      <c r="W1078" s="102" t="s">
        <v>9568</v>
      </c>
      <c r="X1078" s="39">
        <v>0</v>
      </c>
    </row>
    <row r="1079" spans="1:24" ht="72">
      <c r="A1079" s="32">
        <v>1068</v>
      </c>
      <c r="B1079" s="60" t="s">
        <v>35818</v>
      </c>
      <c r="C1079" s="31">
        <v>256</v>
      </c>
      <c r="D1079" s="31" t="s">
        <v>3055</v>
      </c>
      <c r="E1079" s="110" t="s">
        <v>3055</v>
      </c>
      <c r="F1079" s="38" t="s">
        <v>33449</v>
      </c>
      <c r="G1079" s="38" t="s">
        <v>33502</v>
      </c>
      <c r="H1079" s="74" t="s">
        <v>34522</v>
      </c>
      <c r="I1079" s="38" t="s">
        <v>40045</v>
      </c>
      <c r="J1079" s="38" t="s">
        <v>32891</v>
      </c>
      <c r="K1079" s="135" t="s">
        <v>40046</v>
      </c>
      <c r="L1079" s="135" t="s">
        <v>39672</v>
      </c>
      <c r="M1079" s="38" t="s">
        <v>35823</v>
      </c>
      <c r="N1079" s="98" t="s">
        <v>34005</v>
      </c>
      <c r="O1079" s="38" t="s">
        <v>32551</v>
      </c>
      <c r="P1079" s="23">
        <v>10</v>
      </c>
      <c r="Q1079" s="23">
        <v>2449</v>
      </c>
      <c r="R1079" s="51">
        <f t="shared" si="174"/>
        <v>24490</v>
      </c>
      <c r="S1079" s="51">
        <f t="shared" si="173"/>
        <v>26204.300000000003</v>
      </c>
      <c r="T1079" s="51">
        <f t="shared" si="173"/>
        <v>28038.601000000006</v>
      </c>
      <c r="U1079" s="38" t="s">
        <v>39036</v>
      </c>
      <c r="V1079" s="38" t="s">
        <v>39033</v>
      </c>
      <c r="W1079" s="102" t="s">
        <v>9568</v>
      </c>
      <c r="X1079" s="39">
        <v>0</v>
      </c>
    </row>
    <row r="1080" spans="1:24" ht="60">
      <c r="A1080" s="32">
        <v>1069</v>
      </c>
      <c r="B1080" s="60" t="s">
        <v>35818</v>
      </c>
      <c r="C1080" s="31">
        <v>256</v>
      </c>
      <c r="D1080" s="31" t="s">
        <v>3055</v>
      </c>
      <c r="E1080" s="110" t="s">
        <v>3055</v>
      </c>
      <c r="F1080" s="38" t="s">
        <v>33449</v>
      </c>
      <c r="G1080" s="38" t="s">
        <v>33502</v>
      </c>
      <c r="H1080" s="82" t="s">
        <v>34471</v>
      </c>
      <c r="I1080" s="38" t="s">
        <v>40047</v>
      </c>
      <c r="J1080" s="38" t="s">
        <v>39214</v>
      </c>
      <c r="K1080" s="135" t="s">
        <v>40048</v>
      </c>
      <c r="L1080" s="135" t="s">
        <v>39673</v>
      </c>
      <c r="M1080" s="38" t="s">
        <v>35823</v>
      </c>
      <c r="N1080" s="98" t="s">
        <v>34005</v>
      </c>
      <c r="O1080" s="38" t="s">
        <v>32551</v>
      </c>
      <c r="P1080" s="23">
        <v>5</v>
      </c>
      <c r="Q1080" s="23">
        <v>4500</v>
      </c>
      <c r="R1080" s="51">
        <f t="shared" si="174"/>
        <v>22500</v>
      </c>
      <c r="S1080" s="51">
        <f t="shared" si="173"/>
        <v>24075</v>
      </c>
      <c r="T1080" s="51">
        <f t="shared" si="173"/>
        <v>25760.25</v>
      </c>
      <c r="U1080" s="38" t="s">
        <v>39036</v>
      </c>
      <c r="V1080" s="38" t="s">
        <v>39033</v>
      </c>
      <c r="W1080" s="102" t="s">
        <v>9568</v>
      </c>
      <c r="X1080" s="39">
        <v>0</v>
      </c>
    </row>
    <row r="1081" spans="1:24" ht="180">
      <c r="A1081" s="32">
        <v>1070</v>
      </c>
      <c r="B1081" s="60" t="s">
        <v>35818</v>
      </c>
      <c r="C1081" s="31">
        <v>256</v>
      </c>
      <c r="D1081" s="31" t="s">
        <v>3055</v>
      </c>
      <c r="E1081" s="110" t="s">
        <v>3055</v>
      </c>
      <c r="F1081" s="38" t="s">
        <v>33449</v>
      </c>
      <c r="G1081" s="38" t="s">
        <v>33502</v>
      </c>
      <c r="H1081" s="82" t="s">
        <v>34471</v>
      </c>
      <c r="I1081" s="38" t="s">
        <v>40047</v>
      </c>
      <c r="J1081" s="38" t="s">
        <v>39214</v>
      </c>
      <c r="K1081" s="135" t="s">
        <v>40049</v>
      </c>
      <c r="L1081" s="135" t="s">
        <v>39674</v>
      </c>
      <c r="M1081" s="38" t="s">
        <v>35823</v>
      </c>
      <c r="N1081" s="98" t="s">
        <v>34005</v>
      </c>
      <c r="O1081" s="38" t="s">
        <v>32551</v>
      </c>
      <c r="P1081" s="23">
        <v>5</v>
      </c>
      <c r="Q1081" s="23">
        <v>4450</v>
      </c>
      <c r="R1081" s="51">
        <f t="shared" si="174"/>
        <v>22250</v>
      </c>
      <c r="S1081" s="51">
        <f t="shared" si="173"/>
        <v>23807.5</v>
      </c>
      <c r="T1081" s="51">
        <f t="shared" si="173"/>
        <v>25474.025000000001</v>
      </c>
      <c r="U1081" s="38" t="s">
        <v>39036</v>
      </c>
      <c r="V1081" s="38" t="s">
        <v>39033</v>
      </c>
      <c r="W1081" s="102" t="s">
        <v>9568</v>
      </c>
      <c r="X1081" s="39">
        <v>0</v>
      </c>
    </row>
    <row r="1082" spans="1:24" ht="192">
      <c r="A1082" s="32">
        <v>1071</v>
      </c>
      <c r="B1082" s="60" t="s">
        <v>35818</v>
      </c>
      <c r="C1082" s="31">
        <v>256</v>
      </c>
      <c r="D1082" s="31" t="s">
        <v>3055</v>
      </c>
      <c r="E1082" s="110" t="s">
        <v>3055</v>
      </c>
      <c r="F1082" s="38" t="s">
        <v>33449</v>
      </c>
      <c r="G1082" s="38" t="s">
        <v>33502</v>
      </c>
      <c r="H1082" s="82" t="s">
        <v>34471</v>
      </c>
      <c r="I1082" s="38" t="s">
        <v>40047</v>
      </c>
      <c r="J1082" s="38" t="s">
        <v>39214</v>
      </c>
      <c r="K1082" s="135" t="s">
        <v>40050</v>
      </c>
      <c r="L1082" s="135" t="s">
        <v>39675</v>
      </c>
      <c r="M1082" s="38" t="s">
        <v>35823</v>
      </c>
      <c r="N1082" s="98" t="s">
        <v>34005</v>
      </c>
      <c r="O1082" s="38" t="s">
        <v>32551</v>
      </c>
      <c r="P1082" s="23">
        <v>1</v>
      </c>
      <c r="Q1082" s="23">
        <v>19999</v>
      </c>
      <c r="R1082" s="34">
        <f t="shared" si="174"/>
        <v>19999</v>
      </c>
      <c r="S1082" s="34">
        <f t="shared" si="173"/>
        <v>21398.93</v>
      </c>
      <c r="T1082" s="34">
        <f t="shared" si="173"/>
        <v>22896.855100000001</v>
      </c>
      <c r="U1082" s="38" t="s">
        <v>39036</v>
      </c>
      <c r="V1082" s="38" t="s">
        <v>39033</v>
      </c>
      <c r="W1082" s="102" t="s">
        <v>9568</v>
      </c>
      <c r="X1082" s="39">
        <v>0</v>
      </c>
    </row>
    <row r="1083" spans="1:24" ht="132">
      <c r="A1083" s="32">
        <v>1072</v>
      </c>
      <c r="B1083" s="60" t="s">
        <v>35818</v>
      </c>
      <c r="C1083" s="31">
        <v>256</v>
      </c>
      <c r="D1083" s="31" t="s">
        <v>3055</v>
      </c>
      <c r="E1083" s="110" t="s">
        <v>3055</v>
      </c>
      <c r="F1083" s="38" t="s">
        <v>33449</v>
      </c>
      <c r="G1083" s="38" t="s">
        <v>33502</v>
      </c>
      <c r="H1083" s="82" t="s">
        <v>34471</v>
      </c>
      <c r="I1083" s="38" t="s">
        <v>40047</v>
      </c>
      <c r="J1083" s="38" t="s">
        <v>39214</v>
      </c>
      <c r="K1083" s="135" t="s">
        <v>40051</v>
      </c>
      <c r="L1083" s="135" t="s">
        <v>39676</v>
      </c>
      <c r="M1083" s="38" t="s">
        <v>35823</v>
      </c>
      <c r="N1083" s="98" t="s">
        <v>34005</v>
      </c>
      <c r="O1083" s="38" t="s">
        <v>32551</v>
      </c>
      <c r="P1083" s="23">
        <v>4</v>
      </c>
      <c r="Q1083" s="23">
        <v>12300</v>
      </c>
      <c r="R1083" s="34">
        <f t="shared" si="174"/>
        <v>49200</v>
      </c>
      <c r="S1083" s="34">
        <f t="shared" si="173"/>
        <v>52644</v>
      </c>
      <c r="T1083" s="34">
        <f t="shared" si="173"/>
        <v>56329.08</v>
      </c>
      <c r="U1083" s="38" t="s">
        <v>39036</v>
      </c>
      <c r="V1083" s="38" t="s">
        <v>39033</v>
      </c>
      <c r="W1083" s="102" t="s">
        <v>9568</v>
      </c>
      <c r="X1083" s="39">
        <v>0</v>
      </c>
    </row>
    <row r="1084" spans="1:24" ht="84">
      <c r="A1084" s="32">
        <v>1073</v>
      </c>
      <c r="B1084" s="60" t="s">
        <v>35818</v>
      </c>
      <c r="C1084" s="31">
        <v>256</v>
      </c>
      <c r="D1084" s="31" t="s">
        <v>3055</v>
      </c>
      <c r="E1084" s="110" t="s">
        <v>3055</v>
      </c>
      <c r="F1084" s="38" t="s">
        <v>33449</v>
      </c>
      <c r="G1084" s="38" t="s">
        <v>33502</v>
      </c>
      <c r="H1084" s="82" t="s">
        <v>34471</v>
      </c>
      <c r="I1084" s="38" t="s">
        <v>40047</v>
      </c>
      <c r="J1084" s="38" t="s">
        <v>39214</v>
      </c>
      <c r="K1084" s="135" t="s">
        <v>40052</v>
      </c>
      <c r="L1084" s="135" t="s">
        <v>40209</v>
      </c>
      <c r="M1084" s="38" t="s">
        <v>35823</v>
      </c>
      <c r="N1084" s="98" t="s">
        <v>34005</v>
      </c>
      <c r="O1084" s="38" t="s">
        <v>32551</v>
      </c>
      <c r="P1084" s="23">
        <v>4</v>
      </c>
      <c r="Q1084" s="23">
        <v>14906</v>
      </c>
      <c r="R1084" s="34">
        <f t="shared" si="174"/>
        <v>59624</v>
      </c>
      <c r="S1084" s="34">
        <f t="shared" si="173"/>
        <v>63797.68</v>
      </c>
      <c r="T1084" s="34">
        <f t="shared" si="173"/>
        <v>68263.517600000006</v>
      </c>
      <c r="U1084" s="38" t="s">
        <v>39036</v>
      </c>
      <c r="V1084" s="38" t="s">
        <v>39033</v>
      </c>
      <c r="W1084" s="102" t="s">
        <v>9568</v>
      </c>
      <c r="X1084" s="39">
        <v>0</v>
      </c>
    </row>
    <row r="1085" spans="1:24" ht="108">
      <c r="A1085" s="32">
        <v>1074</v>
      </c>
      <c r="B1085" s="60" t="s">
        <v>35818</v>
      </c>
      <c r="C1085" s="31">
        <v>256</v>
      </c>
      <c r="D1085" s="31" t="s">
        <v>3055</v>
      </c>
      <c r="E1085" s="110" t="s">
        <v>3055</v>
      </c>
      <c r="F1085" s="38" t="s">
        <v>33449</v>
      </c>
      <c r="G1085" s="38" t="s">
        <v>33502</v>
      </c>
      <c r="H1085" s="82" t="s">
        <v>34471</v>
      </c>
      <c r="I1085" s="38" t="s">
        <v>40047</v>
      </c>
      <c r="J1085" s="38" t="s">
        <v>39214</v>
      </c>
      <c r="K1085" s="135" t="s">
        <v>40053</v>
      </c>
      <c r="L1085" s="135" t="s">
        <v>40200</v>
      </c>
      <c r="M1085" s="38" t="s">
        <v>35823</v>
      </c>
      <c r="N1085" s="98" t="s">
        <v>34005</v>
      </c>
      <c r="O1085" s="38" t="s">
        <v>32551</v>
      </c>
      <c r="P1085" s="23">
        <v>15</v>
      </c>
      <c r="Q1085" s="23">
        <v>10180</v>
      </c>
      <c r="R1085" s="34">
        <f t="shared" si="174"/>
        <v>152700</v>
      </c>
      <c r="S1085" s="34">
        <f t="shared" si="173"/>
        <v>163389</v>
      </c>
      <c r="T1085" s="34">
        <f t="shared" si="173"/>
        <v>174826.23</v>
      </c>
      <c r="U1085" s="38" t="s">
        <v>39036</v>
      </c>
      <c r="V1085" s="38" t="s">
        <v>39033</v>
      </c>
      <c r="W1085" s="102" t="s">
        <v>9568</v>
      </c>
      <c r="X1085" s="39">
        <v>0</v>
      </c>
    </row>
    <row r="1086" spans="1:24" ht="84">
      <c r="A1086" s="32">
        <v>1075</v>
      </c>
      <c r="B1086" s="60" t="s">
        <v>35818</v>
      </c>
      <c r="C1086" s="31">
        <v>256</v>
      </c>
      <c r="D1086" s="31" t="s">
        <v>3055</v>
      </c>
      <c r="E1086" s="110" t="s">
        <v>3055</v>
      </c>
      <c r="F1086" s="38" t="s">
        <v>33449</v>
      </c>
      <c r="G1086" s="38" t="s">
        <v>33502</v>
      </c>
      <c r="H1086" s="82" t="s">
        <v>34216</v>
      </c>
      <c r="I1086" s="38" t="s">
        <v>40054</v>
      </c>
      <c r="J1086" s="38" t="s">
        <v>39215</v>
      </c>
      <c r="K1086" s="135" t="s">
        <v>40055</v>
      </c>
      <c r="L1086" s="135" t="s">
        <v>39677</v>
      </c>
      <c r="M1086" s="38" t="s">
        <v>35823</v>
      </c>
      <c r="N1086" s="98" t="s">
        <v>34005</v>
      </c>
      <c r="O1086" s="38" t="s">
        <v>32551</v>
      </c>
      <c r="P1086" s="23">
        <v>3</v>
      </c>
      <c r="Q1086" s="23">
        <v>14800</v>
      </c>
      <c r="R1086" s="34">
        <f t="shared" si="174"/>
        <v>44400</v>
      </c>
      <c r="S1086" s="34">
        <f t="shared" si="173"/>
        <v>47508</v>
      </c>
      <c r="T1086" s="34">
        <f t="shared" si="173"/>
        <v>50833.560000000005</v>
      </c>
      <c r="U1086" s="38" t="s">
        <v>39036</v>
      </c>
      <c r="V1086" s="38" t="s">
        <v>39033</v>
      </c>
      <c r="W1086" s="102" t="s">
        <v>9568</v>
      </c>
      <c r="X1086" s="39">
        <v>0</v>
      </c>
    </row>
    <row r="1087" spans="1:24" ht="84">
      <c r="A1087" s="32">
        <v>1076</v>
      </c>
      <c r="B1087" s="60" t="s">
        <v>35818</v>
      </c>
      <c r="C1087" s="31">
        <v>256</v>
      </c>
      <c r="D1087" s="31" t="s">
        <v>3055</v>
      </c>
      <c r="E1087" s="110" t="s">
        <v>3055</v>
      </c>
      <c r="F1087" s="38" t="s">
        <v>33449</v>
      </c>
      <c r="G1087" s="38" t="s">
        <v>33502</v>
      </c>
      <c r="H1087" s="82" t="s">
        <v>34216</v>
      </c>
      <c r="I1087" s="38" t="s">
        <v>40054</v>
      </c>
      <c r="J1087" s="38" t="s">
        <v>39215</v>
      </c>
      <c r="K1087" s="135" t="s">
        <v>40056</v>
      </c>
      <c r="L1087" s="135" t="s">
        <v>39678</v>
      </c>
      <c r="M1087" s="38" t="s">
        <v>35823</v>
      </c>
      <c r="N1087" s="98" t="s">
        <v>34005</v>
      </c>
      <c r="O1087" s="38" t="s">
        <v>32551</v>
      </c>
      <c r="P1087" s="23">
        <v>2</v>
      </c>
      <c r="Q1087" s="23">
        <v>24500</v>
      </c>
      <c r="R1087" s="34">
        <f t="shared" si="174"/>
        <v>49000</v>
      </c>
      <c r="S1087" s="34">
        <f t="shared" si="173"/>
        <v>52430</v>
      </c>
      <c r="T1087" s="34">
        <f t="shared" si="173"/>
        <v>56100.100000000006</v>
      </c>
      <c r="U1087" s="38" t="s">
        <v>39036</v>
      </c>
      <c r="V1087" s="38" t="s">
        <v>39033</v>
      </c>
      <c r="W1087" s="102" t="s">
        <v>9568</v>
      </c>
      <c r="X1087" s="39">
        <v>0</v>
      </c>
    </row>
    <row r="1088" spans="1:24" ht="84">
      <c r="A1088" s="32">
        <v>1077</v>
      </c>
      <c r="B1088" s="60" t="s">
        <v>35818</v>
      </c>
      <c r="C1088" s="31">
        <v>256</v>
      </c>
      <c r="D1088" s="31" t="s">
        <v>3055</v>
      </c>
      <c r="E1088" s="110" t="s">
        <v>3055</v>
      </c>
      <c r="F1088" s="38" t="s">
        <v>33449</v>
      </c>
      <c r="G1088" s="38" t="s">
        <v>33502</v>
      </c>
      <c r="H1088" s="82" t="s">
        <v>34216</v>
      </c>
      <c r="I1088" s="38" t="s">
        <v>40054</v>
      </c>
      <c r="J1088" s="38" t="s">
        <v>39215</v>
      </c>
      <c r="K1088" s="135" t="s">
        <v>40057</v>
      </c>
      <c r="L1088" s="135" t="s">
        <v>39679</v>
      </c>
      <c r="M1088" s="38" t="s">
        <v>35823</v>
      </c>
      <c r="N1088" s="98" t="s">
        <v>34005</v>
      </c>
      <c r="O1088" s="38" t="s">
        <v>32551</v>
      </c>
      <c r="P1088" s="23">
        <v>3</v>
      </c>
      <c r="Q1088" s="23">
        <v>22800</v>
      </c>
      <c r="R1088" s="34">
        <f t="shared" si="174"/>
        <v>68400</v>
      </c>
      <c r="S1088" s="34">
        <f t="shared" si="173"/>
        <v>73188</v>
      </c>
      <c r="T1088" s="34">
        <f t="shared" si="173"/>
        <v>78311.16</v>
      </c>
      <c r="U1088" s="38" t="s">
        <v>39036</v>
      </c>
      <c r="V1088" s="38" t="s">
        <v>39033</v>
      </c>
      <c r="W1088" s="102" t="s">
        <v>9568</v>
      </c>
      <c r="X1088" s="39">
        <v>0</v>
      </c>
    </row>
    <row r="1089" spans="1:24" ht="72">
      <c r="A1089" s="32">
        <v>1078</v>
      </c>
      <c r="B1089" s="60" t="s">
        <v>35818</v>
      </c>
      <c r="C1089" s="31">
        <v>256</v>
      </c>
      <c r="D1089" s="31" t="s">
        <v>3055</v>
      </c>
      <c r="E1089" s="110" t="s">
        <v>3055</v>
      </c>
      <c r="F1089" s="38" t="s">
        <v>33449</v>
      </c>
      <c r="G1089" s="38" t="s">
        <v>33502</v>
      </c>
      <c r="H1089" s="82" t="s">
        <v>34216</v>
      </c>
      <c r="I1089" s="38" t="s">
        <v>40054</v>
      </c>
      <c r="J1089" s="38" t="s">
        <v>39215</v>
      </c>
      <c r="K1089" s="135" t="s">
        <v>40297</v>
      </c>
      <c r="L1089" s="135" t="s">
        <v>40295</v>
      </c>
      <c r="M1089" s="38" t="s">
        <v>35823</v>
      </c>
      <c r="N1089" s="98" t="s">
        <v>34005</v>
      </c>
      <c r="O1089" s="38" t="s">
        <v>32661</v>
      </c>
      <c r="P1089" s="23">
        <v>19</v>
      </c>
      <c r="Q1089" s="23">
        <v>2000</v>
      </c>
      <c r="R1089" s="34">
        <f t="shared" si="174"/>
        <v>38000</v>
      </c>
      <c r="S1089" s="34">
        <f t="shared" si="173"/>
        <v>40660</v>
      </c>
      <c r="T1089" s="34">
        <f t="shared" si="173"/>
        <v>43506.200000000004</v>
      </c>
      <c r="U1089" s="38" t="s">
        <v>32641</v>
      </c>
      <c r="V1089" s="38" t="s">
        <v>39045</v>
      </c>
      <c r="W1089" s="102" t="s">
        <v>9568</v>
      </c>
      <c r="X1089" s="39">
        <v>0</v>
      </c>
    </row>
    <row r="1090" spans="1:24" ht="72">
      <c r="A1090" s="32">
        <v>1079</v>
      </c>
      <c r="B1090" s="60" t="s">
        <v>35818</v>
      </c>
      <c r="C1090" s="31">
        <v>256</v>
      </c>
      <c r="D1090" s="31" t="s">
        <v>3055</v>
      </c>
      <c r="E1090" s="110" t="s">
        <v>3055</v>
      </c>
      <c r="F1090" s="38" t="s">
        <v>33449</v>
      </c>
      <c r="G1090" s="38" t="s">
        <v>33502</v>
      </c>
      <c r="H1090" s="82" t="s">
        <v>34216</v>
      </c>
      <c r="I1090" s="38" t="s">
        <v>40054</v>
      </c>
      <c r="J1090" s="38" t="s">
        <v>39215</v>
      </c>
      <c r="K1090" s="135" t="s">
        <v>40298</v>
      </c>
      <c r="L1090" s="135" t="s">
        <v>40296</v>
      </c>
      <c r="M1090" s="38" t="s">
        <v>35823</v>
      </c>
      <c r="N1090" s="98" t="s">
        <v>34005</v>
      </c>
      <c r="O1090" s="38" t="s">
        <v>32661</v>
      </c>
      <c r="P1090" s="23">
        <v>19</v>
      </c>
      <c r="Q1090" s="23">
        <v>2350</v>
      </c>
      <c r="R1090" s="34">
        <f t="shared" si="174"/>
        <v>44650</v>
      </c>
      <c r="S1090" s="34">
        <f t="shared" si="173"/>
        <v>47775.5</v>
      </c>
      <c r="T1090" s="34">
        <f t="shared" si="173"/>
        <v>51119.785000000003</v>
      </c>
      <c r="U1090" s="38" t="s">
        <v>32641</v>
      </c>
      <c r="V1090" s="38" t="s">
        <v>39045</v>
      </c>
      <c r="W1090" s="102" t="s">
        <v>9568</v>
      </c>
      <c r="X1090" s="39">
        <v>0</v>
      </c>
    </row>
    <row r="1091" spans="1:24" ht="168">
      <c r="A1091" s="32">
        <v>1080</v>
      </c>
      <c r="B1091" s="60" t="s">
        <v>35818</v>
      </c>
      <c r="C1091" s="31">
        <v>256</v>
      </c>
      <c r="D1091" s="31" t="s">
        <v>3055</v>
      </c>
      <c r="E1091" s="110" t="s">
        <v>3055</v>
      </c>
      <c r="F1091" s="38" t="s">
        <v>33449</v>
      </c>
      <c r="G1091" s="38" t="s">
        <v>33502</v>
      </c>
      <c r="H1091" s="82" t="s">
        <v>34449</v>
      </c>
      <c r="I1091" s="38" t="s">
        <v>40054</v>
      </c>
      <c r="J1091" s="38" t="s">
        <v>34450</v>
      </c>
      <c r="K1091" s="135" t="s">
        <v>40058</v>
      </c>
      <c r="L1091" s="85" t="s">
        <v>40331</v>
      </c>
      <c r="M1091" s="38" t="s">
        <v>35823</v>
      </c>
      <c r="N1091" s="98" t="s">
        <v>34005</v>
      </c>
      <c r="O1091" s="38" t="s">
        <v>32551</v>
      </c>
      <c r="P1091" s="23">
        <v>4</v>
      </c>
      <c r="Q1091" s="23">
        <v>7795</v>
      </c>
      <c r="R1091" s="34">
        <f t="shared" si="174"/>
        <v>31180</v>
      </c>
      <c r="S1091" s="34">
        <f t="shared" si="173"/>
        <v>33362.6</v>
      </c>
      <c r="T1091" s="34">
        <f t="shared" si="173"/>
        <v>35697.982000000004</v>
      </c>
      <c r="U1091" s="38" t="s">
        <v>32642</v>
      </c>
      <c r="V1091" s="38" t="s">
        <v>39045</v>
      </c>
      <c r="W1091" s="102" t="s">
        <v>9568</v>
      </c>
      <c r="X1091" s="39">
        <v>0</v>
      </c>
    </row>
    <row r="1092" spans="1:24" ht="72">
      <c r="A1092" s="32">
        <v>1081</v>
      </c>
      <c r="B1092" s="60" t="s">
        <v>35818</v>
      </c>
      <c r="C1092" s="31">
        <v>256</v>
      </c>
      <c r="D1092" s="31" t="s">
        <v>3055</v>
      </c>
      <c r="E1092" s="110" t="s">
        <v>3055</v>
      </c>
      <c r="F1092" s="38" t="s">
        <v>33449</v>
      </c>
      <c r="G1092" s="38" t="s">
        <v>33502</v>
      </c>
      <c r="H1092" s="86" t="s">
        <v>34448</v>
      </c>
      <c r="I1092" s="38" t="s">
        <v>40059</v>
      </c>
      <c r="J1092" s="38" t="s">
        <v>34450</v>
      </c>
      <c r="K1092" s="135" t="s">
        <v>40060</v>
      </c>
      <c r="L1092" s="135" t="s">
        <v>39680</v>
      </c>
      <c r="M1092" s="38" t="s">
        <v>35823</v>
      </c>
      <c r="N1092" s="98" t="s">
        <v>34005</v>
      </c>
      <c r="O1092" s="38" t="s">
        <v>32551</v>
      </c>
      <c r="P1092" s="23">
        <v>30</v>
      </c>
      <c r="Q1092" s="23">
        <v>2100</v>
      </c>
      <c r="R1092" s="34">
        <f t="shared" si="174"/>
        <v>63000</v>
      </c>
      <c r="S1092" s="34">
        <f t="shared" si="173"/>
        <v>67410</v>
      </c>
      <c r="T1092" s="34">
        <f t="shared" si="173"/>
        <v>72128.7</v>
      </c>
      <c r="U1092" s="38" t="s">
        <v>32642</v>
      </c>
      <c r="V1092" s="38" t="s">
        <v>39045</v>
      </c>
      <c r="W1092" s="102" t="s">
        <v>9568</v>
      </c>
      <c r="X1092" s="39">
        <v>0</v>
      </c>
    </row>
    <row r="1093" spans="1:24" ht="96">
      <c r="A1093" s="32">
        <v>1082</v>
      </c>
      <c r="B1093" s="60" t="s">
        <v>35818</v>
      </c>
      <c r="C1093" s="31">
        <v>256</v>
      </c>
      <c r="D1093" s="31" t="s">
        <v>3055</v>
      </c>
      <c r="E1093" s="110" t="s">
        <v>3055</v>
      </c>
      <c r="F1093" s="38" t="s">
        <v>33449</v>
      </c>
      <c r="G1093" s="38" t="s">
        <v>33502</v>
      </c>
      <c r="H1093" s="82" t="s">
        <v>34473</v>
      </c>
      <c r="I1093" s="38" t="s">
        <v>40061</v>
      </c>
      <c r="J1093" s="38" t="s">
        <v>39216</v>
      </c>
      <c r="K1093" s="135" t="s">
        <v>40062</v>
      </c>
      <c r="L1093" s="135" t="s">
        <v>39681</v>
      </c>
      <c r="M1093" s="38" t="s">
        <v>35823</v>
      </c>
      <c r="N1093" s="98" t="s">
        <v>34005</v>
      </c>
      <c r="O1093" s="38" t="s">
        <v>32551</v>
      </c>
      <c r="P1093" s="23">
        <v>2</v>
      </c>
      <c r="Q1093" s="23">
        <v>28500</v>
      </c>
      <c r="R1093" s="34">
        <f t="shared" si="174"/>
        <v>57000</v>
      </c>
      <c r="S1093" s="34">
        <f t="shared" si="173"/>
        <v>60990</v>
      </c>
      <c r="T1093" s="34">
        <f t="shared" si="173"/>
        <v>65259.3</v>
      </c>
      <c r="U1093" s="38" t="s">
        <v>32642</v>
      </c>
      <c r="V1093" s="38" t="s">
        <v>39045</v>
      </c>
      <c r="W1093" s="102" t="s">
        <v>9568</v>
      </c>
      <c r="X1093" s="39">
        <v>0</v>
      </c>
    </row>
    <row r="1094" spans="1:24" ht="186.75" customHeight="1">
      <c r="A1094" s="32">
        <v>1083</v>
      </c>
      <c r="B1094" s="60" t="s">
        <v>35818</v>
      </c>
      <c r="C1094" s="31">
        <v>256</v>
      </c>
      <c r="D1094" s="31" t="s">
        <v>3055</v>
      </c>
      <c r="E1094" s="110" t="s">
        <v>3055</v>
      </c>
      <c r="F1094" s="38" t="s">
        <v>33449</v>
      </c>
      <c r="G1094" s="38" t="s">
        <v>33502</v>
      </c>
      <c r="H1094" s="82" t="s">
        <v>34521</v>
      </c>
      <c r="I1094" s="38" t="s">
        <v>40063</v>
      </c>
      <c r="J1094" s="38" t="s">
        <v>32891</v>
      </c>
      <c r="K1094" s="135" t="s">
        <v>40064</v>
      </c>
      <c r="L1094" s="135" t="s">
        <v>39685</v>
      </c>
      <c r="M1094" s="38" t="s">
        <v>35823</v>
      </c>
      <c r="N1094" s="98" t="s">
        <v>34005</v>
      </c>
      <c r="O1094" s="38" t="s">
        <v>32551</v>
      </c>
      <c r="P1094" s="23">
        <v>4</v>
      </c>
      <c r="Q1094" s="23">
        <v>14500</v>
      </c>
      <c r="R1094" s="34">
        <f t="shared" si="174"/>
        <v>58000</v>
      </c>
      <c r="S1094" s="34">
        <f t="shared" si="173"/>
        <v>62060</v>
      </c>
      <c r="T1094" s="34">
        <f t="shared" si="173"/>
        <v>66404.2</v>
      </c>
      <c r="U1094" s="38" t="s">
        <v>32642</v>
      </c>
      <c r="V1094" s="38" t="s">
        <v>39045</v>
      </c>
      <c r="W1094" s="102" t="s">
        <v>9568</v>
      </c>
      <c r="X1094" s="39">
        <v>0</v>
      </c>
    </row>
    <row r="1095" spans="1:24" ht="84">
      <c r="A1095" s="32">
        <v>1084</v>
      </c>
      <c r="B1095" s="60" t="s">
        <v>35818</v>
      </c>
      <c r="C1095" s="31">
        <v>256</v>
      </c>
      <c r="D1095" s="31" t="s">
        <v>3055</v>
      </c>
      <c r="E1095" s="110" t="s">
        <v>3055</v>
      </c>
      <c r="F1095" s="38" t="s">
        <v>33449</v>
      </c>
      <c r="G1095" s="38" t="s">
        <v>33502</v>
      </c>
      <c r="H1095" s="82" t="s">
        <v>39682</v>
      </c>
      <c r="I1095" s="38" t="s">
        <v>40063</v>
      </c>
      <c r="J1095" s="38" t="s">
        <v>32891</v>
      </c>
      <c r="K1095" s="135" t="s">
        <v>40065</v>
      </c>
      <c r="L1095" s="22" t="s">
        <v>39684</v>
      </c>
      <c r="M1095" s="38" t="s">
        <v>35823</v>
      </c>
      <c r="N1095" s="98" t="s">
        <v>34005</v>
      </c>
      <c r="O1095" s="38" t="s">
        <v>32551</v>
      </c>
      <c r="P1095" s="23">
        <v>10</v>
      </c>
      <c r="Q1095" s="23">
        <v>5999</v>
      </c>
      <c r="R1095" s="34">
        <f t="shared" si="174"/>
        <v>59990</v>
      </c>
      <c r="S1095" s="34">
        <f t="shared" si="173"/>
        <v>64189.3</v>
      </c>
      <c r="T1095" s="34">
        <f t="shared" si="173"/>
        <v>68682.551000000007</v>
      </c>
      <c r="U1095" s="38" t="s">
        <v>32642</v>
      </c>
      <c r="V1095" s="38" t="s">
        <v>39045</v>
      </c>
      <c r="W1095" s="102" t="s">
        <v>9568</v>
      </c>
      <c r="X1095" s="39">
        <v>0</v>
      </c>
    </row>
    <row r="1096" spans="1:24" ht="201.75" customHeight="1">
      <c r="A1096" s="32">
        <v>1085</v>
      </c>
      <c r="B1096" s="60" t="s">
        <v>35818</v>
      </c>
      <c r="C1096" s="31">
        <v>256</v>
      </c>
      <c r="D1096" s="31" t="s">
        <v>3055</v>
      </c>
      <c r="E1096" s="110" t="s">
        <v>3055</v>
      </c>
      <c r="F1096" s="38" t="s">
        <v>33449</v>
      </c>
      <c r="G1096" s="38" t="s">
        <v>33502</v>
      </c>
      <c r="H1096" s="82" t="s">
        <v>34467</v>
      </c>
      <c r="I1096" s="38" t="s">
        <v>40330</v>
      </c>
      <c r="J1096" s="22" t="s">
        <v>39217</v>
      </c>
      <c r="K1096" s="135" t="s">
        <v>40066</v>
      </c>
      <c r="L1096" s="85" t="s">
        <v>40341</v>
      </c>
      <c r="M1096" s="38" t="s">
        <v>35823</v>
      </c>
      <c r="N1096" s="98" t="s">
        <v>34005</v>
      </c>
      <c r="O1096" s="38" t="s">
        <v>32551</v>
      </c>
      <c r="P1096" s="23">
        <v>13</v>
      </c>
      <c r="Q1096" s="23">
        <v>38000</v>
      </c>
      <c r="R1096" s="34">
        <f t="shared" si="174"/>
        <v>494000</v>
      </c>
      <c r="S1096" s="57">
        <f t="shared" si="173"/>
        <v>528580</v>
      </c>
      <c r="T1096" s="58">
        <f t="shared" si="173"/>
        <v>565580.6</v>
      </c>
      <c r="U1096" s="38" t="s">
        <v>32642</v>
      </c>
      <c r="V1096" s="38" t="s">
        <v>39045</v>
      </c>
      <c r="W1096" s="102" t="s">
        <v>9568</v>
      </c>
      <c r="X1096" s="39">
        <v>0</v>
      </c>
    </row>
    <row r="1097" spans="1:24" ht="36">
      <c r="A1097" s="32">
        <v>1086</v>
      </c>
      <c r="B1097" s="60" t="s">
        <v>35818</v>
      </c>
      <c r="C1097" s="31">
        <v>256</v>
      </c>
      <c r="D1097" s="31" t="s">
        <v>3055</v>
      </c>
      <c r="E1097" s="110" t="s">
        <v>3055</v>
      </c>
      <c r="F1097" s="38" t="s">
        <v>33449</v>
      </c>
      <c r="G1097" s="38" t="s">
        <v>33502</v>
      </c>
      <c r="H1097" s="82" t="s">
        <v>39683</v>
      </c>
      <c r="I1097" s="38" t="s">
        <v>40063</v>
      </c>
      <c r="J1097" s="38" t="s">
        <v>32891</v>
      </c>
      <c r="K1097" s="135" t="s">
        <v>40067</v>
      </c>
      <c r="L1097" s="135" t="s">
        <v>40343</v>
      </c>
      <c r="M1097" s="38" t="s">
        <v>35823</v>
      </c>
      <c r="N1097" s="98" t="s">
        <v>34005</v>
      </c>
      <c r="O1097" s="38" t="s">
        <v>32551</v>
      </c>
      <c r="P1097" s="23">
        <v>3</v>
      </c>
      <c r="Q1097" s="23">
        <v>18750</v>
      </c>
      <c r="R1097" s="34">
        <f t="shared" si="174"/>
        <v>56250</v>
      </c>
      <c r="S1097" s="51">
        <f t="shared" si="173"/>
        <v>60187.5</v>
      </c>
      <c r="T1097" s="58">
        <f t="shared" si="173"/>
        <v>64400.625000000007</v>
      </c>
      <c r="U1097" s="38" t="s">
        <v>32642</v>
      </c>
      <c r="V1097" s="38" t="s">
        <v>39045</v>
      </c>
      <c r="W1097" s="102" t="s">
        <v>9568</v>
      </c>
      <c r="X1097" s="39">
        <v>0</v>
      </c>
    </row>
    <row r="1098" spans="1:24" ht="96">
      <c r="A1098" s="32">
        <v>1087</v>
      </c>
      <c r="B1098" s="60" t="s">
        <v>35818</v>
      </c>
      <c r="C1098" s="31">
        <v>256</v>
      </c>
      <c r="D1098" s="31" t="s">
        <v>3055</v>
      </c>
      <c r="E1098" s="110" t="s">
        <v>3055</v>
      </c>
      <c r="F1098" s="38" t="s">
        <v>33449</v>
      </c>
      <c r="G1098" s="38" t="s">
        <v>33502</v>
      </c>
      <c r="H1098" s="82" t="s">
        <v>34467</v>
      </c>
      <c r="I1098" s="38" t="s">
        <v>40068</v>
      </c>
      <c r="J1098" s="38" t="s">
        <v>39217</v>
      </c>
      <c r="K1098" s="135" t="s">
        <v>40069</v>
      </c>
      <c r="L1098" s="135" t="s">
        <v>39686</v>
      </c>
      <c r="M1098" s="38" t="s">
        <v>35823</v>
      </c>
      <c r="N1098" s="98" t="s">
        <v>34005</v>
      </c>
      <c r="O1098" s="38" t="s">
        <v>32551</v>
      </c>
      <c r="P1098" s="23">
        <v>9</v>
      </c>
      <c r="Q1098" s="23">
        <v>35000</v>
      </c>
      <c r="R1098" s="34">
        <f t="shared" si="174"/>
        <v>315000</v>
      </c>
      <c r="S1098" s="51">
        <f t="shared" si="173"/>
        <v>337050</v>
      </c>
      <c r="T1098" s="58">
        <f t="shared" si="173"/>
        <v>360643.5</v>
      </c>
      <c r="U1098" s="38" t="s">
        <v>32642</v>
      </c>
      <c r="V1098" s="38" t="s">
        <v>39045</v>
      </c>
      <c r="W1098" s="102" t="s">
        <v>9568</v>
      </c>
      <c r="X1098" s="39">
        <v>0</v>
      </c>
    </row>
    <row r="1099" spans="1:24" ht="84">
      <c r="A1099" s="32">
        <v>1088</v>
      </c>
      <c r="B1099" s="60" t="s">
        <v>35818</v>
      </c>
      <c r="C1099" s="31">
        <v>256</v>
      </c>
      <c r="D1099" s="31" t="s">
        <v>3055</v>
      </c>
      <c r="E1099" s="110" t="s">
        <v>3055</v>
      </c>
      <c r="F1099" s="38" t="s">
        <v>33449</v>
      </c>
      <c r="G1099" s="38" t="s">
        <v>33502</v>
      </c>
      <c r="H1099" s="90" t="s">
        <v>34448</v>
      </c>
      <c r="I1099" s="38" t="s">
        <v>40070</v>
      </c>
      <c r="J1099" s="38" t="s">
        <v>34450</v>
      </c>
      <c r="K1099" s="135" t="s">
        <v>40071</v>
      </c>
      <c r="L1099" s="22" t="s">
        <v>39670</v>
      </c>
      <c r="M1099" s="38" t="s">
        <v>35823</v>
      </c>
      <c r="N1099" s="98" t="s">
        <v>34005</v>
      </c>
      <c r="O1099" s="38" t="s">
        <v>32551</v>
      </c>
      <c r="P1099" s="23">
        <v>40</v>
      </c>
      <c r="Q1099" s="23">
        <v>2352</v>
      </c>
      <c r="R1099" s="34">
        <f t="shared" si="174"/>
        <v>94080</v>
      </c>
      <c r="S1099" s="51">
        <f t="shared" si="173"/>
        <v>100665.60000000001</v>
      </c>
      <c r="T1099" s="58">
        <f t="shared" si="173"/>
        <v>107712.19200000001</v>
      </c>
      <c r="U1099" s="38" t="s">
        <v>32642</v>
      </c>
      <c r="V1099" s="38" t="s">
        <v>39045</v>
      </c>
      <c r="W1099" s="102" t="s">
        <v>9568</v>
      </c>
      <c r="X1099" s="39">
        <v>0</v>
      </c>
    </row>
    <row r="1100" spans="1:24" ht="60">
      <c r="A1100" s="32">
        <v>1089</v>
      </c>
      <c r="B1100" s="60" t="s">
        <v>35818</v>
      </c>
      <c r="C1100" s="31">
        <v>256</v>
      </c>
      <c r="D1100" s="31" t="s">
        <v>3055</v>
      </c>
      <c r="E1100" s="110" t="s">
        <v>3055</v>
      </c>
      <c r="F1100" s="38" t="s">
        <v>33449</v>
      </c>
      <c r="G1100" s="38" t="s">
        <v>33502</v>
      </c>
      <c r="H1100" s="82" t="s">
        <v>33081</v>
      </c>
      <c r="I1100" s="38" t="s">
        <v>40072</v>
      </c>
      <c r="J1100" s="38" t="s">
        <v>39218</v>
      </c>
      <c r="K1100" s="135" t="s">
        <v>40073</v>
      </c>
      <c r="L1100" s="22" t="s">
        <v>39687</v>
      </c>
      <c r="M1100" s="38" t="s">
        <v>35823</v>
      </c>
      <c r="N1100" s="98" t="s">
        <v>34005</v>
      </c>
      <c r="O1100" s="38" t="s">
        <v>32551</v>
      </c>
      <c r="P1100" s="23">
        <v>9</v>
      </c>
      <c r="Q1100" s="23">
        <v>4444</v>
      </c>
      <c r="R1100" s="34">
        <f t="shared" si="174"/>
        <v>39996</v>
      </c>
      <c r="S1100" s="51">
        <f t="shared" ref="S1100:T1169" si="175">R1100*1.07</f>
        <v>42795.72</v>
      </c>
      <c r="T1100" s="58">
        <f t="shared" si="175"/>
        <v>45791.420400000003</v>
      </c>
      <c r="U1100" s="38" t="s">
        <v>32642</v>
      </c>
      <c r="V1100" s="38" t="s">
        <v>39045</v>
      </c>
      <c r="W1100" s="102" t="s">
        <v>9568</v>
      </c>
      <c r="X1100" s="39">
        <v>0</v>
      </c>
    </row>
    <row r="1101" spans="1:24" ht="144">
      <c r="A1101" s="32">
        <v>1090</v>
      </c>
      <c r="B1101" s="60" t="s">
        <v>35818</v>
      </c>
      <c r="C1101" s="31">
        <v>256</v>
      </c>
      <c r="D1101" s="31" t="s">
        <v>3055</v>
      </c>
      <c r="E1101" s="110" t="s">
        <v>3055</v>
      </c>
      <c r="F1101" s="38" t="s">
        <v>33449</v>
      </c>
      <c r="G1101" s="38" t="s">
        <v>33502</v>
      </c>
      <c r="H1101" s="82" t="s">
        <v>34467</v>
      </c>
      <c r="I1101" s="38" t="s">
        <v>40074</v>
      </c>
      <c r="J1101" s="38" t="s">
        <v>39217</v>
      </c>
      <c r="K1101" s="135" t="s">
        <v>40075</v>
      </c>
      <c r="L1101" s="135" t="s">
        <v>39688</v>
      </c>
      <c r="M1101" s="38" t="s">
        <v>35823</v>
      </c>
      <c r="N1101" s="98" t="s">
        <v>34005</v>
      </c>
      <c r="O1101" s="38" t="s">
        <v>32551</v>
      </c>
      <c r="P1101" s="23">
        <v>1</v>
      </c>
      <c r="Q1101" s="23">
        <v>27900</v>
      </c>
      <c r="R1101" s="34">
        <f t="shared" si="174"/>
        <v>27900</v>
      </c>
      <c r="S1101" s="51">
        <f t="shared" si="175"/>
        <v>29853</v>
      </c>
      <c r="T1101" s="58">
        <f t="shared" si="175"/>
        <v>31942.710000000003</v>
      </c>
      <c r="U1101" s="38" t="s">
        <v>39036</v>
      </c>
      <c r="V1101" s="38" t="s">
        <v>38915</v>
      </c>
      <c r="W1101" s="102" t="s">
        <v>9568</v>
      </c>
      <c r="X1101" s="39">
        <v>0</v>
      </c>
    </row>
    <row r="1102" spans="1:24" ht="91.5" customHeight="1">
      <c r="A1102" s="32">
        <v>1091</v>
      </c>
      <c r="B1102" s="60" t="s">
        <v>35818</v>
      </c>
      <c r="C1102" s="31">
        <v>256</v>
      </c>
      <c r="D1102" s="31" t="s">
        <v>3055</v>
      </c>
      <c r="E1102" s="110" t="s">
        <v>3055</v>
      </c>
      <c r="F1102" s="38" t="s">
        <v>33449</v>
      </c>
      <c r="G1102" s="38" t="s">
        <v>33502</v>
      </c>
      <c r="H1102" s="82" t="s">
        <v>33081</v>
      </c>
      <c r="I1102" s="38" t="s">
        <v>40076</v>
      </c>
      <c r="J1102" s="38" t="s">
        <v>39218</v>
      </c>
      <c r="K1102" s="135" t="s">
        <v>40077</v>
      </c>
      <c r="L1102" s="135" t="s">
        <v>39689</v>
      </c>
      <c r="M1102" s="38" t="s">
        <v>35823</v>
      </c>
      <c r="N1102" s="98" t="s">
        <v>34005</v>
      </c>
      <c r="O1102" s="38" t="s">
        <v>32551</v>
      </c>
      <c r="P1102" s="23">
        <v>1</v>
      </c>
      <c r="Q1102" s="23">
        <v>44500</v>
      </c>
      <c r="R1102" s="34">
        <f t="shared" si="174"/>
        <v>44500</v>
      </c>
      <c r="S1102" s="51">
        <f t="shared" si="175"/>
        <v>47615</v>
      </c>
      <c r="T1102" s="58">
        <f t="shared" si="175"/>
        <v>50948.05</v>
      </c>
      <c r="U1102" s="38" t="s">
        <v>32642</v>
      </c>
      <c r="V1102" s="38" t="s">
        <v>39045</v>
      </c>
      <c r="W1102" s="102" t="s">
        <v>9568</v>
      </c>
      <c r="X1102" s="39">
        <v>0</v>
      </c>
    </row>
    <row r="1103" spans="1:24" ht="155.25" customHeight="1">
      <c r="A1103" s="32">
        <v>1092</v>
      </c>
      <c r="B1103" s="60" t="s">
        <v>35818</v>
      </c>
      <c r="C1103" s="31">
        <v>256</v>
      </c>
      <c r="D1103" s="31" t="s">
        <v>3055</v>
      </c>
      <c r="E1103" s="110" t="s">
        <v>3055</v>
      </c>
      <c r="F1103" s="38" t="s">
        <v>33449</v>
      </c>
      <c r="G1103" s="38" t="s">
        <v>33502</v>
      </c>
      <c r="H1103" s="74" t="s">
        <v>33081</v>
      </c>
      <c r="I1103" s="38" t="s">
        <v>40076</v>
      </c>
      <c r="J1103" s="38" t="s">
        <v>39218</v>
      </c>
      <c r="K1103" s="191" t="s">
        <v>40078</v>
      </c>
      <c r="L1103" s="135" t="s">
        <v>39690</v>
      </c>
      <c r="M1103" s="38" t="s">
        <v>35823</v>
      </c>
      <c r="N1103" s="98" t="s">
        <v>34005</v>
      </c>
      <c r="O1103" s="38" t="s">
        <v>32551</v>
      </c>
      <c r="P1103" s="23">
        <v>1</v>
      </c>
      <c r="Q1103" s="23">
        <v>39999</v>
      </c>
      <c r="R1103" s="34">
        <f t="shared" si="174"/>
        <v>39999</v>
      </c>
      <c r="S1103" s="51">
        <f t="shared" si="175"/>
        <v>42798.93</v>
      </c>
      <c r="T1103" s="58">
        <f t="shared" si="175"/>
        <v>45794.855100000001</v>
      </c>
      <c r="U1103" s="38" t="s">
        <v>32642</v>
      </c>
      <c r="V1103" s="38" t="s">
        <v>39045</v>
      </c>
      <c r="W1103" s="102" t="s">
        <v>9568</v>
      </c>
      <c r="X1103" s="39">
        <v>0</v>
      </c>
    </row>
    <row r="1104" spans="1:24" ht="48">
      <c r="A1104" s="32">
        <v>1093</v>
      </c>
      <c r="B1104" s="60" t="s">
        <v>35818</v>
      </c>
      <c r="C1104" s="31">
        <v>256</v>
      </c>
      <c r="D1104" s="31" t="s">
        <v>3055</v>
      </c>
      <c r="E1104" s="110" t="s">
        <v>3055</v>
      </c>
      <c r="F1104" s="38" t="s">
        <v>33449</v>
      </c>
      <c r="G1104" s="38" t="s">
        <v>33502</v>
      </c>
      <c r="H1104" s="82" t="s">
        <v>34449</v>
      </c>
      <c r="I1104" s="38" t="s">
        <v>40079</v>
      </c>
      <c r="J1104" s="38" t="s">
        <v>39231</v>
      </c>
      <c r="K1104" s="59" t="s">
        <v>40333</v>
      </c>
      <c r="L1104" s="59" t="s">
        <v>40332</v>
      </c>
      <c r="M1104" s="38" t="s">
        <v>35823</v>
      </c>
      <c r="N1104" s="98" t="s">
        <v>34005</v>
      </c>
      <c r="O1104" s="38" t="s">
        <v>32551</v>
      </c>
      <c r="P1104" s="185">
        <v>5</v>
      </c>
      <c r="Q1104" s="185">
        <v>40000</v>
      </c>
      <c r="R1104" s="34">
        <f t="shared" si="174"/>
        <v>200000</v>
      </c>
      <c r="S1104" s="51">
        <f t="shared" si="175"/>
        <v>214000</v>
      </c>
      <c r="T1104" s="58">
        <f t="shared" si="175"/>
        <v>228980</v>
      </c>
      <c r="U1104" s="38" t="s">
        <v>32642</v>
      </c>
      <c r="V1104" s="38" t="s">
        <v>39045</v>
      </c>
      <c r="W1104" s="102" t="s">
        <v>9568</v>
      </c>
      <c r="X1104" s="39">
        <v>0</v>
      </c>
    </row>
    <row r="1105" spans="1:24">
      <c r="A1105" s="32">
        <v>1094</v>
      </c>
      <c r="B1105" s="60"/>
      <c r="C1105" s="38"/>
      <c r="D1105" s="38"/>
      <c r="E1105" s="19"/>
      <c r="F1105" s="38"/>
      <c r="G1105" s="38"/>
      <c r="H1105" s="38"/>
      <c r="I1105" s="38"/>
      <c r="J1105" s="192"/>
      <c r="K1105" s="22"/>
      <c r="L1105" s="60"/>
      <c r="M1105" s="38"/>
      <c r="N1105" s="38"/>
      <c r="O1105" s="38"/>
      <c r="P1105" s="193"/>
      <c r="Q1105" s="193"/>
      <c r="R1105" s="51">
        <f>SUM(R1073:R1104)</f>
        <v>2500766</v>
      </c>
      <c r="S1105" s="51"/>
      <c r="T1105" s="58"/>
      <c r="U1105" s="38"/>
      <c r="V1105" s="38"/>
      <c r="W1105" s="37"/>
      <c r="X1105" s="39"/>
    </row>
    <row r="1106" spans="1:24" ht="36">
      <c r="A1106" s="32">
        <v>1095</v>
      </c>
      <c r="B1106" s="60" t="str">
        <f t="shared" ref="B1106:B1113" si="176">B1039</f>
        <v>01 Закупки, не превышающие финансовый год</v>
      </c>
      <c r="C1106" s="31">
        <v>256</v>
      </c>
      <c r="D1106" s="31" t="s">
        <v>3055</v>
      </c>
      <c r="E1106" s="110" t="s">
        <v>3055</v>
      </c>
      <c r="F1106" s="38" t="s">
        <v>33449</v>
      </c>
      <c r="G1106" s="38" t="s">
        <v>33502</v>
      </c>
      <c r="H1106" s="74" t="s">
        <v>32161</v>
      </c>
      <c r="I1106" s="44" t="s">
        <v>40080</v>
      </c>
      <c r="J1106" s="44" t="s">
        <v>39232</v>
      </c>
      <c r="K1106" s="44" t="s">
        <v>40081</v>
      </c>
      <c r="L1106" s="44" t="s">
        <v>40185</v>
      </c>
      <c r="M1106" s="38" t="s">
        <v>35823</v>
      </c>
      <c r="N1106" s="98" t="s">
        <v>34005</v>
      </c>
      <c r="O1106" s="38" t="s">
        <v>32551</v>
      </c>
      <c r="P1106" s="164">
        <v>10</v>
      </c>
      <c r="Q1106" s="194">
        <v>1500</v>
      </c>
      <c r="R1106" s="34">
        <f t="shared" si="174"/>
        <v>15000</v>
      </c>
      <c r="S1106" s="51">
        <f t="shared" si="175"/>
        <v>16050.000000000002</v>
      </c>
      <c r="T1106" s="58">
        <f t="shared" si="175"/>
        <v>17173.500000000004</v>
      </c>
      <c r="U1106" s="38" t="s">
        <v>39036</v>
      </c>
      <c r="V1106" s="38" t="s">
        <v>39033</v>
      </c>
      <c r="W1106" s="102" t="s">
        <v>9568</v>
      </c>
      <c r="X1106" s="39">
        <v>0</v>
      </c>
    </row>
    <row r="1107" spans="1:24" ht="36">
      <c r="A1107" s="32">
        <v>1096</v>
      </c>
      <c r="B1107" s="60" t="str">
        <f t="shared" si="176"/>
        <v>01 Закупки, не превышающие финансовый год</v>
      </c>
      <c r="C1107" s="31">
        <v>256</v>
      </c>
      <c r="D1107" s="31" t="s">
        <v>3055</v>
      </c>
      <c r="E1107" s="110" t="s">
        <v>3055</v>
      </c>
      <c r="F1107" s="38" t="s">
        <v>33449</v>
      </c>
      <c r="G1107" s="38" t="s">
        <v>33502</v>
      </c>
      <c r="H1107" s="82" t="s">
        <v>32151</v>
      </c>
      <c r="I1107" s="38" t="s">
        <v>40082</v>
      </c>
      <c r="J1107" s="38" t="s">
        <v>39233</v>
      </c>
      <c r="K1107" s="44" t="s">
        <v>40083</v>
      </c>
      <c r="L1107" s="44" t="s">
        <v>39219</v>
      </c>
      <c r="M1107" s="38" t="s">
        <v>35823</v>
      </c>
      <c r="N1107" s="98" t="s">
        <v>34005</v>
      </c>
      <c r="O1107" s="38" t="s">
        <v>32551</v>
      </c>
      <c r="P1107" s="164">
        <v>90</v>
      </c>
      <c r="Q1107" s="194">
        <v>800</v>
      </c>
      <c r="R1107" s="34">
        <f t="shared" si="174"/>
        <v>72000</v>
      </c>
      <c r="S1107" s="51">
        <f t="shared" si="175"/>
        <v>77040</v>
      </c>
      <c r="T1107" s="58">
        <f t="shared" si="175"/>
        <v>82432.800000000003</v>
      </c>
      <c r="U1107" s="38" t="s">
        <v>39036</v>
      </c>
      <c r="V1107" s="38" t="s">
        <v>39033</v>
      </c>
      <c r="W1107" s="102" t="s">
        <v>9568</v>
      </c>
      <c r="X1107" s="39">
        <v>0</v>
      </c>
    </row>
    <row r="1108" spans="1:24" ht="36">
      <c r="A1108" s="32">
        <v>1097</v>
      </c>
      <c r="B1108" s="60" t="str">
        <f t="shared" si="176"/>
        <v>01 Закупки, не превышающие финансовый год</v>
      </c>
      <c r="C1108" s="31">
        <v>256</v>
      </c>
      <c r="D1108" s="31" t="s">
        <v>3055</v>
      </c>
      <c r="E1108" s="110" t="s">
        <v>3055</v>
      </c>
      <c r="F1108" s="38" t="s">
        <v>33449</v>
      </c>
      <c r="G1108" s="38" t="s">
        <v>33502</v>
      </c>
      <c r="H1108" s="82" t="s">
        <v>32151</v>
      </c>
      <c r="I1108" s="38" t="s">
        <v>40082</v>
      </c>
      <c r="J1108" s="38" t="s">
        <v>39233</v>
      </c>
      <c r="K1108" s="44" t="s">
        <v>40084</v>
      </c>
      <c r="L1108" s="44" t="s">
        <v>39220</v>
      </c>
      <c r="M1108" s="38" t="s">
        <v>35823</v>
      </c>
      <c r="N1108" s="98" t="s">
        <v>34005</v>
      </c>
      <c r="O1108" s="38" t="s">
        <v>32551</v>
      </c>
      <c r="P1108" s="164">
        <v>90</v>
      </c>
      <c r="Q1108" s="194">
        <v>1600</v>
      </c>
      <c r="R1108" s="34">
        <f t="shared" si="174"/>
        <v>144000</v>
      </c>
      <c r="S1108" s="51">
        <f t="shared" si="175"/>
        <v>154080</v>
      </c>
      <c r="T1108" s="58">
        <f t="shared" si="175"/>
        <v>164865.60000000001</v>
      </c>
      <c r="U1108" s="38" t="s">
        <v>39036</v>
      </c>
      <c r="V1108" s="38" t="s">
        <v>39033</v>
      </c>
      <c r="W1108" s="102" t="s">
        <v>9568</v>
      </c>
      <c r="X1108" s="39">
        <v>0</v>
      </c>
    </row>
    <row r="1109" spans="1:24" ht="36">
      <c r="A1109" s="32">
        <v>1098</v>
      </c>
      <c r="B1109" s="60" t="str">
        <f t="shared" si="176"/>
        <v>01 Закупки, не превышающие финансовый год</v>
      </c>
      <c r="C1109" s="31">
        <v>256</v>
      </c>
      <c r="D1109" s="31" t="s">
        <v>3055</v>
      </c>
      <c r="E1109" s="110" t="s">
        <v>3055</v>
      </c>
      <c r="F1109" s="38" t="s">
        <v>33449</v>
      </c>
      <c r="G1109" s="38" t="s">
        <v>33502</v>
      </c>
      <c r="H1109" s="82" t="s">
        <v>32151</v>
      </c>
      <c r="I1109" s="38" t="s">
        <v>40082</v>
      </c>
      <c r="J1109" s="38" t="s">
        <v>39233</v>
      </c>
      <c r="K1109" s="44" t="s">
        <v>40085</v>
      </c>
      <c r="L1109" s="44" t="s">
        <v>39221</v>
      </c>
      <c r="M1109" s="38" t="s">
        <v>35823</v>
      </c>
      <c r="N1109" s="98" t="s">
        <v>34005</v>
      </c>
      <c r="O1109" s="38" t="s">
        <v>32551</v>
      </c>
      <c r="P1109" s="164">
        <v>120</v>
      </c>
      <c r="Q1109" s="194">
        <v>350</v>
      </c>
      <c r="R1109" s="34">
        <f t="shared" si="174"/>
        <v>42000</v>
      </c>
      <c r="S1109" s="51">
        <f t="shared" si="175"/>
        <v>44940</v>
      </c>
      <c r="T1109" s="58">
        <f t="shared" si="175"/>
        <v>48085.8</v>
      </c>
      <c r="U1109" s="38" t="s">
        <v>39036</v>
      </c>
      <c r="V1109" s="38" t="s">
        <v>39033</v>
      </c>
      <c r="W1109" s="102" t="s">
        <v>9568</v>
      </c>
      <c r="X1109" s="39">
        <v>0</v>
      </c>
    </row>
    <row r="1110" spans="1:24" ht="36">
      <c r="A1110" s="32">
        <v>1099</v>
      </c>
      <c r="B1110" s="60" t="str">
        <f t="shared" si="176"/>
        <v>01 Закупки, не превышающие финансовый год</v>
      </c>
      <c r="C1110" s="31">
        <v>256</v>
      </c>
      <c r="D1110" s="31" t="s">
        <v>3055</v>
      </c>
      <c r="E1110" s="110" t="s">
        <v>3055</v>
      </c>
      <c r="F1110" s="38" t="s">
        <v>33449</v>
      </c>
      <c r="G1110" s="38" t="s">
        <v>33502</v>
      </c>
      <c r="H1110" s="82" t="s">
        <v>32150</v>
      </c>
      <c r="I1110" s="44" t="s">
        <v>40086</v>
      </c>
      <c r="J1110" s="44" t="s">
        <v>39222</v>
      </c>
      <c r="K1110" s="44" t="s">
        <v>40086</v>
      </c>
      <c r="L1110" s="44" t="s">
        <v>39222</v>
      </c>
      <c r="M1110" s="38" t="s">
        <v>35823</v>
      </c>
      <c r="N1110" s="98" t="s">
        <v>34005</v>
      </c>
      <c r="O1110" s="38" t="s">
        <v>32551</v>
      </c>
      <c r="P1110" s="164">
        <v>10</v>
      </c>
      <c r="Q1110" s="194">
        <v>3100</v>
      </c>
      <c r="R1110" s="34">
        <f t="shared" si="174"/>
        <v>31000</v>
      </c>
      <c r="S1110" s="51">
        <f t="shared" si="175"/>
        <v>33170</v>
      </c>
      <c r="T1110" s="58">
        <f t="shared" si="175"/>
        <v>35491.9</v>
      </c>
      <c r="U1110" s="38" t="s">
        <v>39036</v>
      </c>
      <c r="V1110" s="38" t="s">
        <v>39033</v>
      </c>
      <c r="W1110" s="102" t="s">
        <v>9568</v>
      </c>
      <c r="X1110" s="39">
        <v>0</v>
      </c>
    </row>
    <row r="1111" spans="1:24" ht="36">
      <c r="A1111" s="32">
        <v>1100</v>
      </c>
      <c r="B1111" s="60" t="str">
        <f t="shared" si="176"/>
        <v>01 Закупки, не превышающие финансовый год</v>
      </c>
      <c r="C1111" s="31">
        <v>256</v>
      </c>
      <c r="D1111" s="31" t="s">
        <v>3055</v>
      </c>
      <c r="E1111" s="110" t="s">
        <v>3055</v>
      </c>
      <c r="F1111" s="38" t="s">
        <v>33449</v>
      </c>
      <c r="G1111" s="38" t="s">
        <v>33502</v>
      </c>
      <c r="H1111" s="82" t="s">
        <v>32150</v>
      </c>
      <c r="I1111" s="44" t="s">
        <v>39223</v>
      </c>
      <c r="J1111" s="44" t="s">
        <v>39223</v>
      </c>
      <c r="K1111" s="44" t="s">
        <v>39223</v>
      </c>
      <c r="L1111" s="44" t="s">
        <v>39223</v>
      </c>
      <c r="M1111" s="38" t="s">
        <v>35823</v>
      </c>
      <c r="N1111" s="98" t="s">
        <v>34005</v>
      </c>
      <c r="O1111" s="38" t="s">
        <v>32551</v>
      </c>
      <c r="P1111" s="164">
        <v>10</v>
      </c>
      <c r="Q1111" s="194">
        <v>3500</v>
      </c>
      <c r="R1111" s="34">
        <f t="shared" si="174"/>
        <v>35000</v>
      </c>
      <c r="S1111" s="51">
        <f t="shared" si="175"/>
        <v>37450</v>
      </c>
      <c r="T1111" s="58">
        <f t="shared" si="175"/>
        <v>40071.5</v>
      </c>
      <c r="U1111" s="38" t="s">
        <v>39036</v>
      </c>
      <c r="V1111" s="38" t="s">
        <v>39033</v>
      </c>
      <c r="W1111" s="102" t="s">
        <v>9568</v>
      </c>
      <c r="X1111" s="39">
        <v>0</v>
      </c>
    </row>
    <row r="1112" spans="1:24" ht="36">
      <c r="A1112" s="32">
        <v>1101</v>
      </c>
      <c r="B1112" s="60" t="str">
        <f t="shared" si="176"/>
        <v>01 Закупки, не превышающие финансовый год</v>
      </c>
      <c r="C1112" s="31">
        <v>256</v>
      </c>
      <c r="D1112" s="31" t="s">
        <v>3055</v>
      </c>
      <c r="E1112" s="110" t="s">
        <v>3055</v>
      </c>
      <c r="F1112" s="38" t="s">
        <v>33449</v>
      </c>
      <c r="G1112" s="38" t="s">
        <v>33502</v>
      </c>
      <c r="H1112" s="82" t="s">
        <v>34245</v>
      </c>
      <c r="I1112" s="44" t="s">
        <v>40087</v>
      </c>
      <c r="J1112" s="44" t="s">
        <v>39224</v>
      </c>
      <c r="K1112" s="44" t="s">
        <v>40087</v>
      </c>
      <c r="L1112" s="44" t="s">
        <v>39224</v>
      </c>
      <c r="M1112" s="38" t="s">
        <v>35823</v>
      </c>
      <c r="N1112" s="98" t="s">
        <v>34005</v>
      </c>
      <c r="O1112" s="38" t="s">
        <v>32551</v>
      </c>
      <c r="P1112" s="164">
        <v>60</v>
      </c>
      <c r="Q1112" s="194">
        <v>420</v>
      </c>
      <c r="R1112" s="34">
        <f t="shared" si="174"/>
        <v>25200</v>
      </c>
      <c r="S1112" s="51">
        <f t="shared" si="175"/>
        <v>26964</v>
      </c>
      <c r="T1112" s="58">
        <f t="shared" si="175"/>
        <v>28851.480000000003</v>
      </c>
      <c r="U1112" s="38" t="s">
        <v>39036</v>
      </c>
      <c r="V1112" s="38" t="s">
        <v>39033</v>
      </c>
      <c r="W1112" s="102" t="s">
        <v>9568</v>
      </c>
      <c r="X1112" s="39">
        <v>0</v>
      </c>
    </row>
    <row r="1113" spans="1:24" ht="36">
      <c r="A1113" s="32">
        <v>1102</v>
      </c>
      <c r="B1113" s="60" t="str">
        <f t="shared" si="176"/>
        <v>01 Закупки, не превышающие финансовый год</v>
      </c>
      <c r="C1113" s="31">
        <v>256</v>
      </c>
      <c r="D1113" s="31" t="s">
        <v>3055</v>
      </c>
      <c r="E1113" s="110" t="s">
        <v>3055</v>
      </c>
      <c r="F1113" s="38" t="s">
        <v>33449</v>
      </c>
      <c r="G1113" s="38" t="s">
        <v>33502</v>
      </c>
      <c r="H1113" s="82" t="s">
        <v>34245</v>
      </c>
      <c r="I1113" s="38" t="s">
        <v>40088</v>
      </c>
      <c r="J1113" s="38" t="s">
        <v>39225</v>
      </c>
      <c r="K1113" s="38" t="s">
        <v>39225</v>
      </c>
      <c r="L1113" s="38" t="s">
        <v>39225</v>
      </c>
      <c r="M1113" s="38" t="s">
        <v>35823</v>
      </c>
      <c r="N1113" s="98" t="s">
        <v>34005</v>
      </c>
      <c r="O1113" s="38" t="s">
        <v>32551</v>
      </c>
      <c r="P1113" s="164">
        <v>120</v>
      </c>
      <c r="Q1113" s="164">
        <v>200</v>
      </c>
      <c r="R1113" s="34">
        <f t="shared" si="174"/>
        <v>24000</v>
      </c>
      <c r="S1113" s="51">
        <f t="shared" si="175"/>
        <v>25680</v>
      </c>
      <c r="T1113" s="58">
        <f t="shared" si="175"/>
        <v>27477.600000000002</v>
      </c>
      <c r="U1113" s="38" t="s">
        <v>39036</v>
      </c>
      <c r="V1113" s="38" t="s">
        <v>39033</v>
      </c>
      <c r="W1113" s="102" t="s">
        <v>9568</v>
      </c>
      <c r="X1113" s="39">
        <v>0</v>
      </c>
    </row>
    <row r="1114" spans="1:24">
      <c r="A1114" s="32">
        <v>1103</v>
      </c>
      <c r="B1114" s="60"/>
      <c r="C1114" s="38"/>
      <c r="D1114" s="38"/>
      <c r="E1114" s="19"/>
      <c r="F1114" s="38"/>
      <c r="G1114" s="38"/>
      <c r="H1114" s="38"/>
      <c r="I1114" s="38"/>
      <c r="J1114" s="192"/>
      <c r="K1114" s="38"/>
      <c r="L1114" s="60"/>
      <c r="M1114" s="38"/>
      <c r="N1114" s="38"/>
      <c r="O1114" s="38"/>
      <c r="P1114" s="164"/>
      <c r="Q1114" s="164"/>
      <c r="R1114" s="34">
        <f>SUM(R1106:R1113)</f>
        <v>388200</v>
      </c>
      <c r="S1114" s="51"/>
      <c r="T1114" s="58"/>
      <c r="U1114" s="38"/>
      <c r="V1114" s="38"/>
      <c r="W1114" s="37"/>
      <c r="X1114" s="39"/>
    </row>
    <row r="1115" spans="1:24" ht="60">
      <c r="A1115" s="32">
        <v>1104</v>
      </c>
      <c r="B1115" s="60" t="str">
        <f>B1047</f>
        <v>01 Закупки, не превышающие финансовый год</v>
      </c>
      <c r="C1115" s="31">
        <v>256</v>
      </c>
      <c r="D1115" s="31" t="s">
        <v>3055</v>
      </c>
      <c r="E1115" s="110" t="s">
        <v>3055</v>
      </c>
      <c r="F1115" s="38" t="s">
        <v>33449</v>
      </c>
      <c r="G1115" s="38" t="s">
        <v>33502</v>
      </c>
      <c r="H1115" s="82" t="s">
        <v>36987</v>
      </c>
      <c r="I1115" s="38" t="s">
        <v>40089</v>
      </c>
      <c r="J1115" s="38" t="s">
        <v>39234</v>
      </c>
      <c r="K1115" s="44" t="s">
        <v>40090</v>
      </c>
      <c r="L1115" s="44" t="s">
        <v>40299</v>
      </c>
      <c r="M1115" s="38" t="s">
        <v>35823</v>
      </c>
      <c r="N1115" s="98" t="s">
        <v>34005</v>
      </c>
      <c r="O1115" s="38" t="s">
        <v>32567</v>
      </c>
      <c r="P1115" s="164">
        <v>20</v>
      </c>
      <c r="Q1115" s="194">
        <v>2500</v>
      </c>
      <c r="R1115" s="34">
        <f t="shared" si="174"/>
        <v>50000</v>
      </c>
      <c r="S1115" s="51">
        <f t="shared" si="175"/>
        <v>53500</v>
      </c>
      <c r="T1115" s="58">
        <f t="shared" si="175"/>
        <v>57245</v>
      </c>
      <c r="U1115" s="38" t="s">
        <v>32641</v>
      </c>
      <c r="V1115" s="38" t="s">
        <v>39045</v>
      </c>
      <c r="W1115" s="102" t="s">
        <v>9568</v>
      </c>
      <c r="X1115" s="39">
        <v>0</v>
      </c>
    </row>
    <row r="1116" spans="1:24" ht="36">
      <c r="A1116" s="32">
        <v>1105</v>
      </c>
      <c r="B1116" s="60" t="str">
        <f t="shared" ref="B1116:B1121" si="177">B1049</f>
        <v>01 Закупки, не превышающие финансовый год</v>
      </c>
      <c r="C1116" s="31">
        <v>256</v>
      </c>
      <c r="D1116" s="31" t="s">
        <v>3055</v>
      </c>
      <c r="E1116" s="110" t="s">
        <v>3055</v>
      </c>
      <c r="F1116" s="38" t="s">
        <v>33449</v>
      </c>
      <c r="G1116" s="38" t="s">
        <v>33502</v>
      </c>
      <c r="H1116" s="82" t="s">
        <v>36987</v>
      </c>
      <c r="I1116" s="44" t="s">
        <v>40091</v>
      </c>
      <c r="J1116" s="44" t="s">
        <v>39226</v>
      </c>
      <c r="K1116" s="44" t="s">
        <v>40091</v>
      </c>
      <c r="L1116" s="44" t="s">
        <v>39226</v>
      </c>
      <c r="M1116" s="38" t="s">
        <v>35823</v>
      </c>
      <c r="N1116" s="98" t="s">
        <v>34005</v>
      </c>
      <c r="O1116" s="38" t="s">
        <v>32551</v>
      </c>
      <c r="P1116" s="164">
        <v>30</v>
      </c>
      <c r="Q1116" s="194">
        <v>800</v>
      </c>
      <c r="R1116" s="34">
        <f t="shared" si="174"/>
        <v>24000</v>
      </c>
      <c r="S1116" s="51">
        <f t="shared" si="175"/>
        <v>25680</v>
      </c>
      <c r="T1116" s="58">
        <f t="shared" si="175"/>
        <v>27477.600000000002</v>
      </c>
      <c r="U1116" s="38" t="s">
        <v>32641</v>
      </c>
      <c r="V1116" s="38" t="s">
        <v>39045</v>
      </c>
      <c r="W1116" s="102" t="s">
        <v>9568</v>
      </c>
      <c r="X1116" s="39">
        <v>0</v>
      </c>
    </row>
    <row r="1117" spans="1:24" ht="36">
      <c r="A1117" s="32">
        <v>1106</v>
      </c>
      <c r="B1117" s="60" t="str">
        <f t="shared" si="177"/>
        <v>01 Закупки, не превышающие финансовый год</v>
      </c>
      <c r="C1117" s="31">
        <v>256</v>
      </c>
      <c r="D1117" s="31" t="s">
        <v>3055</v>
      </c>
      <c r="E1117" s="110" t="s">
        <v>3055</v>
      </c>
      <c r="F1117" s="38" t="s">
        <v>33449</v>
      </c>
      <c r="G1117" s="38" t="s">
        <v>33502</v>
      </c>
      <c r="H1117" s="82" t="s">
        <v>36488</v>
      </c>
      <c r="I1117" s="38" t="s">
        <v>40092</v>
      </c>
      <c r="J1117" s="38" t="s">
        <v>39235</v>
      </c>
      <c r="K1117" s="44" t="s">
        <v>40093</v>
      </c>
      <c r="L1117" s="44" t="s">
        <v>39227</v>
      </c>
      <c r="M1117" s="38" t="s">
        <v>35823</v>
      </c>
      <c r="N1117" s="98" t="s">
        <v>34005</v>
      </c>
      <c r="O1117" s="38" t="s">
        <v>31551</v>
      </c>
      <c r="P1117" s="164">
        <v>8</v>
      </c>
      <c r="Q1117" s="194">
        <v>645</v>
      </c>
      <c r="R1117" s="34">
        <f t="shared" si="174"/>
        <v>5160</v>
      </c>
      <c r="S1117" s="51">
        <f t="shared" si="175"/>
        <v>5521.2000000000007</v>
      </c>
      <c r="T1117" s="58">
        <f t="shared" si="175"/>
        <v>5907.6840000000011</v>
      </c>
      <c r="U1117" s="38" t="s">
        <v>32641</v>
      </c>
      <c r="V1117" s="38" t="s">
        <v>39045</v>
      </c>
      <c r="W1117" s="102" t="s">
        <v>9568</v>
      </c>
      <c r="X1117" s="39">
        <v>0</v>
      </c>
    </row>
    <row r="1118" spans="1:24" ht="36">
      <c r="A1118" s="32">
        <v>1107</v>
      </c>
      <c r="B1118" s="60" t="str">
        <f t="shared" si="177"/>
        <v>01 Закупки, не превышающие финансовый год</v>
      </c>
      <c r="C1118" s="31">
        <v>256</v>
      </c>
      <c r="D1118" s="31" t="s">
        <v>3055</v>
      </c>
      <c r="E1118" s="110" t="s">
        <v>3055</v>
      </c>
      <c r="F1118" s="38" t="s">
        <v>33449</v>
      </c>
      <c r="G1118" s="38" t="s">
        <v>33502</v>
      </c>
      <c r="H1118" s="82" t="s">
        <v>36987</v>
      </c>
      <c r="I1118" s="38" t="s">
        <v>40089</v>
      </c>
      <c r="J1118" s="38" t="s">
        <v>39234</v>
      </c>
      <c r="K1118" s="44" t="s">
        <v>40094</v>
      </c>
      <c r="L1118" s="44" t="s">
        <v>39228</v>
      </c>
      <c r="M1118" s="38" t="s">
        <v>35823</v>
      </c>
      <c r="N1118" s="98" t="s">
        <v>34005</v>
      </c>
      <c r="O1118" s="38" t="s">
        <v>32551</v>
      </c>
      <c r="P1118" s="164">
        <v>20</v>
      </c>
      <c r="Q1118" s="194">
        <v>400</v>
      </c>
      <c r="R1118" s="34">
        <f t="shared" si="174"/>
        <v>8000</v>
      </c>
      <c r="S1118" s="51">
        <f t="shared" si="175"/>
        <v>8560</v>
      </c>
      <c r="T1118" s="58">
        <f t="shared" si="175"/>
        <v>9159.2000000000007</v>
      </c>
      <c r="U1118" s="38" t="s">
        <v>32641</v>
      </c>
      <c r="V1118" s="38" t="s">
        <v>39045</v>
      </c>
      <c r="W1118" s="102" t="s">
        <v>9568</v>
      </c>
      <c r="X1118" s="39">
        <v>0</v>
      </c>
    </row>
    <row r="1119" spans="1:24" ht="36">
      <c r="A1119" s="32">
        <v>1108</v>
      </c>
      <c r="B1119" s="60" t="str">
        <f t="shared" si="177"/>
        <v>01 Закупки, не превышающие финансовый год</v>
      </c>
      <c r="C1119" s="31">
        <v>256</v>
      </c>
      <c r="D1119" s="31" t="s">
        <v>3055</v>
      </c>
      <c r="E1119" s="110" t="s">
        <v>3055</v>
      </c>
      <c r="F1119" s="38" t="s">
        <v>33449</v>
      </c>
      <c r="G1119" s="38" t="s">
        <v>33502</v>
      </c>
      <c r="H1119" s="82" t="s">
        <v>33277</v>
      </c>
      <c r="I1119" s="44" t="s">
        <v>40095</v>
      </c>
      <c r="J1119" s="44" t="s">
        <v>39229</v>
      </c>
      <c r="K1119" s="44" t="s">
        <v>40095</v>
      </c>
      <c r="L1119" s="44" t="s">
        <v>39229</v>
      </c>
      <c r="M1119" s="38" t="s">
        <v>35823</v>
      </c>
      <c r="N1119" s="98" t="s">
        <v>34005</v>
      </c>
      <c r="O1119" s="38" t="s">
        <v>32661</v>
      </c>
      <c r="P1119" s="164">
        <v>80</v>
      </c>
      <c r="Q1119" s="194">
        <v>1100</v>
      </c>
      <c r="R1119" s="34">
        <f t="shared" si="174"/>
        <v>88000</v>
      </c>
      <c r="S1119" s="51">
        <f t="shared" si="175"/>
        <v>94160</v>
      </c>
      <c r="T1119" s="58">
        <f t="shared" si="175"/>
        <v>100751.20000000001</v>
      </c>
      <c r="U1119" s="38" t="s">
        <v>32641</v>
      </c>
      <c r="V1119" s="38" t="s">
        <v>39045</v>
      </c>
      <c r="W1119" s="102" t="s">
        <v>9568</v>
      </c>
      <c r="X1119" s="39">
        <v>0</v>
      </c>
    </row>
    <row r="1120" spans="1:24" ht="36">
      <c r="A1120" s="32">
        <v>1109</v>
      </c>
      <c r="B1120" s="60" t="str">
        <f t="shared" si="177"/>
        <v>01 Закупки, не превышающие финансовый год</v>
      </c>
      <c r="C1120" s="31">
        <v>256</v>
      </c>
      <c r="D1120" s="31" t="s">
        <v>3055</v>
      </c>
      <c r="E1120" s="110" t="s">
        <v>3055</v>
      </c>
      <c r="F1120" s="38" t="s">
        <v>33449</v>
      </c>
      <c r="G1120" s="38" t="s">
        <v>33502</v>
      </c>
      <c r="H1120" s="82" t="s">
        <v>33277</v>
      </c>
      <c r="I1120" s="44" t="s">
        <v>39230</v>
      </c>
      <c r="J1120" s="44" t="s">
        <v>40300</v>
      </c>
      <c r="K1120" s="44" t="s">
        <v>39230</v>
      </c>
      <c r="L1120" s="44" t="s">
        <v>40300</v>
      </c>
      <c r="M1120" s="38" t="s">
        <v>35823</v>
      </c>
      <c r="N1120" s="98" t="s">
        <v>34005</v>
      </c>
      <c r="O1120" s="38" t="s">
        <v>32661</v>
      </c>
      <c r="P1120" s="164">
        <v>400</v>
      </c>
      <c r="Q1120" s="194">
        <v>297</v>
      </c>
      <c r="R1120" s="34">
        <f t="shared" si="174"/>
        <v>118800</v>
      </c>
      <c r="S1120" s="51">
        <f t="shared" si="175"/>
        <v>127116.00000000001</v>
      </c>
      <c r="T1120" s="58">
        <f t="shared" si="175"/>
        <v>136014.12000000002</v>
      </c>
      <c r="U1120" s="38" t="s">
        <v>32641</v>
      </c>
      <c r="V1120" s="38" t="s">
        <v>39045</v>
      </c>
      <c r="W1120" s="102" t="s">
        <v>9568</v>
      </c>
      <c r="X1120" s="39">
        <v>0</v>
      </c>
    </row>
    <row r="1121" spans="1:24" ht="36">
      <c r="A1121" s="32">
        <v>1110</v>
      </c>
      <c r="B1121" s="60" t="str">
        <f t="shared" si="177"/>
        <v>01 Закупки, не превышающие финансовый год</v>
      </c>
      <c r="C1121" s="31">
        <v>256</v>
      </c>
      <c r="D1121" s="31" t="s">
        <v>3055</v>
      </c>
      <c r="E1121" s="110" t="s">
        <v>3055</v>
      </c>
      <c r="F1121" s="38" t="s">
        <v>33449</v>
      </c>
      <c r="G1121" s="38" t="s">
        <v>33502</v>
      </c>
      <c r="H1121" s="82" t="s">
        <v>32152</v>
      </c>
      <c r="I1121" s="38" t="s">
        <v>40302</v>
      </c>
      <c r="J1121" s="38" t="s">
        <v>40301</v>
      </c>
      <c r="K1121" s="38" t="s">
        <v>40302</v>
      </c>
      <c r="L1121" s="38" t="s">
        <v>40301</v>
      </c>
      <c r="M1121" s="38" t="s">
        <v>35823</v>
      </c>
      <c r="N1121" s="98" t="s">
        <v>34005</v>
      </c>
      <c r="O1121" s="38" t="s">
        <v>32661</v>
      </c>
      <c r="P1121" s="164">
        <v>25</v>
      </c>
      <c r="Q1121" s="164">
        <v>1280</v>
      </c>
      <c r="R1121" s="34">
        <f t="shared" si="174"/>
        <v>32000</v>
      </c>
      <c r="S1121" s="51">
        <f t="shared" si="175"/>
        <v>34240</v>
      </c>
      <c r="T1121" s="58">
        <f t="shared" si="175"/>
        <v>36636.800000000003</v>
      </c>
      <c r="U1121" s="38" t="s">
        <v>32642</v>
      </c>
      <c r="V1121" s="38" t="s">
        <v>39045</v>
      </c>
      <c r="W1121" s="102" t="s">
        <v>9568</v>
      </c>
      <c r="X1121" s="39">
        <v>0</v>
      </c>
    </row>
    <row r="1122" spans="1:24">
      <c r="A1122" s="32">
        <v>1111</v>
      </c>
      <c r="B1122" s="60"/>
      <c r="C1122" s="38"/>
      <c r="D1122" s="38"/>
      <c r="E1122" s="19"/>
      <c r="F1122" s="38"/>
      <c r="G1122" s="38"/>
      <c r="H1122" s="38"/>
      <c r="I1122" s="38"/>
      <c r="J1122" s="192"/>
      <c r="K1122" s="38"/>
      <c r="L1122" s="60"/>
      <c r="M1122" s="38"/>
      <c r="N1122" s="38"/>
      <c r="O1122" s="38"/>
      <c r="P1122" s="164"/>
      <c r="Q1122" s="164"/>
      <c r="R1122" s="34">
        <f>SUM(R1115:R1121)</f>
        <v>325960</v>
      </c>
      <c r="S1122" s="51"/>
      <c r="T1122" s="58"/>
      <c r="U1122" s="38"/>
      <c r="V1122" s="38"/>
      <c r="W1122" s="37"/>
      <c r="X1122" s="39"/>
    </row>
    <row r="1123" spans="1:24" ht="36">
      <c r="A1123" s="32">
        <v>1112</v>
      </c>
      <c r="B1123" s="60" t="str">
        <f>B1055</f>
        <v>01 Закупки, не превышающие финансовый год</v>
      </c>
      <c r="C1123" s="31">
        <v>256</v>
      </c>
      <c r="D1123" s="31" t="s">
        <v>3055</v>
      </c>
      <c r="E1123" s="110" t="s">
        <v>3055</v>
      </c>
      <c r="F1123" s="38" t="s">
        <v>33449</v>
      </c>
      <c r="G1123" s="38" t="s">
        <v>33502</v>
      </c>
      <c r="H1123" s="82" t="s">
        <v>33077</v>
      </c>
      <c r="I1123" s="61" t="s">
        <v>40096</v>
      </c>
      <c r="J1123" s="61" t="s">
        <v>39237</v>
      </c>
      <c r="K1123" s="61" t="s">
        <v>40097</v>
      </c>
      <c r="L1123" s="61" t="s">
        <v>39238</v>
      </c>
      <c r="M1123" s="38" t="s">
        <v>35823</v>
      </c>
      <c r="N1123" s="98" t="s">
        <v>34005</v>
      </c>
      <c r="O1123" s="38" t="s">
        <v>32551</v>
      </c>
      <c r="P1123" s="183">
        <v>12</v>
      </c>
      <c r="Q1123" s="183">
        <v>600</v>
      </c>
      <c r="R1123" s="34">
        <f t="shared" si="174"/>
        <v>7200</v>
      </c>
      <c r="S1123" s="51">
        <f t="shared" si="175"/>
        <v>7704</v>
      </c>
      <c r="T1123" s="58">
        <f t="shared" si="175"/>
        <v>8243.2800000000007</v>
      </c>
      <c r="U1123" s="38" t="s">
        <v>32642</v>
      </c>
      <c r="V1123" s="38" t="s">
        <v>39045</v>
      </c>
      <c r="W1123" s="102" t="s">
        <v>9568</v>
      </c>
      <c r="X1123" s="39">
        <v>0</v>
      </c>
    </row>
    <row r="1124" spans="1:24" ht="36">
      <c r="A1124" s="32">
        <v>1113</v>
      </c>
      <c r="B1124" s="60" t="str">
        <f>B1056</f>
        <v>01 Закупки, не превышающие финансовый год</v>
      </c>
      <c r="C1124" s="31">
        <v>256</v>
      </c>
      <c r="D1124" s="31" t="s">
        <v>3055</v>
      </c>
      <c r="E1124" s="110" t="s">
        <v>3055</v>
      </c>
      <c r="F1124" s="38" t="s">
        <v>33449</v>
      </c>
      <c r="G1124" s="38" t="s">
        <v>33502</v>
      </c>
      <c r="H1124" s="74" t="s">
        <v>33078</v>
      </c>
      <c r="I1124" s="61" t="s">
        <v>40098</v>
      </c>
      <c r="J1124" s="61" t="s">
        <v>39239</v>
      </c>
      <c r="K1124" s="61" t="s">
        <v>40099</v>
      </c>
      <c r="L1124" s="61" t="s">
        <v>39236</v>
      </c>
      <c r="M1124" s="38" t="s">
        <v>35823</v>
      </c>
      <c r="N1124" s="98" t="s">
        <v>34005</v>
      </c>
      <c r="O1124" s="38" t="s">
        <v>32551</v>
      </c>
      <c r="P1124" s="183">
        <v>50</v>
      </c>
      <c r="Q1124" s="183">
        <v>80</v>
      </c>
      <c r="R1124" s="34">
        <f t="shared" si="174"/>
        <v>4000</v>
      </c>
      <c r="S1124" s="51">
        <f t="shared" si="175"/>
        <v>4280</v>
      </c>
      <c r="T1124" s="58">
        <f t="shared" si="175"/>
        <v>4579.6000000000004</v>
      </c>
      <c r="U1124" s="38" t="s">
        <v>32642</v>
      </c>
      <c r="V1124" s="38" t="s">
        <v>39045</v>
      </c>
      <c r="W1124" s="102" t="s">
        <v>9568</v>
      </c>
      <c r="X1124" s="39">
        <v>0</v>
      </c>
    </row>
    <row r="1125" spans="1:24">
      <c r="A1125" s="32">
        <v>1114</v>
      </c>
      <c r="B1125" s="60"/>
      <c r="C1125" s="38"/>
      <c r="D1125" s="38"/>
      <c r="E1125" s="38"/>
      <c r="F1125" s="38"/>
      <c r="G1125" s="38"/>
      <c r="H1125" s="38"/>
      <c r="I1125" s="38"/>
      <c r="J1125" s="192"/>
      <c r="K1125" s="61"/>
      <c r="L1125" s="195"/>
      <c r="M1125" s="38"/>
      <c r="N1125" s="38"/>
      <c r="O1125" s="38"/>
      <c r="P1125" s="183"/>
      <c r="Q1125" s="183"/>
      <c r="R1125" s="34">
        <f>SUM(R1123:R1124)</f>
        <v>11200</v>
      </c>
      <c r="S1125" s="51"/>
      <c r="T1125" s="58"/>
      <c r="U1125" s="38"/>
      <c r="V1125" s="38"/>
      <c r="W1125" s="37"/>
      <c r="X1125" s="39"/>
    </row>
    <row r="1126" spans="1:24" ht="39.75" customHeight="1">
      <c r="A1126" s="32">
        <v>1115</v>
      </c>
      <c r="B1126" s="60" t="str">
        <f>B1057</f>
        <v>01 Закупки, не превышающие финансовый год</v>
      </c>
      <c r="C1126" s="31">
        <v>256</v>
      </c>
      <c r="D1126" s="31" t="s">
        <v>3055</v>
      </c>
      <c r="E1126" s="110" t="s">
        <v>3055</v>
      </c>
      <c r="F1126" s="38" t="s">
        <v>33449</v>
      </c>
      <c r="G1126" s="38" t="s">
        <v>33502</v>
      </c>
      <c r="H1126" s="74" t="s">
        <v>37630</v>
      </c>
      <c r="I1126" s="38" t="s">
        <v>40100</v>
      </c>
      <c r="J1126" s="38" t="s">
        <v>39242</v>
      </c>
      <c r="K1126" s="61" t="s">
        <v>40101</v>
      </c>
      <c r="L1126" s="61" t="s">
        <v>39240</v>
      </c>
      <c r="M1126" s="38" t="s">
        <v>35823</v>
      </c>
      <c r="N1126" s="98" t="s">
        <v>34005</v>
      </c>
      <c r="O1126" s="38" t="s">
        <v>32551</v>
      </c>
      <c r="P1126" s="183">
        <v>600</v>
      </c>
      <c r="Q1126" s="183">
        <v>110</v>
      </c>
      <c r="R1126" s="34">
        <f t="shared" si="174"/>
        <v>66000</v>
      </c>
      <c r="S1126" s="51">
        <f t="shared" si="175"/>
        <v>70620</v>
      </c>
      <c r="T1126" s="58">
        <f t="shared" si="175"/>
        <v>75563.400000000009</v>
      </c>
      <c r="U1126" s="38" t="s">
        <v>39036</v>
      </c>
      <c r="V1126" s="38" t="s">
        <v>39033</v>
      </c>
      <c r="W1126" s="102" t="s">
        <v>9568</v>
      </c>
      <c r="X1126" s="39">
        <v>0</v>
      </c>
    </row>
    <row r="1127" spans="1:24" ht="37.5" customHeight="1">
      <c r="A1127" s="32">
        <v>1116</v>
      </c>
      <c r="B1127" s="60" t="str">
        <f>B1058</f>
        <v>01 Закупки, не превышающие финансовый год</v>
      </c>
      <c r="C1127" s="31">
        <v>256</v>
      </c>
      <c r="D1127" s="31" t="s">
        <v>3055</v>
      </c>
      <c r="E1127" s="110" t="s">
        <v>3055</v>
      </c>
      <c r="F1127" s="38" t="s">
        <v>33449</v>
      </c>
      <c r="G1127" s="38" t="s">
        <v>33502</v>
      </c>
      <c r="H1127" s="74" t="s">
        <v>37630</v>
      </c>
      <c r="I1127" s="38" t="s">
        <v>40100</v>
      </c>
      <c r="J1127" s="38" t="s">
        <v>39242</v>
      </c>
      <c r="K1127" s="61" t="s">
        <v>40102</v>
      </c>
      <c r="L1127" s="61" t="s">
        <v>39241</v>
      </c>
      <c r="M1127" s="38" t="s">
        <v>35823</v>
      </c>
      <c r="N1127" s="98" t="s">
        <v>34005</v>
      </c>
      <c r="O1127" s="38" t="s">
        <v>32551</v>
      </c>
      <c r="P1127" s="183">
        <v>450</v>
      </c>
      <c r="Q1127" s="183">
        <v>64</v>
      </c>
      <c r="R1127" s="34">
        <f t="shared" si="174"/>
        <v>28800</v>
      </c>
      <c r="S1127" s="51">
        <f t="shared" si="175"/>
        <v>30816</v>
      </c>
      <c r="T1127" s="58">
        <f t="shared" si="175"/>
        <v>32973.120000000003</v>
      </c>
      <c r="U1127" s="38" t="s">
        <v>39036</v>
      </c>
      <c r="V1127" s="38" t="s">
        <v>39033</v>
      </c>
      <c r="W1127" s="102" t="s">
        <v>9568</v>
      </c>
      <c r="X1127" s="39">
        <v>0</v>
      </c>
    </row>
    <row r="1128" spans="1:24" ht="39.75" customHeight="1">
      <c r="A1128" s="32">
        <v>1117</v>
      </c>
      <c r="B1128" s="60">
        <f>B1060</f>
        <v>0</v>
      </c>
      <c r="C1128" s="31">
        <v>256</v>
      </c>
      <c r="D1128" s="31" t="s">
        <v>3055</v>
      </c>
      <c r="E1128" s="110" t="s">
        <v>3055</v>
      </c>
      <c r="F1128" s="38" t="s">
        <v>33449</v>
      </c>
      <c r="G1128" s="38" t="s">
        <v>33502</v>
      </c>
      <c r="H1128" s="74" t="s">
        <v>37630</v>
      </c>
      <c r="I1128" s="38" t="s">
        <v>40100</v>
      </c>
      <c r="J1128" s="38" t="s">
        <v>39242</v>
      </c>
      <c r="K1128" s="61" t="s">
        <v>40101</v>
      </c>
      <c r="L1128" s="61" t="s">
        <v>39240</v>
      </c>
      <c r="M1128" s="38" t="s">
        <v>35823</v>
      </c>
      <c r="N1128" s="98" t="s">
        <v>34005</v>
      </c>
      <c r="O1128" s="38" t="s">
        <v>32551</v>
      </c>
      <c r="P1128" s="183">
        <v>150</v>
      </c>
      <c r="Q1128" s="183">
        <v>110</v>
      </c>
      <c r="R1128" s="34">
        <f>P1128*Q1128</f>
        <v>16500</v>
      </c>
      <c r="S1128" s="51">
        <f>R1128*1.07</f>
        <v>17655</v>
      </c>
      <c r="T1128" s="58">
        <f>S1128*1.07</f>
        <v>18890.850000000002</v>
      </c>
      <c r="U1128" s="38" t="s">
        <v>39036</v>
      </c>
      <c r="V1128" s="38" t="s">
        <v>39033</v>
      </c>
      <c r="W1128" s="102" t="s">
        <v>9568</v>
      </c>
      <c r="X1128" s="39">
        <v>0</v>
      </c>
    </row>
    <row r="1129" spans="1:24" ht="37.5" customHeight="1">
      <c r="A1129" s="32">
        <v>1118</v>
      </c>
      <c r="B1129" s="60" t="str">
        <f>B1061</f>
        <v>01 Закупки, не превышающие финансовый год</v>
      </c>
      <c r="C1129" s="31">
        <v>256</v>
      </c>
      <c r="D1129" s="31" t="s">
        <v>3055</v>
      </c>
      <c r="E1129" s="110" t="s">
        <v>3055</v>
      </c>
      <c r="F1129" s="38" t="s">
        <v>33449</v>
      </c>
      <c r="G1129" s="38" t="s">
        <v>33502</v>
      </c>
      <c r="H1129" s="74" t="s">
        <v>37630</v>
      </c>
      <c r="I1129" s="38" t="s">
        <v>40100</v>
      </c>
      <c r="J1129" s="38" t="s">
        <v>39242</v>
      </c>
      <c r="K1129" s="61" t="s">
        <v>40102</v>
      </c>
      <c r="L1129" s="61" t="s">
        <v>39241</v>
      </c>
      <c r="M1129" s="38" t="s">
        <v>35823</v>
      </c>
      <c r="N1129" s="98" t="s">
        <v>34005</v>
      </c>
      <c r="O1129" s="38" t="s">
        <v>32551</v>
      </c>
      <c r="P1129" s="183">
        <v>100</v>
      </c>
      <c r="Q1129" s="183">
        <v>69</v>
      </c>
      <c r="R1129" s="34">
        <f>P1129*Q1129</f>
        <v>6900</v>
      </c>
      <c r="S1129" s="51">
        <f>R1129*1.07</f>
        <v>7383</v>
      </c>
      <c r="T1129" s="58">
        <f>S1129*1.07</f>
        <v>7899.81</v>
      </c>
      <c r="U1129" s="38" t="s">
        <v>39036</v>
      </c>
      <c r="V1129" s="38" t="s">
        <v>39033</v>
      </c>
      <c r="W1129" s="102" t="s">
        <v>9568</v>
      </c>
      <c r="X1129" s="39">
        <v>0</v>
      </c>
    </row>
    <row r="1130" spans="1:24" ht="12.75" customHeight="1">
      <c r="A1130" s="32">
        <v>1119</v>
      </c>
      <c r="B1130" s="60"/>
      <c r="C1130" s="38"/>
      <c r="D1130" s="38"/>
      <c r="E1130" s="38"/>
      <c r="F1130" s="38"/>
      <c r="G1130" s="38"/>
      <c r="H1130" s="38"/>
      <c r="I1130" s="38"/>
      <c r="J1130" s="192"/>
      <c r="K1130" s="61"/>
      <c r="L1130" s="195"/>
      <c r="M1130" s="38"/>
      <c r="N1130" s="38"/>
      <c r="O1130" s="38"/>
      <c r="P1130" s="183"/>
      <c r="Q1130" s="183"/>
      <c r="R1130" s="34">
        <f>SUM(R1126:R1129)</f>
        <v>118200</v>
      </c>
      <c r="S1130" s="51"/>
      <c r="T1130" s="58"/>
      <c r="U1130" s="38"/>
      <c r="V1130" s="38"/>
      <c r="W1130" s="37"/>
      <c r="X1130" s="39"/>
    </row>
    <row r="1131" spans="1:24" ht="36">
      <c r="A1131" s="32">
        <v>1120</v>
      </c>
      <c r="B1131" s="60" t="s">
        <v>35818</v>
      </c>
      <c r="C1131" s="31">
        <v>256</v>
      </c>
      <c r="D1131" s="31" t="s">
        <v>3055</v>
      </c>
      <c r="E1131" s="110" t="s">
        <v>3055</v>
      </c>
      <c r="F1131" s="38" t="s">
        <v>33449</v>
      </c>
      <c r="G1131" s="38" t="s">
        <v>33502</v>
      </c>
      <c r="H1131" s="36" t="s">
        <v>33927</v>
      </c>
      <c r="I1131" s="87" t="s">
        <v>40103</v>
      </c>
      <c r="J1131" s="87" t="s">
        <v>39243</v>
      </c>
      <c r="K1131" s="87" t="s">
        <v>40103</v>
      </c>
      <c r="L1131" s="87" t="s">
        <v>39243</v>
      </c>
      <c r="M1131" s="38" t="s">
        <v>35823</v>
      </c>
      <c r="N1131" s="98" t="s">
        <v>34005</v>
      </c>
      <c r="O1131" s="38" t="s">
        <v>32551</v>
      </c>
      <c r="P1131" s="196">
        <v>3</v>
      </c>
      <c r="Q1131" s="196">
        <v>8800</v>
      </c>
      <c r="R1131" s="34">
        <f t="shared" si="174"/>
        <v>26400</v>
      </c>
      <c r="S1131" s="51">
        <f t="shared" si="175"/>
        <v>28248</v>
      </c>
      <c r="T1131" s="58">
        <f t="shared" si="175"/>
        <v>30225.360000000001</v>
      </c>
      <c r="U1131" s="38" t="s">
        <v>32642</v>
      </c>
      <c r="V1131" s="38" t="s">
        <v>39045</v>
      </c>
      <c r="W1131" s="102" t="s">
        <v>9568</v>
      </c>
      <c r="X1131" s="39">
        <v>0</v>
      </c>
    </row>
    <row r="1132" spans="1:24" ht="36">
      <c r="A1132" s="32">
        <v>1121</v>
      </c>
      <c r="B1132" s="60" t="str">
        <f>B1061</f>
        <v>01 Закупки, не превышающие финансовый год</v>
      </c>
      <c r="C1132" s="31">
        <v>256</v>
      </c>
      <c r="D1132" s="31" t="s">
        <v>3055</v>
      </c>
      <c r="E1132" s="110" t="s">
        <v>3055</v>
      </c>
      <c r="F1132" s="38" t="s">
        <v>33449</v>
      </c>
      <c r="G1132" s="38" t="s">
        <v>33502</v>
      </c>
      <c r="H1132" s="36" t="s">
        <v>33927</v>
      </c>
      <c r="I1132" s="87" t="s">
        <v>40104</v>
      </c>
      <c r="J1132" s="87" t="s">
        <v>39244</v>
      </c>
      <c r="K1132" s="87" t="s">
        <v>40104</v>
      </c>
      <c r="L1132" s="87" t="s">
        <v>39244</v>
      </c>
      <c r="M1132" s="38" t="s">
        <v>35823</v>
      </c>
      <c r="N1132" s="98" t="s">
        <v>34005</v>
      </c>
      <c r="O1132" s="38" t="s">
        <v>32551</v>
      </c>
      <c r="P1132" s="196">
        <v>2</v>
      </c>
      <c r="Q1132" s="196">
        <v>5449</v>
      </c>
      <c r="R1132" s="34">
        <f t="shared" si="174"/>
        <v>10898</v>
      </c>
      <c r="S1132" s="51">
        <f t="shared" si="175"/>
        <v>11660.86</v>
      </c>
      <c r="T1132" s="58">
        <f t="shared" si="175"/>
        <v>12477.120200000001</v>
      </c>
      <c r="U1132" s="38" t="s">
        <v>32642</v>
      </c>
      <c r="V1132" s="38" t="s">
        <v>39045</v>
      </c>
      <c r="W1132" s="102" t="s">
        <v>9568</v>
      </c>
      <c r="X1132" s="39">
        <v>0</v>
      </c>
    </row>
    <row r="1133" spans="1:24" ht="36">
      <c r="A1133" s="32">
        <v>1122</v>
      </c>
      <c r="B1133" s="60" t="s">
        <v>35818</v>
      </c>
      <c r="C1133" s="31">
        <v>256</v>
      </c>
      <c r="D1133" s="31" t="s">
        <v>3055</v>
      </c>
      <c r="E1133" s="110" t="s">
        <v>3055</v>
      </c>
      <c r="F1133" s="38" t="s">
        <v>33449</v>
      </c>
      <c r="G1133" s="38" t="s">
        <v>33502</v>
      </c>
      <c r="H1133" s="36" t="s">
        <v>33927</v>
      </c>
      <c r="I1133" s="87" t="s">
        <v>40105</v>
      </c>
      <c r="J1133" s="87" t="s">
        <v>39245</v>
      </c>
      <c r="K1133" s="87" t="s">
        <v>40105</v>
      </c>
      <c r="L1133" s="87" t="s">
        <v>39245</v>
      </c>
      <c r="M1133" s="38" t="s">
        <v>35823</v>
      </c>
      <c r="N1133" s="98" t="s">
        <v>34005</v>
      </c>
      <c r="O1133" s="38" t="s">
        <v>32551</v>
      </c>
      <c r="P1133" s="196">
        <v>3</v>
      </c>
      <c r="Q1133" s="196">
        <v>6499</v>
      </c>
      <c r="R1133" s="34">
        <f t="shared" si="174"/>
        <v>19497</v>
      </c>
      <c r="S1133" s="51">
        <f t="shared" si="175"/>
        <v>20861.79</v>
      </c>
      <c r="T1133" s="58">
        <f t="shared" si="175"/>
        <v>22322.115300000001</v>
      </c>
      <c r="U1133" s="38" t="s">
        <v>32642</v>
      </c>
      <c r="V1133" s="38" t="s">
        <v>39045</v>
      </c>
      <c r="W1133" s="102" t="s">
        <v>9568</v>
      </c>
      <c r="X1133" s="39">
        <v>0</v>
      </c>
    </row>
    <row r="1134" spans="1:24" ht="48">
      <c r="A1134" s="32">
        <v>1123</v>
      </c>
      <c r="B1134" s="60" t="str">
        <f t="shared" ref="B1134:B1140" si="178">B1063</f>
        <v>01 Закупки, не превышающие финансовый год</v>
      </c>
      <c r="C1134" s="31">
        <v>256</v>
      </c>
      <c r="D1134" s="31" t="s">
        <v>3055</v>
      </c>
      <c r="E1134" s="110" t="s">
        <v>3055</v>
      </c>
      <c r="F1134" s="38" t="s">
        <v>33449</v>
      </c>
      <c r="G1134" s="38" t="s">
        <v>33502</v>
      </c>
      <c r="H1134" s="84" t="s">
        <v>33566</v>
      </c>
      <c r="I1134" s="87" t="s">
        <v>40315</v>
      </c>
      <c r="J1134" s="87" t="s">
        <v>40314</v>
      </c>
      <c r="K1134" s="87" t="s">
        <v>40315</v>
      </c>
      <c r="L1134" s="87" t="s">
        <v>40314</v>
      </c>
      <c r="M1134" s="38" t="s">
        <v>35823</v>
      </c>
      <c r="N1134" s="98" t="s">
        <v>34005</v>
      </c>
      <c r="O1134" s="38" t="s">
        <v>32551</v>
      </c>
      <c r="P1134" s="196">
        <v>220</v>
      </c>
      <c r="Q1134" s="196">
        <v>146.6</v>
      </c>
      <c r="R1134" s="34">
        <f t="shared" si="174"/>
        <v>32252</v>
      </c>
      <c r="S1134" s="51">
        <f t="shared" si="175"/>
        <v>34509.64</v>
      </c>
      <c r="T1134" s="58">
        <f t="shared" si="175"/>
        <v>36925.3148</v>
      </c>
      <c r="U1134" s="38" t="s">
        <v>32642</v>
      </c>
      <c r="V1134" s="38" t="s">
        <v>39045</v>
      </c>
      <c r="W1134" s="102" t="s">
        <v>9568</v>
      </c>
      <c r="X1134" s="39">
        <v>0</v>
      </c>
    </row>
    <row r="1135" spans="1:24" ht="36">
      <c r="A1135" s="32">
        <v>1124</v>
      </c>
      <c r="B1135" s="60" t="str">
        <f t="shared" si="178"/>
        <v>01 Закупки, не превышающие финансовый год</v>
      </c>
      <c r="C1135" s="31">
        <v>256</v>
      </c>
      <c r="D1135" s="31" t="s">
        <v>3055</v>
      </c>
      <c r="E1135" s="110" t="s">
        <v>3055</v>
      </c>
      <c r="F1135" s="38" t="s">
        <v>33449</v>
      </c>
      <c r="G1135" s="38" t="s">
        <v>33502</v>
      </c>
      <c r="H1135" s="74" t="s">
        <v>32779</v>
      </c>
      <c r="I1135" s="88" t="s">
        <v>40317</v>
      </c>
      <c r="J1135" s="88" t="s">
        <v>40316</v>
      </c>
      <c r="K1135" s="88" t="s">
        <v>40317</v>
      </c>
      <c r="L1135" s="88" t="s">
        <v>40316</v>
      </c>
      <c r="M1135" s="38" t="s">
        <v>35823</v>
      </c>
      <c r="N1135" s="98" t="s">
        <v>34005</v>
      </c>
      <c r="O1135" s="38" t="s">
        <v>32551</v>
      </c>
      <c r="P1135" s="197">
        <v>10</v>
      </c>
      <c r="Q1135" s="197">
        <v>350</v>
      </c>
      <c r="R1135" s="34">
        <f t="shared" si="174"/>
        <v>3500</v>
      </c>
      <c r="S1135" s="51">
        <f t="shared" si="175"/>
        <v>3745</v>
      </c>
      <c r="T1135" s="58">
        <f t="shared" si="175"/>
        <v>4007.15</v>
      </c>
      <c r="U1135" s="38" t="s">
        <v>32642</v>
      </c>
      <c r="V1135" s="38" t="s">
        <v>39045</v>
      </c>
      <c r="W1135" s="102" t="s">
        <v>9568</v>
      </c>
      <c r="X1135" s="39">
        <v>0</v>
      </c>
    </row>
    <row r="1136" spans="1:24" ht="36">
      <c r="A1136" s="32">
        <v>1125</v>
      </c>
      <c r="B1136" s="60" t="str">
        <f t="shared" si="178"/>
        <v>01 Закупки, не превышающие финансовый год</v>
      </c>
      <c r="C1136" s="31">
        <v>256</v>
      </c>
      <c r="D1136" s="31" t="s">
        <v>3055</v>
      </c>
      <c r="E1136" s="110" t="s">
        <v>3055</v>
      </c>
      <c r="F1136" s="38" t="s">
        <v>33449</v>
      </c>
      <c r="G1136" s="38" t="s">
        <v>33502</v>
      </c>
      <c r="H1136" s="36" t="s">
        <v>33927</v>
      </c>
      <c r="I1136" s="89" t="s">
        <v>40321</v>
      </c>
      <c r="J1136" s="89" t="s">
        <v>40322</v>
      </c>
      <c r="K1136" s="89" t="s">
        <v>40321</v>
      </c>
      <c r="L1136" s="89" t="s">
        <v>40320</v>
      </c>
      <c r="M1136" s="38" t="s">
        <v>35823</v>
      </c>
      <c r="N1136" s="98" t="s">
        <v>34005</v>
      </c>
      <c r="O1136" s="38" t="s">
        <v>32551</v>
      </c>
      <c r="P1136" s="198">
        <v>10</v>
      </c>
      <c r="Q1136" s="198">
        <v>2370</v>
      </c>
      <c r="R1136" s="34">
        <f t="shared" si="174"/>
        <v>23700</v>
      </c>
      <c r="S1136" s="51">
        <f t="shared" si="175"/>
        <v>25359</v>
      </c>
      <c r="T1136" s="58">
        <f t="shared" si="175"/>
        <v>27134.13</v>
      </c>
      <c r="U1136" s="38" t="s">
        <v>32642</v>
      </c>
      <c r="V1136" s="38" t="s">
        <v>39045</v>
      </c>
      <c r="W1136" s="102" t="s">
        <v>9568</v>
      </c>
      <c r="X1136" s="39">
        <v>0</v>
      </c>
    </row>
    <row r="1137" spans="1:24" ht="36">
      <c r="A1137" s="32">
        <v>1126</v>
      </c>
      <c r="B1137" s="60" t="str">
        <f t="shared" si="178"/>
        <v>01 Закупки, не превышающие финансовый год</v>
      </c>
      <c r="C1137" s="31">
        <v>256</v>
      </c>
      <c r="D1137" s="31" t="s">
        <v>3055</v>
      </c>
      <c r="E1137" s="110" t="s">
        <v>3055</v>
      </c>
      <c r="F1137" s="38" t="s">
        <v>33449</v>
      </c>
      <c r="G1137" s="38" t="s">
        <v>33502</v>
      </c>
      <c r="H1137" s="90" t="s">
        <v>36532</v>
      </c>
      <c r="I1137" s="89" t="s">
        <v>40106</v>
      </c>
      <c r="J1137" s="89" t="s">
        <v>39247</v>
      </c>
      <c r="K1137" s="89" t="s">
        <v>40106</v>
      </c>
      <c r="L1137" s="89" t="s">
        <v>39247</v>
      </c>
      <c r="M1137" s="38" t="s">
        <v>35823</v>
      </c>
      <c r="N1137" s="98" t="s">
        <v>34005</v>
      </c>
      <c r="O1137" s="38" t="s">
        <v>32551</v>
      </c>
      <c r="P1137" s="198">
        <v>5</v>
      </c>
      <c r="Q1137" s="198">
        <v>600</v>
      </c>
      <c r="R1137" s="34">
        <f t="shared" si="174"/>
        <v>3000</v>
      </c>
      <c r="S1137" s="51">
        <f t="shared" si="175"/>
        <v>3210</v>
      </c>
      <c r="T1137" s="58">
        <f t="shared" si="175"/>
        <v>3434.7000000000003</v>
      </c>
      <c r="U1137" s="38" t="s">
        <v>32642</v>
      </c>
      <c r="V1137" s="38" t="s">
        <v>39045</v>
      </c>
      <c r="W1137" s="102" t="s">
        <v>9568</v>
      </c>
      <c r="X1137" s="39">
        <v>0</v>
      </c>
    </row>
    <row r="1138" spans="1:24" ht="36">
      <c r="A1138" s="32">
        <v>1127</v>
      </c>
      <c r="B1138" s="60" t="str">
        <f t="shared" si="178"/>
        <v>01 Закупки, не превышающие финансовый год</v>
      </c>
      <c r="C1138" s="31">
        <v>256</v>
      </c>
      <c r="D1138" s="31" t="s">
        <v>3055</v>
      </c>
      <c r="E1138" s="110" t="s">
        <v>3055</v>
      </c>
      <c r="F1138" s="38" t="s">
        <v>33449</v>
      </c>
      <c r="G1138" s="38" t="s">
        <v>33502</v>
      </c>
      <c r="H1138" s="90" t="s">
        <v>36532</v>
      </c>
      <c r="I1138" s="88" t="s">
        <v>40318</v>
      </c>
      <c r="J1138" s="88" t="s">
        <v>40319</v>
      </c>
      <c r="K1138" s="88" t="s">
        <v>40318</v>
      </c>
      <c r="L1138" s="88" t="s">
        <v>40319</v>
      </c>
      <c r="M1138" s="38" t="s">
        <v>35823</v>
      </c>
      <c r="N1138" s="98" t="s">
        <v>34005</v>
      </c>
      <c r="O1138" s="38" t="s">
        <v>32551</v>
      </c>
      <c r="P1138" s="198">
        <v>10</v>
      </c>
      <c r="Q1138" s="198">
        <v>1200</v>
      </c>
      <c r="R1138" s="34">
        <f t="shared" si="174"/>
        <v>12000</v>
      </c>
      <c r="S1138" s="51">
        <f t="shared" si="175"/>
        <v>12840</v>
      </c>
      <c r="T1138" s="58">
        <f t="shared" si="175"/>
        <v>13738.800000000001</v>
      </c>
      <c r="U1138" s="38" t="s">
        <v>32642</v>
      </c>
      <c r="V1138" s="38" t="s">
        <v>39045</v>
      </c>
      <c r="W1138" s="102" t="s">
        <v>9568</v>
      </c>
      <c r="X1138" s="39">
        <v>0</v>
      </c>
    </row>
    <row r="1139" spans="1:24" ht="36">
      <c r="A1139" s="32">
        <v>1128</v>
      </c>
      <c r="B1139" s="60" t="str">
        <f t="shared" si="178"/>
        <v>01 Закупки, не превышающие финансовый год</v>
      </c>
      <c r="C1139" s="31">
        <v>256</v>
      </c>
      <c r="D1139" s="31" t="s">
        <v>3055</v>
      </c>
      <c r="E1139" s="110" t="s">
        <v>3055</v>
      </c>
      <c r="F1139" s="38" t="s">
        <v>33449</v>
      </c>
      <c r="G1139" s="38" t="s">
        <v>33502</v>
      </c>
      <c r="H1139" s="36" t="s">
        <v>33927</v>
      </c>
      <c r="I1139" s="89" t="s">
        <v>40107</v>
      </c>
      <c r="J1139" s="89" t="s">
        <v>39248</v>
      </c>
      <c r="K1139" s="89" t="s">
        <v>40107</v>
      </c>
      <c r="L1139" s="89" t="s">
        <v>39248</v>
      </c>
      <c r="M1139" s="38" t="s">
        <v>35823</v>
      </c>
      <c r="N1139" s="98" t="s">
        <v>34005</v>
      </c>
      <c r="O1139" s="38" t="s">
        <v>32551</v>
      </c>
      <c r="P1139" s="198">
        <v>5</v>
      </c>
      <c r="Q1139" s="198">
        <v>1279</v>
      </c>
      <c r="R1139" s="34">
        <f t="shared" si="174"/>
        <v>6395</v>
      </c>
      <c r="S1139" s="51">
        <f t="shared" si="175"/>
        <v>6842.6500000000005</v>
      </c>
      <c r="T1139" s="58">
        <f t="shared" si="175"/>
        <v>7321.6355000000012</v>
      </c>
      <c r="U1139" s="38" t="s">
        <v>32642</v>
      </c>
      <c r="V1139" s="38" t="s">
        <v>39045</v>
      </c>
      <c r="W1139" s="102" t="s">
        <v>9568</v>
      </c>
      <c r="X1139" s="39">
        <v>0</v>
      </c>
    </row>
    <row r="1140" spans="1:24" ht="36">
      <c r="A1140" s="32">
        <v>1129</v>
      </c>
      <c r="B1140" s="60" t="str">
        <f t="shared" si="178"/>
        <v>01 Закупки, не превышающие финансовый год</v>
      </c>
      <c r="C1140" s="31">
        <v>256</v>
      </c>
      <c r="D1140" s="31" t="s">
        <v>3055</v>
      </c>
      <c r="E1140" s="110" t="s">
        <v>3055</v>
      </c>
      <c r="F1140" s="38" t="s">
        <v>33449</v>
      </c>
      <c r="G1140" s="38" t="s">
        <v>33502</v>
      </c>
      <c r="H1140" s="36" t="s">
        <v>33927</v>
      </c>
      <c r="I1140" s="89" t="s">
        <v>40108</v>
      </c>
      <c r="J1140" s="89" t="s">
        <v>39249</v>
      </c>
      <c r="K1140" s="89" t="s">
        <v>40108</v>
      </c>
      <c r="L1140" s="89" t="s">
        <v>39249</v>
      </c>
      <c r="M1140" s="38" t="s">
        <v>35823</v>
      </c>
      <c r="N1140" s="98" t="s">
        <v>34005</v>
      </c>
      <c r="O1140" s="38" t="s">
        <v>32551</v>
      </c>
      <c r="P1140" s="198">
        <v>5</v>
      </c>
      <c r="Q1140" s="198">
        <v>1089</v>
      </c>
      <c r="R1140" s="34">
        <f t="shared" si="174"/>
        <v>5445</v>
      </c>
      <c r="S1140" s="51">
        <f t="shared" si="175"/>
        <v>5826.1500000000005</v>
      </c>
      <c r="T1140" s="58">
        <f t="shared" si="175"/>
        <v>6233.9805000000006</v>
      </c>
      <c r="U1140" s="38" t="s">
        <v>32642</v>
      </c>
      <c r="V1140" s="38" t="s">
        <v>39045</v>
      </c>
      <c r="W1140" s="102" t="s">
        <v>9568</v>
      </c>
      <c r="X1140" s="39">
        <v>0</v>
      </c>
    </row>
    <row r="1141" spans="1:24" ht="36">
      <c r="A1141" s="32">
        <v>1130</v>
      </c>
      <c r="B1141" s="60" t="e">
        <f>#REF!</f>
        <v>#REF!</v>
      </c>
      <c r="C1141" s="31">
        <v>256</v>
      </c>
      <c r="D1141" s="31" t="s">
        <v>3055</v>
      </c>
      <c r="E1141" s="110" t="s">
        <v>3055</v>
      </c>
      <c r="F1141" s="38" t="s">
        <v>33449</v>
      </c>
      <c r="G1141" s="38" t="s">
        <v>33502</v>
      </c>
      <c r="H1141" s="36" t="s">
        <v>33927</v>
      </c>
      <c r="I1141" s="89" t="s">
        <v>40109</v>
      </c>
      <c r="J1141" s="89" t="s">
        <v>39250</v>
      </c>
      <c r="K1141" s="89" t="s">
        <v>40109</v>
      </c>
      <c r="L1141" s="89" t="s">
        <v>39250</v>
      </c>
      <c r="M1141" s="38" t="s">
        <v>35823</v>
      </c>
      <c r="N1141" s="98" t="s">
        <v>34005</v>
      </c>
      <c r="O1141" s="38" t="s">
        <v>32551</v>
      </c>
      <c r="P1141" s="198">
        <v>4</v>
      </c>
      <c r="Q1141" s="198">
        <v>650</v>
      </c>
      <c r="R1141" s="34">
        <f t="shared" si="174"/>
        <v>2600</v>
      </c>
      <c r="S1141" s="51">
        <f t="shared" si="175"/>
        <v>2782</v>
      </c>
      <c r="T1141" s="58">
        <f t="shared" si="175"/>
        <v>2976.7400000000002</v>
      </c>
      <c r="U1141" s="38" t="s">
        <v>32642</v>
      </c>
      <c r="V1141" s="38" t="s">
        <v>39045</v>
      </c>
      <c r="W1141" s="102" t="s">
        <v>9568</v>
      </c>
      <c r="X1141" s="39">
        <v>0</v>
      </c>
    </row>
    <row r="1142" spans="1:24" ht="24">
      <c r="A1142" s="32">
        <v>1131</v>
      </c>
      <c r="B1142" s="60" t="e">
        <f>#REF!</f>
        <v>#REF!</v>
      </c>
      <c r="C1142" s="31">
        <v>256</v>
      </c>
      <c r="D1142" s="31" t="s">
        <v>3055</v>
      </c>
      <c r="E1142" s="110" t="s">
        <v>3055</v>
      </c>
      <c r="F1142" s="38" t="s">
        <v>33449</v>
      </c>
      <c r="G1142" s="38" t="s">
        <v>33502</v>
      </c>
      <c r="H1142" s="36" t="s">
        <v>33927</v>
      </c>
      <c r="I1142" s="89" t="s">
        <v>40109</v>
      </c>
      <c r="J1142" s="89" t="s">
        <v>39251</v>
      </c>
      <c r="K1142" s="89" t="s">
        <v>40109</v>
      </c>
      <c r="L1142" s="89" t="s">
        <v>39251</v>
      </c>
      <c r="M1142" s="38" t="s">
        <v>35823</v>
      </c>
      <c r="N1142" s="98" t="s">
        <v>34005</v>
      </c>
      <c r="O1142" s="38" t="s">
        <v>32551</v>
      </c>
      <c r="P1142" s="198">
        <v>10</v>
      </c>
      <c r="Q1142" s="198">
        <v>850</v>
      </c>
      <c r="R1142" s="34">
        <f t="shared" si="174"/>
        <v>8500</v>
      </c>
      <c r="S1142" s="51">
        <f t="shared" si="175"/>
        <v>9095</v>
      </c>
      <c r="T1142" s="58">
        <f t="shared" si="175"/>
        <v>9731.6500000000015</v>
      </c>
      <c r="U1142" s="38" t="s">
        <v>32642</v>
      </c>
      <c r="V1142" s="38" t="s">
        <v>39045</v>
      </c>
      <c r="W1142" s="102" t="s">
        <v>9568</v>
      </c>
      <c r="X1142" s="39">
        <v>0</v>
      </c>
    </row>
    <row r="1143" spans="1:24" ht="36">
      <c r="A1143" s="32">
        <v>1132</v>
      </c>
      <c r="B1143" s="60" t="str">
        <f>B1070</f>
        <v>01 Закупки, не превышающие финансовый год</v>
      </c>
      <c r="C1143" s="31">
        <v>256</v>
      </c>
      <c r="D1143" s="31" t="s">
        <v>3055</v>
      </c>
      <c r="E1143" s="110" t="s">
        <v>3055</v>
      </c>
      <c r="F1143" s="38" t="s">
        <v>33449</v>
      </c>
      <c r="G1143" s="38" t="s">
        <v>33502</v>
      </c>
      <c r="H1143" s="36" t="s">
        <v>33927</v>
      </c>
      <c r="I1143" s="89" t="s">
        <v>40110</v>
      </c>
      <c r="J1143" s="89" t="s">
        <v>39252</v>
      </c>
      <c r="K1143" s="89" t="s">
        <v>40110</v>
      </c>
      <c r="L1143" s="89" t="s">
        <v>39252</v>
      </c>
      <c r="M1143" s="38" t="s">
        <v>35823</v>
      </c>
      <c r="N1143" s="98" t="s">
        <v>34005</v>
      </c>
      <c r="O1143" s="38" t="s">
        <v>32551</v>
      </c>
      <c r="P1143" s="198">
        <v>110</v>
      </c>
      <c r="Q1143" s="198">
        <v>58</v>
      </c>
      <c r="R1143" s="34">
        <f t="shared" si="174"/>
        <v>6380</v>
      </c>
      <c r="S1143" s="51">
        <f t="shared" si="175"/>
        <v>6826.6</v>
      </c>
      <c r="T1143" s="58">
        <f t="shared" si="175"/>
        <v>7304.4620000000004</v>
      </c>
      <c r="U1143" s="38" t="s">
        <v>32642</v>
      </c>
      <c r="V1143" s="38" t="s">
        <v>39045</v>
      </c>
      <c r="W1143" s="102" t="s">
        <v>9568</v>
      </c>
      <c r="X1143" s="39">
        <v>0</v>
      </c>
    </row>
    <row r="1144" spans="1:24" ht="36">
      <c r="A1144" s="32">
        <v>1133</v>
      </c>
      <c r="B1144" s="60" t="str">
        <f>B1071</f>
        <v>01 Закупки, не превышающие финансовый год</v>
      </c>
      <c r="C1144" s="31">
        <v>256</v>
      </c>
      <c r="D1144" s="31" t="s">
        <v>3055</v>
      </c>
      <c r="E1144" s="110" t="s">
        <v>3055</v>
      </c>
      <c r="F1144" s="38" t="s">
        <v>33449</v>
      </c>
      <c r="G1144" s="38" t="s">
        <v>33502</v>
      </c>
      <c r="H1144" s="36" t="s">
        <v>33927</v>
      </c>
      <c r="I1144" s="91" t="s">
        <v>40323</v>
      </c>
      <c r="J1144" s="91" t="s">
        <v>40324</v>
      </c>
      <c r="K1144" s="91" t="s">
        <v>40323</v>
      </c>
      <c r="L1144" s="91" t="s">
        <v>40324</v>
      </c>
      <c r="M1144" s="38" t="s">
        <v>35823</v>
      </c>
      <c r="N1144" s="98" t="s">
        <v>34005</v>
      </c>
      <c r="O1144" s="38" t="s">
        <v>32551</v>
      </c>
      <c r="P1144" s="199">
        <v>5</v>
      </c>
      <c r="Q1144" s="199">
        <v>3319</v>
      </c>
      <c r="R1144" s="34">
        <f t="shared" ref="R1144:R1205" si="179">P1144*Q1144</f>
        <v>16595</v>
      </c>
      <c r="S1144" s="51">
        <f t="shared" si="175"/>
        <v>17756.650000000001</v>
      </c>
      <c r="T1144" s="58">
        <f t="shared" si="175"/>
        <v>18999.615500000004</v>
      </c>
      <c r="U1144" s="38" t="s">
        <v>32642</v>
      </c>
      <c r="V1144" s="38" t="s">
        <v>39045</v>
      </c>
      <c r="W1144" s="102" t="s">
        <v>9568</v>
      </c>
      <c r="X1144" s="39">
        <v>0</v>
      </c>
    </row>
    <row r="1145" spans="1:24" ht="36">
      <c r="A1145" s="32">
        <v>1134</v>
      </c>
      <c r="B1145" s="60" t="s">
        <v>35818</v>
      </c>
      <c r="C1145" s="31">
        <v>256</v>
      </c>
      <c r="D1145" s="31" t="s">
        <v>3055</v>
      </c>
      <c r="E1145" s="110" t="s">
        <v>3055</v>
      </c>
      <c r="F1145" s="38" t="s">
        <v>33449</v>
      </c>
      <c r="G1145" s="38" t="s">
        <v>33502</v>
      </c>
      <c r="H1145" s="90" t="s">
        <v>35301</v>
      </c>
      <c r="I1145" s="91" t="s">
        <v>40111</v>
      </c>
      <c r="J1145" s="91" t="s">
        <v>39253</v>
      </c>
      <c r="K1145" s="91" t="s">
        <v>40111</v>
      </c>
      <c r="L1145" s="91" t="s">
        <v>39817</v>
      </c>
      <c r="M1145" s="38" t="s">
        <v>35823</v>
      </c>
      <c r="N1145" s="98" t="s">
        <v>34005</v>
      </c>
      <c r="O1145" s="38" t="s">
        <v>32551</v>
      </c>
      <c r="P1145" s="199">
        <v>4</v>
      </c>
      <c r="Q1145" s="199">
        <v>3600</v>
      </c>
      <c r="R1145" s="34">
        <f t="shared" si="179"/>
        <v>14400</v>
      </c>
      <c r="S1145" s="51">
        <f t="shared" si="175"/>
        <v>15408</v>
      </c>
      <c r="T1145" s="58">
        <f t="shared" si="175"/>
        <v>16486.560000000001</v>
      </c>
      <c r="U1145" s="38" t="s">
        <v>32642</v>
      </c>
      <c r="V1145" s="38" t="s">
        <v>39045</v>
      </c>
      <c r="W1145" s="102" t="s">
        <v>9568</v>
      </c>
      <c r="X1145" s="39">
        <v>0</v>
      </c>
    </row>
    <row r="1146" spans="1:24" ht="48">
      <c r="A1146" s="32">
        <v>1135</v>
      </c>
      <c r="B1146" s="60" t="str">
        <f>B1073</f>
        <v>01 Закупки, не превышающие финансовый год</v>
      </c>
      <c r="C1146" s="31">
        <v>256</v>
      </c>
      <c r="D1146" s="31" t="s">
        <v>3055</v>
      </c>
      <c r="E1146" s="110" t="s">
        <v>3055</v>
      </c>
      <c r="F1146" s="38" t="s">
        <v>33449</v>
      </c>
      <c r="G1146" s="38" t="s">
        <v>33502</v>
      </c>
      <c r="H1146" s="90" t="s">
        <v>35301</v>
      </c>
      <c r="I1146" s="91" t="s">
        <v>40112</v>
      </c>
      <c r="J1146" s="91" t="s">
        <v>39254</v>
      </c>
      <c r="K1146" s="91" t="s">
        <v>40112</v>
      </c>
      <c r="L1146" s="91" t="s">
        <v>39816</v>
      </c>
      <c r="M1146" s="38" t="s">
        <v>35823</v>
      </c>
      <c r="N1146" s="98" t="s">
        <v>34005</v>
      </c>
      <c r="O1146" s="38" t="s">
        <v>32551</v>
      </c>
      <c r="P1146" s="199">
        <v>5</v>
      </c>
      <c r="Q1146" s="199">
        <v>755</v>
      </c>
      <c r="R1146" s="34">
        <f t="shared" si="179"/>
        <v>3775</v>
      </c>
      <c r="S1146" s="51">
        <f t="shared" si="175"/>
        <v>4039.2500000000005</v>
      </c>
      <c r="T1146" s="58">
        <f t="shared" si="175"/>
        <v>4321.9975000000004</v>
      </c>
      <c r="U1146" s="38" t="s">
        <v>32642</v>
      </c>
      <c r="V1146" s="38" t="s">
        <v>39045</v>
      </c>
      <c r="W1146" s="102" t="s">
        <v>9568</v>
      </c>
      <c r="X1146" s="39">
        <v>0</v>
      </c>
    </row>
    <row r="1147" spans="1:24" ht="36">
      <c r="A1147" s="32">
        <v>1136</v>
      </c>
      <c r="B1147" s="60" t="str">
        <f>B1074</f>
        <v>01 Закупки, не превышающие финансовый год</v>
      </c>
      <c r="C1147" s="31">
        <v>256</v>
      </c>
      <c r="D1147" s="31" t="s">
        <v>3055</v>
      </c>
      <c r="E1147" s="110" t="s">
        <v>3055</v>
      </c>
      <c r="F1147" s="38" t="s">
        <v>33449</v>
      </c>
      <c r="G1147" s="38" t="s">
        <v>33502</v>
      </c>
      <c r="H1147" s="82" t="s">
        <v>32779</v>
      </c>
      <c r="I1147" s="91" t="s">
        <v>40113</v>
      </c>
      <c r="J1147" s="91" t="s">
        <v>40113</v>
      </c>
      <c r="K1147" s="91" t="s">
        <v>40113</v>
      </c>
      <c r="L1147" s="91" t="s">
        <v>39818</v>
      </c>
      <c r="M1147" s="38" t="s">
        <v>35823</v>
      </c>
      <c r="N1147" s="98" t="s">
        <v>34005</v>
      </c>
      <c r="O1147" s="38" t="s">
        <v>32551</v>
      </c>
      <c r="P1147" s="199">
        <v>10</v>
      </c>
      <c r="Q1147" s="199">
        <v>520</v>
      </c>
      <c r="R1147" s="34">
        <f t="shared" si="179"/>
        <v>5200</v>
      </c>
      <c r="S1147" s="51">
        <f t="shared" si="175"/>
        <v>5564</v>
      </c>
      <c r="T1147" s="58">
        <f t="shared" si="175"/>
        <v>5953.4800000000005</v>
      </c>
      <c r="U1147" s="38" t="s">
        <v>32642</v>
      </c>
      <c r="V1147" s="38" t="s">
        <v>39045</v>
      </c>
      <c r="W1147" s="102" t="s">
        <v>9568</v>
      </c>
      <c r="X1147" s="39">
        <v>0</v>
      </c>
    </row>
    <row r="1148" spans="1:24" ht="36">
      <c r="A1148" s="32">
        <v>1137</v>
      </c>
      <c r="B1148" s="60" t="str">
        <f>B1075</f>
        <v>01 Закупки, не превышающие финансовый год</v>
      </c>
      <c r="C1148" s="31">
        <v>256</v>
      </c>
      <c r="D1148" s="31" t="s">
        <v>3055</v>
      </c>
      <c r="E1148" s="110" t="s">
        <v>3055</v>
      </c>
      <c r="F1148" s="38" t="s">
        <v>33449</v>
      </c>
      <c r="G1148" s="38" t="s">
        <v>33502</v>
      </c>
      <c r="H1148" s="82" t="s">
        <v>32779</v>
      </c>
      <c r="I1148" s="91" t="s">
        <v>40114</v>
      </c>
      <c r="J1148" s="91" t="s">
        <v>39255</v>
      </c>
      <c r="K1148" s="91" t="s">
        <v>40114</v>
      </c>
      <c r="L1148" s="91" t="s">
        <v>39255</v>
      </c>
      <c r="M1148" s="38" t="s">
        <v>35823</v>
      </c>
      <c r="N1148" s="98" t="s">
        <v>34005</v>
      </c>
      <c r="O1148" s="38" t="s">
        <v>32551</v>
      </c>
      <c r="P1148" s="199">
        <v>10</v>
      </c>
      <c r="Q1148" s="199">
        <v>345</v>
      </c>
      <c r="R1148" s="34">
        <f t="shared" si="179"/>
        <v>3450</v>
      </c>
      <c r="S1148" s="51">
        <f t="shared" si="175"/>
        <v>3691.5</v>
      </c>
      <c r="T1148" s="58">
        <f t="shared" si="175"/>
        <v>3949.9050000000002</v>
      </c>
      <c r="U1148" s="38" t="s">
        <v>32642</v>
      </c>
      <c r="V1148" s="38" t="s">
        <v>39045</v>
      </c>
      <c r="W1148" s="102" t="s">
        <v>9568</v>
      </c>
      <c r="X1148" s="39">
        <v>0</v>
      </c>
    </row>
    <row r="1149" spans="1:24" ht="36">
      <c r="A1149" s="32">
        <v>1138</v>
      </c>
      <c r="B1149" s="60" t="str">
        <f>B1076</f>
        <v>01 Закупки, не превышающие финансовый год</v>
      </c>
      <c r="C1149" s="31">
        <v>256</v>
      </c>
      <c r="D1149" s="31" t="s">
        <v>3055</v>
      </c>
      <c r="E1149" s="110" t="s">
        <v>3055</v>
      </c>
      <c r="F1149" s="38" t="s">
        <v>33449</v>
      </c>
      <c r="G1149" s="38" t="s">
        <v>33502</v>
      </c>
      <c r="H1149" s="36" t="s">
        <v>33927</v>
      </c>
      <c r="I1149" s="91" t="s">
        <v>40115</v>
      </c>
      <c r="J1149" s="91" t="s">
        <v>39256</v>
      </c>
      <c r="K1149" s="91" t="s">
        <v>40115</v>
      </c>
      <c r="L1149" s="91" t="s">
        <v>39256</v>
      </c>
      <c r="M1149" s="38" t="s">
        <v>35823</v>
      </c>
      <c r="N1149" s="98" t="s">
        <v>34005</v>
      </c>
      <c r="O1149" s="38" t="s">
        <v>32551</v>
      </c>
      <c r="P1149" s="199">
        <v>10</v>
      </c>
      <c r="Q1149" s="199">
        <v>2300</v>
      </c>
      <c r="R1149" s="34">
        <f t="shared" si="179"/>
        <v>23000</v>
      </c>
      <c r="S1149" s="51">
        <f t="shared" si="175"/>
        <v>24610</v>
      </c>
      <c r="T1149" s="58">
        <f t="shared" si="175"/>
        <v>26332.7</v>
      </c>
      <c r="U1149" s="38" t="s">
        <v>32642</v>
      </c>
      <c r="V1149" s="38" t="s">
        <v>39045</v>
      </c>
      <c r="W1149" s="102" t="s">
        <v>9568</v>
      </c>
      <c r="X1149" s="39">
        <v>0</v>
      </c>
    </row>
    <row r="1150" spans="1:24" ht="36">
      <c r="A1150" s="32">
        <v>1139</v>
      </c>
      <c r="B1150" s="60" t="str">
        <f>B1077</f>
        <v>01 Закупки, не превышающие финансовый год</v>
      </c>
      <c r="C1150" s="31">
        <v>256</v>
      </c>
      <c r="D1150" s="31" t="s">
        <v>3055</v>
      </c>
      <c r="E1150" s="110" t="s">
        <v>3055</v>
      </c>
      <c r="F1150" s="38" t="s">
        <v>33449</v>
      </c>
      <c r="G1150" s="38" t="s">
        <v>33502</v>
      </c>
      <c r="H1150" s="90" t="s">
        <v>36532</v>
      </c>
      <c r="I1150" s="91" t="s">
        <v>40116</v>
      </c>
      <c r="J1150" s="91" t="s">
        <v>39257</v>
      </c>
      <c r="K1150" s="91" t="s">
        <v>40116</v>
      </c>
      <c r="L1150" s="91" t="s">
        <v>39257</v>
      </c>
      <c r="M1150" s="38" t="s">
        <v>35823</v>
      </c>
      <c r="N1150" s="98" t="s">
        <v>34005</v>
      </c>
      <c r="O1150" s="38" t="s">
        <v>32551</v>
      </c>
      <c r="P1150" s="199">
        <v>4</v>
      </c>
      <c r="Q1150" s="199">
        <v>450</v>
      </c>
      <c r="R1150" s="34">
        <f t="shared" si="179"/>
        <v>1800</v>
      </c>
      <c r="S1150" s="51">
        <f t="shared" si="175"/>
        <v>1926</v>
      </c>
      <c r="T1150" s="58">
        <f t="shared" si="175"/>
        <v>2060.8200000000002</v>
      </c>
      <c r="U1150" s="38" t="s">
        <v>32642</v>
      </c>
      <c r="V1150" s="38" t="s">
        <v>39045</v>
      </c>
      <c r="W1150" s="102" t="s">
        <v>9568</v>
      </c>
      <c r="X1150" s="39">
        <v>0</v>
      </c>
    </row>
    <row r="1151" spans="1:24" ht="24">
      <c r="A1151" s="32">
        <v>1140</v>
      </c>
      <c r="B1151" s="60" t="e">
        <f>#REF!</f>
        <v>#REF!</v>
      </c>
      <c r="C1151" s="31">
        <v>256</v>
      </c>
      <c r="D1151" s="31" t="s">
        <v>3055</v>
      </c>
      <c r="E1151" s="110" t="s">
        <v>3055</v>
      </c>
      <c r="F1151" s="38" t="s">
        <v>33449</v>
      </c>
      <c r="G1151" s="38" t="s">
        <v>33502</v>
      </c>
      <c r="H1151" s="36" t="s">
        <v>33927</v>
      </c>
      <c r="I1151" s="89" t="s">
        <v>40117</v>
      </c>
      <c r="J1151" s="89" t="s">
        <v>39258</v>
      </c>
      <c r="K1151" s="89" t="s">
        <v>40117</v>
      </c>
      <c r="L1151" s="89" t="s">
        <v>39258</v>
      </c>
      <c r="M1151" s="38" t="s">
        <v>35823</v>
      </c>
      <c r="N1151" s="98" t="s">
        <v>34005</v>
      </c>
      <c r="O1151" s="38" t="s">
        <v>32551</v>
      </c>
      <c r="P1151" s="198">
        <v>3</v>
      </c>
      <c r="Q1151" s="198">
        <v>2588</v>
      </c>
      <c r="R1151" s="34">
        <f t="shared" si="179"/>
        <v>7764</v>
      </c>
      <c r="S1151" s="51">
        <f t="shared" si="175"/>
        <v>8307.4800000000014</v>
      </c>
      <c r="T1151" s="58">
        <f t="shared" si="175"/>
        <v>8889.0036000000018</v>
      </c>
      <c r="U1151" s="38" t="s">
        <v>32642</v>
      </c>
      <c r="V1151" s="38" t="s">
        <v>39045</v>
      </c>
      <c r="W1151" s="102" t="s">
        <v>9568</v>
      </c>
      <c r="X1151" s="39">
        <v>0</v>
      </c>
    </row>
    <row r="1152" spans="1:24" ht="36">
      <c r="A1152" s="32">
        <v>1141</v>
      </c>
      <c r="B1152" s="60" t="str">
        <f t="shared" ref="B1152:B1157" si="180">B1078</f>
        <v>01 Закупки, не превышающие финансовый год</v>
      </c>
      <c r="C1152" s="31">
        <v>256</v>
      </c>
      <c r="D1152" s="31" t="s">
        <v>3055</v>
      </c>
      <c r="E1152" s="110" t="s">
        <v>3055</v>
      </c>
      <c r="F1152" s="38" t="s">
        <v>33449</v>
      </c>
      <c r="G1152" s="38" t="s">
        <v>33502</v>
      </c>
      <c r="H1152" s="36" t="s">
        <v>33927</v>
      </c>
      <c r="I1152" s="89" t="s">
        <v>40118</v>
      </c>
      <c r="J1152" s="89" t="s">
        <v>39259</v>
      </c>
      <c r="K1152" s="89" t="s">
        <v>40118</v>
      </c>
      <c r="L1152" s="89" t="s">
        <v>39259</v>
      </c>
      <c r="M1152" s="38" t="s">
        <v>35823</v>
      </c>
      <c r="N1152" s="98" t="s">
        <v>34005</v>
      </c>
      <c r="O1152" s="38" t="s">
        <v>32551</v>
      </c>
      <c r="P1152" s="198">
        <v>3</v>
      </c>
      <c r="Q1152" s="198">
        <v>2970</v>
      </c>
      <c r="R1152" s="34">
        <f t="shared" si="179"/>
        <v>8910</v>
      </c>
      <c r="S1152" s="51">
        <f t="shared" si="175"/>
        <v>9533.7000000000007</v>
      </c>
      <c r="T1152" s="58">
        <f t="shared" si="175"/>
        <v>10201.059000000001</v>
      </c>
      <c r="U1152" s="38" t="s">
        <v>32642</v>
      </c>
      <c r="V1152" s="38" t="s">
        <v>39045</v>
      </c>
      <c r="W1152" s="102" t="s">
        <v>9568</v>
      </c>
      <c r="X1152" s="39">
        <v>0</v>
      </c>
    </row>
    <row r="1153" spans="1:24" ht="36">
      <c r="A1153" s="32">
        <v>1142</v>
      </c>
      <c r="B1153" s="60" t="str">
        <f t="shared" si="180"/>
        <v>01 Закупки, не превышающие финансовый год</v>
      </c>
      <c r="C1153" s="31">
        <v>256</v>
      </c>
      <c r="D1153" s="31" t="s">
        <v>3055</v>
      </c>
      <c r="E1153" s="110" t="s">
        <v>3055</v>
      </c>
      <c r="F1153" s="38" t="s">
        <v>33449</v>
      </c>
      <c r="G1153" s="38" t="s">
        <v>33502</v>
      </c>
      <c r="H1153" s="74" t="s">
        <v>32779</v>
      </c>
      <c r="I1153" s="89" t="s">
        <v>40326</v>
      </c>
      <c r="J1153" s="89" t="s">
        <v>40325</v>
      </c>
      <c r="K1153" s="89" t="s">
        <v>40327</v>
      </c>
      <c r="L1153" s="89" t="s">
        <v>40325</v>
      </c>
      <c r="M1153" s="38" t="s">
        <v>35823</v>
      </c>
      <c r="N1153" s="98" t="s">
        <v>34005</v>
      </c>
      <c r="O1153" s="38" t="s">
        <v>32551</v>
      </c>
      <c r="P1153" s="198">
        <v>10</v>
      </c>
      <c r="Q1153" s="198">
        <v>2059</v>
      </c>
      <c r="R1153" s="34">
        <f t="shared" si="179"/>
        <v>20590</v>
      </c>
      <c r="S1153" s="51">
        <f t="shared" si="175"/>
        <v>22031.300000000003</v>
      </c>
      <c r="T1153" s="58">
        <f t="shared" si="175"/>
        <v>23573.491000000005</v>
      </c>
      <c r="U1153" s="38" t="s">
        <v>32642</v>
      </c>
      <c r="V1153" s="38" t="s">
        <v>39045</v>
      </c>
      <c r="W1153" s="102" t="s">
        <v>9568</v>
      </c>
      <c r="X1153" s="39">
        <v>0</v>
      </c>
    </row>
    <row r="1154" spans="1:24" ht="36">
      <c r="A1154" s="32">
        <v>1143</v>
      </c>
      <c r="B1154" s="60" t="str">
        <f t="shared" si="180"/>
        <v>01 Закупки, не превышающие финансовый год</v>
      </c>
      <c r="C1154" s="31">
        <v>256</v>
      </c>
      <c r="D1154" s="31" t="s">
        <v>3055</v>
      </c>
      <c r="E1154" s="110" t="s">
        <v>3055</v>
      </c>
      <c r="F1154" s="38" t="s">
        <v>33449</v>
      </c>
      <c r="G1154" s="38" t="s">
        <v>33502</v>
      </c>
      <c r="H1154" s="84" t="s">
        <v>33566</v>
      </c>
      <c r="I1154" s="89" t="s">
        <v>40119</v>
      </c>
      <c r="J1154" s="89" t="s">
        <v>39260</v>
      </c>
      <c r="K1154" s="89" t="s">
        <v>40119</v>
      </c>
      <c r="L1154" s="89" t="s">
        <v>39260</v>
      </c>
      <c r="M1154" s="38" t="s">
        <v>35823</v>
      </c>
      <c r="N1154" s="98" t="s">
        <v>34005</v>
      </c>
      <c r="O1154" s="38" t="s">
        <v>32551</v>
      </c>
      <c r="P1154" s="198">
        <v>160</v>
      </c>
      <c r="Q1154" s="198">
        <v>96</v>
      </c>
      <c r="R1154" s="34">
        <f t="shared" si="179"/>
        <v>15360</v>
      </c>
      <c r="S1154" s="51">
        <f t="shared" si="175"/>
        <v>16435.2</v>
      </c>
      <c r="T1154" s="58">
        <f t="shared" si="175"/>
        <v>17585.664000000001</v>
      </c>
      <c r="U1154" s="38" t="s">
        <v>32642</v>
      </c>
      <c r="V1154" s="38" t="s">
        <v>39045</v>
      </c>
      <c r="W1154" s="102" t="s">
        <v>9568</v>
      </c>
      <c r="X1154" s="39">
        <v>0</v>
      </c>
    </row>
    <row r="1155" spans="1:24" ht="36">
      <c r="A1155" s="32">
        <v>1144</v>
      </c>
      <c r="B1155" s="60" t="str">
        <f t="shared" si="180"/>
        <v>01 Закупки, не превышающие финансовый год</v>
      </c>
      <c r="C1155" s="31">
        <v>256</v>
      </c>
      <c r="D1155" s="31" t="s">
        <v>3055</v>
      </c>
      <c r="E1155" s="110" t="s">
        <v>3055</v>
      </c>
      <c r="F1155" s="38" t="s">
        <v>33449</v>
      </c>
      <c r="G1155" s="38" t="s">
        <v>33502</v>
      </c>
      <c r="H1155" s="84" t="s">
        <v>33566</v>
      </c>
      <c r="I1155" s="89" t="s">
        <v>40120</v>
      </c>
      <c r="J1155" s="89" t="s">
        <v>39261</v>
      </c>
      <c r="K1155" s="89" t="s">
        <v>40120</v>
      </c>
      <c r="L1155" s="89" t="s">
        <v>39261</v>
      </c>
      <c r="M1155" s="38" t="s">
        <v>35823</v>
      </c>
      <c r="N1155" s="98" t="s">
        <v>34005</v>
      </c>
      <c r="O1155" s="38" t="s">
        <v>32551</v>
      </c>
      <c r="P1155" s="198">
        <v>220</v>
      </c>
      <c r="Q1155" s="198">
        <v>88</v>
      </c>
      <c r="R1155" s="47">
        <f t="shared" si="179"/>
        <v>19360</v>
      </c>
      <c r="S1155" s="51">
        <f t="shared" si="175"/>
        <v>20715.2</v>
      </c>
      <c r="T1155" s="58">
        <f t="shared" si="175"/>
        <v>22165.264000000003</v>
      </c>
      <c r="U1155" s="38" t="s">
        <v>32642</v>
      </c>
      <c r="V1155" s="38" t="s">
        <v>39045</v>
      </c>
      <c r="W1155" s="102" t="s">
        <v>9568</v>
      </c>
      <c r="X1155" s="39">
        <v>0</v>
      </c>
    </row>
    <row r="1156" spans="1:24" ht="36">
      <c r="A1156" s="32">
        <v>1145</v>
      </c>
      <c r="B1156" s="80" t="str">
        <f t="shared" si="180"/>
        <v>01 Закупки, не превышающие финансовый год</v>
      </c>
      <c r="C1156" s="31">
        <v>256</v>
      </c>
      <c r="D1156" s="31" t="s">
        <v>3055</v>
      </c>
      <c r="E1156" s="110" t="s">
        <v>3055</v>
      </c>
      <c r="F1156" s="44" t="s">
        <v>33449</v>
      </c>
      <c r="G1156" s="44" t="s">
        <v>33502</v>
      </c>
      <c r="H1156" s="74" t="s">
        <v>32779</v>
      </c>
      <c r="I1156" s="91" t="s">
        <v>40121</v>
      </c>
      <c r="J1156" s="91" t="s">
        <v>39262</v>
      </c>
      <c r="K1156" s="91" t="s">
        <v>40121</v>
      </c>
      <c r="L1156" s="91" t="s">
        <v>39262</v>
      </c>
      <c r="M1156" s="38" t="s">
        <v>35823</v>
      </c>
      <c r="N1156" s="98" t="s">
        <v>34005</v>
      </c>
      <c r="O1156" s="38" t="s">
        <v>32551</v>
      </c>
      <c r="P1156" s="198">
        <v>20</v>
      </c>
      <c r="Q1156" s="198">
        <v>120</v>
      </c>
      <c r="R1156" s="51">
        <f t="shared" si="179"/>
        <v>2400</v>
      </c>
      <c r="S1156" s="51">
        <f t="shared" si="175"/>
        <v>2568</v>
      </c>
      <c r="T1156" s="58">
        <f t="shared" si="175"/>
        <v>2747.76</v>
      </c>
      <c r="U1156" s="38" t="s">
        <v>32642</v>
      </c>
      <c r="V1156" s="38" t="s">
        <v>39045</v>
      </c>
      <c r="W1156" s="102" t="s">
        <v>9568</v>
      </c>
      <c r="X1156" s="39">
        <v>0</v>
      </c>
    </row>
    <row r="1157" spans="1:24" ht="36">
      <c r="A1157" s="32">
        <v>1146</v>
      </c>
      <c r="B1157" s="60" t="str">
        <f t="shared" si="180"/>
        <v>01 Закупки, не превышающие финансовый год</v>
      </c>
      <c r="C1157" s="31">
        <v>256</v>
      </c>
      <c r="D1157" s="31" t="s">
        <v>3055</v>
      </c>
      <c r="E1157" s="110" t="s">
        <v>3055</v>
      </c>
      <c r="F1157" s="38" t="s">
        <v>33449</v>
      </c>
      <c r="G1157" s="38" t="s">
        <v>33502</v>
      </c>
      <c r="H1157" s="36" t="s">
        <v>33927</v>
      </c>
      <c r="I1157" s="89" t="s">
        <v>40328</v>
      </c>
      <c r="J1157" s="89" t="s">
        <v>40329</v>
      </c>
      <c r="K1157" s="89" t="s">
        <v>40328</v>
      </c>
      <c r="L1157" s="89" t="s">
        <v>40329</v>
      </c>
      <c r="M1157" s="38" t="s">
        <v>35823</v>
      </c>
      <c r="N1157" s="98" t="s">
        <v>34005</v>
      </c>
      <c r="O1157" s="38" t="s">
        <v>32551</v>
      </c>
      <c r="P1157" s="198">
        <v>10</v>
      </c>
      <c r="Q1157" s="198">
        <v>1810</v>
      </c>
      <c r="R1157" s="34">
        <f t="shared" si="179"/>
        <v>18100</v>
      </c>
      <c r="S1157" s="34">
        <f t="shared" si="175"/>
        <v>19367</v>
      </c>
      <c r="T1157" s="58">
        <f t="shared" si="175"/>
        <v>20722.690000000002</v>
      </c>
      <c r="U1157" s="38" t="s">
        <v>32642</v>
      </c>
      <c r="V1157" s="38" t="s">
        <v>39045</v>
      </c>
      <c r="W1157" s="102" t="s">
        <v>9568</v>
      </c>
      <c r="X1157" s="39">
        <v>0</v>
      </c>
    </row>
    <row r="1158" spans="1:24">
      <c r="A1158" s="32">
        <v>1147</v>
      </c>
      <c r="B1158" s="60"/>
      <c r="C1158" s="38"/>
      <c r="D1158" s="38"/>
      <c r="E1158" s="38"/>
      <c r="F1158" s="38"/>
      <c r="G1158" s="38"/>
      <c r="H1158" s="38"/>
      <c r="I1158" s="89"/>
      <c r="J1158" s="89"/>
      <c r="K1158" s="89"/>
      <c r="L1158" s="89"/>
      <c r="M1158" s="38"/>
      <c r="N1158" s="38"/>
      <c r="O1158" s="38"/>
      <c r="P1158" s="198"/>
      <c r="Q1158" s="198"/>
      <c r="R1158" s="34">
        <f>SUM(R1131:R1157)</f>
        <v>321271</v>
      </c>
      <c r="S1158" s="34"/>
      <c r="T1158" s="58"/>
      <c r="U1158" s="38"/>
      <c r="V1158" s="38"/>
      <c r="W1158" s="37"/>
      <c r="X1158" s="39"/>
    </row>
    <row r="1159" spans="1:24" ht="36">
      <c r="A1159" s="32">
        <v>1148</v>
      </c>
      <c r="B1159" s="60" t="str">
        <f t="shared" ref="B1159:B1169" si="181">B1084</f>
        <v>01 Закупки, не превышающие финансовый год</v>
      </c>
      <c r="C1159" s="31">
        <v>256</v>
      </c>
      <c r="D1159" s="31" t="s">
        <v>3055</v>
      </c>
      <c r="E1159" s="110" t="s">
        <v>3055</v>
      </c>
      <c r="F1159" s="38" t="s">
        <v>33449</v>
      </c>
      <c r="G1159" s="38" t="s">
        <v>33502</v>
      </c>
      <c r="H1159" s="36" t="s">
        <v>33927</v>
      </c>
      <c r="I1159" s="54" t="s">
        <v>40122</v>
      </c>
      <c r="J1159" s="54" t="s">
        <v>39263</v>
      </c>
      <c r="K1159" s="54" t="s">
        <v>40122</v>
      </c>
      <c r="L1159" s="54" t="s">
        <v>39263</v>
      </c>
      <c r="M1159" s="38" t="s">
        <v>35823</v>
      </c>
      <c r="N1159" s="98" t="s">
        <v>34005</v>
      </c>
      <c r="O1159" s="38" t="s">
        <v>32551</v>
      </c>
      <c r="P1159" s="55">
        <v>8</v>
      </c>
      <c r="Q1159" s="55">
        <v>3200</v>
      </c>
      <c r="R1159" s="34">
        <f t="shared" si="179"/>
        <v>25600</v>
      </c>
      <c r="S1159" s="34">
        <f t="shared" si="175"/>
        <v>27392</v>
      </c>
      <c r="T1159" s="34">
        <f>S1159*1.07</f>
        <v>29309.440000000002</v>
      </c>
      <c r="U1159" s="38" t="s">
        <v>32642</v>
      </c>
      <c r="V1159" s="38" t="s">
        <v>39045</v>
      </c>
      <c r="W1159" s="102" t="s">
        <v>9568</v>
      </c>
      <c r="X1159" s="39">
        <v>0</v>
      </c>
    </row>
    <row r="1160" spans="1:24" ht="48">
      <c r="A1160" s="32">
        <v>1149</v>
      </c>
      <c r="B1160" s="60" t="str">
        <f t="shared" si="181"/>
        <v>01 Закупки, не превышающие финансовый год</v>
      </c>
      <c r="C1160" s="31">
        <v>256</v>
      </c>
      <c r="D1160" s="31" t="s">
        <v>3055</v>
      </c>
      <c r="E1160" s="110" t="s">
        <v>3055</v>
      </c>
      <c r="F1160" s="38" t="s">
        <v>33449</v>
      </c>
      <c r="G1160" s="38" t="s">
        <v>33502</v>
      </c>
      <c r="H1160" s="84" t="s">
        <v>33127</v>
      </c>
      <c r="I1160" s="54" t="s">
        <v>40123</v>
      </c>
      <c r="J1160" s="54" t="s">
        <v>39264</v>
      </c>
      <c r="K1160" s="54" t="s">
        <v>40123</v>
      </c>
      <c r="L1160" s="54" t="s">
        <v>39815</v>
      </c>
      <c r="M1160" s="38" t="s">
        <v>35823</v>
      </c>
      <c r="N1160" s="98" t="s">
        <v>34005</v>
      </c>
      <c r="O1160" s="38" t="s">
        <v>32551</v>
      </c>
      <c r="P1160" s="55">
        <v>5</v>
      </c>
      <c r="Q1160" s="55">
        <v>1340</v>
      </c>
      <c r="R1160" s="34">
        <f t="shared" si="179"/>
        <v>6700</v>
      </c>
      <c r="S1160" s="34">
        <f t="shared" si="175"/>
        <v>7169</v>
      </c>
      <c r="T1160" s="34">
        <f t="shared" ref="T1160:T1192" si="182">S1160*1.07</f>
        <v>7670.8300000000008</v>
      </c>
      <c r="U1160" s="38" t="s">
        <v>32642</v>
      </c>
      <c r="V1160" s="38" t="s">
        <v>39045</v>
      </c>
      <c r="W1160" s="102" t="s">
        <v>9568</v>
      </c>
      <c r="X1160" s="39">
        <v>0</v>
      </c>
    </row>
    <row r="1161" spans="1:24" ht="36">
      <c r="A1161" s="32">
        <v>1150</v>
      </c>
      <c r="B1161" s="60" t="str">
        <f t="shared" si="181"/>
        <v>01 Закупки, не превышающие финансовый год</v>
      </c>
      <c r="C1161" s="31">
        <v>256</v>
      </c>
      <c r="D1161" s="31" t="s">
        <v>3055</v>
      </c>
      <c r="E1161" s="110" t="s">
        <v>3055</v>
      </c>
      <c r="F1161" s="38" t="s">
        <v>33449</v>
      </c>
      <c r="G1161" s="38" t="s">
        <v>33502</v>
      </c>
      <c r="H1161" s="36" t="s">
        <v>33927</v>
      </c>
      <c r="I1161" s="54" t="s">
        <v>40124</v>
      </c>
      <c r="J1161" s="54" t="s">
        <v>39265</v>
      </c>
      <c r="K1161" s="54" t="s">
        <v>40124</v>
      </c>
      <c r="L1161" s="54" t="s">
        <v>39265</v>
      </c>
      <c r="M1161" s="38" t="s">
        <v>35823</v>
      </c>
      <c r="N1161" s="98" t="s">
        <v>34005</v>
      </c>
      <c r="O1161" s="38" t="s">
        <v>32551</v>
      </c>
      <c r="P1161" s="55">
        <v>40</v>
      </c>
      <c r="Q1161" s="55">
        <v>396</v>
      </c>
      <c r="R1161" s="34">
        <f t="shared" si="179"/>
        <v>15840</v>
      </c>
      <c r="S1161" s="34">
        <f t="shared" si="175"/>
        <v>16948.8</v>
      </c>
      <c r="T1161" s="34">
        <f t="shared" si="182"/>
        <v>18135.216</v>
      </c>
      <c r="U1161" s="38" t="s">
        <v>32642</v>
      </c>
      <c r="V1161" s="38" t="s">
        <v>39045</v>
      </c>
      <c r="W1161" s="102" t="s">
        <v>9568</v>
      </c>
      <c r="X1161" s="39">
        <v>0</v>
      </c>
    </row>
    <row r="1162" spans="1:24" ht="36">
      <c r="A1162" s="32">
        <v>1151</v>
      </c>
      <c r="B1162" s="60" t="str">
        <f t="shared" si="181"/>
        <v>01 Закупки, не превышающие финансовый год</v>
      </c>
      <c r="C1162" s="31">
        <v>256</v>
      </c>
      <c r="D1162" s="31" t="s">
        <v>3055</v>
      </c>
      <c r="E1162" s="110" t="s">
        <v>3055</v>
      </c>
      <c r="F1162" s="38" t="s">
        <v>33449</v>
      </c>
      <c r="G1162" s="38" t="s">
        <v>33502</v>
      </c>
      <c r="H1162" s="74" t="s">
        <v>32779</v>
      </c>
      <c r="I1162" s="54" t="s">
        <v>40125</v>
      </c>
      <c r="J1162" s="54" t="s">
        <v>39266</v>
      </c>
      <c r="K1162" s="54" t="s">
        <v>40125</v>
      </c>
      <c r="L1162" s="54" t="s">
        <v>39266</v>
      </c>
      <c r="M1162" s="38" t="s">
        <v>35823</v>
      </c>
      <c r="N1162" s="98" t="s">
        <v>34005</v>
      </c>
      <c r="O1162" s="38" t="s">
        <v>32551</v>
      </c>
      <c r="P1162" s="55">
        <v>30</v>
      </c>
      <c r="Q1162" s="55">
        <v>140</v>
      </c>
      <c r="R1162" s="34">
        <f t="shared" si="179"/>
        <v>4200</v>
      </c>
      <c r="S1162" s="34">
        <f t="shared" si="175"/>
        <v>4494</v>
      </c>
      <c r="T1162" s="34">
        <f t="shared" si="182"/>
        <v>4808.58</v>
      </c>
      <c r="U1162" s="38" t="s">
        <v>32642</v>
      </c>
      <c r="V1162" s="38" t="s">
        <v>39045</v>
      </c>
      <c r="W1162" s="102" t="s">
        <v>9568</v>
      </c>
      <c r="X1162" s="39">
        <v>0</v>
      </c>
    </row>
    <row r="1163" spans="1:24" ht="36">
      <c r="A1163" s="32">
        <v>1152</v>
      </c>
      <c r="B1163" s="60" t="str">
        <f t="shared" si="181"/>
        <v>01 Закупки, не превышающие финансовый год</v>
      </c>
      <c r="C1163" s="31">
        <v>256</v>
      </c>
      <c r="D1163" s="31" t="s">
        <v>3055</v>
      </c>
      <c r="E1163" s="110" t="s">
        <v>3055</v>
      </c>
      <c r="F1163" s="38" t="s">
        <v>33449</v>
      </c>
      <c r="G1163" s="38" t="s">
        <v>33502</v>
      </c>
      <c r="H1163" s="36" t="s">
        <v>33927</v>
      </c>
      <c r="I1163" s="54" t="s">
        <v>40126</v>
      </c>
      <c r="J1163" s="54" t="s">
        <v>39246</v>
      </c>
      <c r="K1163" s="54" t="s">
        <v>40126</v>
      </c>
      <c r="L1163" s="54" t="s">
        <v>39246</v>
      </c>
      <c r="M1163" s="38" t="s">
        <v>35823</v>
      </c>
      <c r="N1163" s="98" t="s">
        <v>34005</v>
      </c>
      <c r="O1163" s="38" t="s">
        <v>32551</v>
      </c>
      <c r="P1163" s="55">
        <v>10</v>
      </c>
      <c r="Q1163" s="55">
        <v>2196</v>
      </c>
      <c r="R1163" s="34">
        <f t="shared" si="179"/>
        <v>21960</v>
      </c>
      <c r="S1163" s="34">
        <f t="shared" si="175"/>
        <v>23497.200000000001</v>
      </c>
      <c r="T1163" s="34">
        <f t="shared" si="182"/>
        <v>25142.004000000001</v>
      </c>
      <c r="U1163" s="38" t="s">
        <v>32642</v>
      </c>
      <c r="V1163" s="38" t="s">
        <v>39045</v>
      </c>
      <c r="W1163" s="102" t="s">
        <v>9568</v>
      </c>
      <c r="X1163" s="39">
        <v>0</v>
      </c>
    </row>
    <row r="1164" spans="1:24" ht="36">
      <c r="A1164" s="32">
        <v>1153</v>
      </c>
      <c r="B1164" s="60" t="str">
        <f t="shared" si="181"/>
        <v>01 Закупки, не превышающие финансовый год</v>
      </c>
      <c r="C1164" s="31">
        <v>256</v>
      </c>
      <c r="D1164" s="31" t="s">
        <v>3055</v>
      </c>
      <c r="E1164" s="110" t="s">
        <v>3055</v>
      </c>
      <c r="F1164" s="38" t="s">
        <v>33449</v>
      </c>
      <c r="G1164" s="38" t="s">
        <v>33502</v>
      </c>
      <c r="H1164" s="84" t="s">
        <v>33089</v>
      </c>
      <c r="I1164" s="54" t="s">
        <v>40127</v>
      </c>
      <c r="J1164" s="54" t="s">
        <v>39267</v>
      </c>
      <c r="K1164" s="54" t="s">
        <v>40127</v>
      </c>
      <c r="L1164" s="54" t="s">
        <v>39267</v>
      </c>
      <c r="M1164" s="38" t="s">
        <v>35823</v>
      </c>
      <c r="N1164" s="98" t="s">
        <v>34005</v>
      </c>
      <c r="O1164" s="38" t="s">
        <v>32551</v>
      </c>
      <c r="P1164" s="55">
        <v>50</v>
      </c>
      <c r="Q1164" s="55">
        <v>238</v>
      </c>
      <c r="R1164" s="34">
        <f t="shared" si="179"/>
        <v>11900</v>
      </c>
      <c r="S1164" s="34">
        <f t="shared" si="175"/>
        <v>12733</v>
      </c>
      <c r="T1164" s="34">
        <f t="shared" si="182"/>
        <v>13624.310000000001</v>
      </c>
      <c r="U1164" s="38" t="s">
        <v>32642</v>
      </c>
      <c r="V1164" s="38" t="s">
        <v>39045</v>
      </c>
      <c r="W1164" s="102" t="s">
        <v>9568</v>
      </c>
      <c r="X1164" s="39">
        <v>0</v>
      </c>
    </row>
    <row r="1165" spans="1:24" ht="60">
      <c r="A1165" s="32">
        <v>1154</v>
      </c>
      <c r="B1165" s="60" t="str">
        <f t="shared" si="181"/>
        <v>01 Закупки, не превышающие финансовый год</v>
      </c>
      <c r="C1165" s="31">
        <v>256</v>
      </c>
      <c r="D1165" s="31" t="s">
        <v>3055</v>
      </c>
      <c r="E1165" s="110" t="s">
        <v>3055</v>
      </c>
      <c r="F1165" s="38" t="s">
        <v>33449</v>
      </c>
      <c r="G1165" s="38" t="s">
        <v>33502</v>
      </c>
      <c r="H1165" s="36" t="s">
        <v>34921</v>
      </c>
      <c r="I1165" s="54" t="s">
        <v>40128</v>
      </c>
      <c r="J1165" s="54" t="s">
        <v>39268</v>
      </c>
      <c r="K1165" s="54" t="s">
        <v>40128</v>
      </c>
      <c r="L1165" s="54" t="s">
        <v>39268</v>
      </c>
      <c r="M1165" s="38" t="s">
        <v>35823</v>
      </c>
      <c r="N1165" s="98" t="s">
        <v>34005</v>
      </c>
      <c r="O1165" s="38" t="s">
        <v>32551</v>
      </c>
      <c r="P1165" s="55">
        <v>32</v>
      </c>
      <c r="Q1165" s="55">
        <v>220</v>
      </c>
      <c r="R1165" s="34">
        <f t="shared" si="179"/>
        <v>7040</v>
      </c>
      <c r="S1165" s="34">
        <f t="shared" si="175"/>
        <v>7532.8</v>
      </c>
      <c r="T1165" s="34">
        <f t="shared" si="182"/>
        <v>8060.0960000000005</v>
      </c>
      <c r="U1165" s="38" t="s">
        <v>32642</v>
      </c>
      <c r="V1165" s="38" t="s">
        <v>39045</v>
      </c>
      <c r="W1165" s="102" t="s">
        <v>9568</v>
      </c>
      <c r="X1165" s="39">
        <v>0</v>
      </c>
    </row>
    <row r="1166" spans="1:24" ht="36">
      <c r="A1166" s="32">
        <v>1155</v>
      </c>
      <c r="B1166" s="60" t="str">
        <f t="shared" si="181"/>
        <v>01 Закупки, не превышающие финансовый год</v>
      </c>
      <c r="C1166" s="31">
        <v>256</v>
      </c>
      <c r="D1166" s="31" t="s">
        <v>3055</v>
      </c>
      <c r="E1166" s="110" t="s">
        <v>3055</v>
      </c>
      <c r="F1166" s="38" t="s">
        <v>33449</v>
      </c>
      <c r="G1166" s="38" t="s">
        <v>33502</v>
      </c>
      <c r="H1166" s="90" t="s">
        <v>33127</v>
      </c>
      <c r="I1166" s="54" t="s">
        <v>40129</v>
      </c>
      <c r="J1166" s="54" t="s">
        <v>39269</v>
      </c>
      <c r="K1166" s="54" t="s">
        <v>40129</v>
      </c>
      <c r="L1166" s="54" t="s">
        <v>39269</v>
      </c>
      <c r="M1166" s="38" t="s">
        <v>35823</v>
      </c>
      <c r="N1166" s="98" t="s">
        <v>34005</v>
      </c>
      <c r="O1166" s="38" t="s">
        <v>32551</v>
      </c>
      <c r="P1166" s="55">
        <v>15</v>
      </c>
      <c r="Q1166" s="55">
        <v>500</v>
      </c>
      <c r="R1166" s="34">
        <f t="shared" si="179"/>
        <v>7500</v>
      </c>
      <c r="S1166" s="34">
        <f t="shared" si="175"/>
        <v>8025.0000000000009</v>
      </c>
      <c r="T1166" s="34">
        <f t="shared" si="182"/>
        <v>8586.7500000000018</v>
      </c>
      <c r="U1166" s="38" t="s">
        <v>32642</v>
      </c>
      <c r="V1166" s="38" t="s">
        <v>39045</v>
      </c>
      <c r="W1166" s="102" t="s">
        <v>9568</v>
      </c>
      <c r="X1166" s="39">
        <v>0</v>
      </c>
    </row>
    <row r="1167" spans="1:24" ht="36">
      <c r="A1167" s="32">
        <v>1156</v>
      </c>
      <c r="B1167" s="60" t="str">
        <f t="shared" si="181"/>
        <v>01 Закупки, не превышающие финансовый год</v>
      </c>
      <c r="C1167" s="31">
        <v>256</v>
      </c>
      <c r="D1167" s="31" t="s">
        <v>3055</v>
      </c>
      <c r="E1167" s="110" t="s">
        <v>3055</v>
      </c>
      <c r="F1167" s="38" t="s">
        <v>33449</v>
      </c>
      <c r="G1167" s="38" t="s">
        <v>33502</v>
      </c>
      <c r="H1167" s="90" t="s">
        <v>33127</v>
      </c>
      <c r="I1167" s="54" t="s">
        <v>40130</v>
      </c>
      <c r="J1167" s="54" t="s">
        <v>39270</v>
      </c>
      <c r="K1167" s="54" t="s">
        <v>40130</v>
      </c>
      <c r="L1167" s="54" t="s">
        <v>39270</v>
      </c>
      <c r="M1167" s="38" t="s">
        <v>35823</v>
      </c>
      <c r="N1167" s="98" t="s">
        <v>34005</v>
      </c>
      <c r="O1167" s="38" t="s">
        <v>32551</v>
      </c>
      <c r="P1167" s="55">
        <v>20</v>
      </c>
      <c r="Q1167" s="55">
        <v>440</v>
      </c>
      <c r="R1167" s="34">
        <f t="shared" si="179"/>
        <v>8800</v>
      </c>
      <c r="S1167" s="34">
        <f t="shared" si="175"/>
        <v>9416</v>
      </c>
      <c r="T1167" s="34">
        <f t="shared" si="182"/>
        <v>10075.120000000001</v>
      </c>
      <c r="U1167" s="38" t="s">
        <v>32642</v>
      </c>
      <c r="V1167" s="38" t="s">
        <v>39045</v>
      </c>
      <c r="W1167" s="102" t="s">
        <v>9568</v>
      </c>
      <c r="X1167" s="39">
        <v>0</v>
      </c>
    </row>
    <row r="1168" spans="1:24" ht="36">
      <c r="A1168" s="32">
        <v>1157</v>
      </c>
      <c r="B1168" s="60" t="str">
        <f t="shared" si="181"/>
        <v>01 Закупки, не превышающие финансовый год</v>
      </c>
      <c r="C1168" s="31">
        <v>256</v>
      </c>
      <c r="D1168" s="31" t="s">
        <v>3055</v>
      </c>
      <c r="E1168" s="110" t="s">
        <v>3055</v>
      </c>
      <c r="F1168" s="38" t="s">
        <v>33449</v>
      </c>
      <c r="G1168" s="38" t="s">
        <v>33502</v>
      </c>
      <c r="H1168" s="90" t="s">
        <v>33127</v>
      </c>
      <c r="I1168" s="54" t="s">
        <v>40131</v>
      </c>
      <c r="J1168" s="54" t="s">
        <v>39271</v>
      </c>
      <c r="K1168" s="54" t="s">
        <v>40131</v>
      </c>
      <c r="L1168" s="54" t="s">
        <v>39271</v>
      </c>
      <c r="M1168" s="38" t="s">
        <v>35823</v>
      </c>
      <c r="N1168" s="98" t="s">
        <v>34005</v>
      </c>
      <c r="O1168" s="38" t="s">
        <v>32551</v>
      </c>
      <c r="P1168" s="55">
        <v>20</v>
      </c>
      <c r="Q1168" s="55">
        <v>479</v>
      </c>
      <c r="R1168" s="34">
        <f t="shared" si="179"/>
        <v>9580</v>
      </c>
      <c r="S1168" s="34">
        <f t="shared" si="175"/>
        <v>10250.6</v>
      </c>
      <c r="T1168" s="34">
        <f t="shared" si="182"/>
        <v>10968.142000000002</v>
      </c>
      <c r="U1168" s="38" t="s">
        <v>32642</v>
      </c>
      <c r="V1168" s="38" t="s">
        <v>39045</v>
      </c>
      <c r="W1168" s="102" t="s">
        <v>9568</v>
      </c>
      <c r="X1168" s="39">
        <v>0</v>
      </c>
    </row>
    <row r="1169" spans="1:24" ht="36">
      <c r="A1169" s="32">
        <v>1158</v>
      </c>
      <c r="B1169" s="60" t="str">
        <f t="shared" si="181"/>
        <v>01 Закупки, не превышающие финансовый год</v>
      </c>
      <c r="C1169" s="31">
        <v>256</v>
      </c>
      <c r="D1169" s="31" t="s">
        <v>3055</v>
      </c>
      <c r="E1169" s="110" t="s">
        <v>3055</v>
      </c>
      <c r="F1169" s="38" t="s">
        <v>33449</v>
      </c>
      <c r="G1169" s="38" t="s">
        <v>33502</v>
      </c>
      <c r="H1169" s="90" t="s">
        <v>33127</v>
      </c>
      <c r="I1169" s="54" t="s">
        <v>40132</v>
      </c>
      <c r="J1169" s="54" t="s">
        <v>39272</v>
      </c>
      <c r="K1169" s="54" t="s">
        <v>40132</v>
      </c>
      <c r="L1169" s="54" t="s">
        <v>39272</v>
      </c>
      <c r="M1169" s="38" t="s">
        <v>35823</v>
      </c>
      <c r="N1169" s="98" t="s">
        <v>34005</v>
      </c>
      <c r="O1169" s="38" t="s">
        <v>32551</v>
      </c>
      <c r="P1169" s="55">
        <v>10</v>
      </c>
      <c r="Q1169" s="55">
        <v>1100</v>
      </c>
      <c r="R1169" s="34">
        <f t="shared" si="179"/>
        <v>11000</v>
      </c>
      <c r="S1169" s="34">
        <f t="shared" si="175"/>
        <v>11770</v>
      </c>
      <c r="T1169" s="34">
        <f t="shared" si="182"/>
        <v>12593.900000000001</v>
      </c>
      <c r="U1169" s="38" t="s">
        <v>32642</v>
      </c>
      <c r="V1169" s="38" t="s">
        <v>39045</v>
      </c>
      <c r="W1169" s="102" t="s">
        <v>9568</v>
      </c>
      <c r="X1169" s="39">
        <v>0</v>
      </c>
    </row>
    <row r="1170" spans="1:24" ht="24">
      <c r="A1170" s="32">
        <v>1159</v>
      </c>
      <c r="B1170" s="60" t="e">
        <f>#REF!</f>
        <v>#REF!</v>
      </c>
      <c r="C1170" s="31">
        <v>256</v>
      </c>
      <c r="D1170" s="31" t="s">
        <v>3055</v>
      </c>
      <c r="E1170" s="110" t="s">
        <v>3055</v>
      </c>
      <c r="F1170" s="38" t="s">
        <v>33449</v>
      </c>
      <c r="G1170" s="38" t="s">
        <v>33502</v>
      </c>
      <c r="H1170" s="90" t="s">
        <v>33127</v>
      </c>
      <c r="I1170" s="54" t="s">
        <v>40133</v>
      </c>
      <c r="J1170" s="54" t="s">
        <v>39273</v>
      </c>
      <c r="K1170" s="54" t="s">
        <v>40133</v>
      </c>
      <c r="L1170" s="54" t="s">
        <v>39273</v>
      </c>
      <c r="M1170" s="38" t="s">
        <v>35823</v>
      </c>
      <c r="N1170" s="98" t="s">
        <v>34005</v>
      </c>
      <c r="O1170" s="38" t="s">
        <v>32551</v>
      </c>
      <c r="P1170" s="55">
        <v>10</v>
      </c>
      <c r="Q1170" s="55">
        <v>2220</v>
      </c>
      <c r="R1170" s="34">
        <f t="shared" si="179"/>
        <v>22200</v>
      </c>
      <c r="S1170" s="34">
        <f t="shared" ref="S1170:S1228" si="183">R1170*1.07</f>
        <v>23754</v>
      </c>
      <c r="T1170" s="34">
        <f t="shared" si="182"/>
        <v>25416.780000000002</v>
      </c>
      <c r="U1170" s="38" t="s">
        <v>32642</v>
      </c>
      <c r="V1170" s="38" t="s">
        <v>39045</v>
      </c>
      <c r="W1170" s="102" t="s">
        <v>9568</v>
      </c>
      <c r="X1170" s="39">
        <v>0</v>
      </c>
    </row>
    <row r="1171" spans="1:24" ht="24">
      <c r="A1171" s="32">
        <v>1160</v>
      </c>
      <c r="B1171" s="60" t="e">
        <f>#REF!</f>
        <v>#REF!</v>
      </c>
      <c r="C1171" s="31">
        <v>256</v>
      </c>
      <c r="D1171" s="31" t="s">
        <v>3055</v>
      </c>
      <c r="E1171" s="110" t="s">
        <v>3055</v>
      </c>
      <c r="F1171" s="38" t="s">
        <v>33449</v>
      </c>
      <c r="G1171" s="38" t="s">
        <v>33502</v>
      </c>
      <c r="H1171" s="90" t="s">
        <v>33127</v>
      </c>
      <c r="I1171" s="54" t="s">
        <v>40134</v>
      </c>
      <c r="J1171" s="54" t="s">
        <v>39274</v>
      </c>
      <c r="K1171" s="54" t="s">
        <v>40134</v>
      </c>
      <c r="L1171" s="54" t="s">
        <v>39274</v>
      </c>
      <c r="M1171" s="38" t="s">
        <v>35823</v>
      </c>
      <c r="N1171" s="98" t="s">
        <v>34005</v>
      </c>
      <c r="O1171" s="38" t="s">
        <v>32551</v>
      </c>
      <c r="P1171" s="55">
        <v>10</v>
      </c>
      <c r="Q1171" s="55">
        <v>297</v>
      </c>
      <c r="R1171" s="34">
        <f t="shared" si="179"/>
        <v>2970</v>
      </c>
      <c r="S1171" s="34">
        <f t="shared" si="183"/>
        <v>3177.9</v>
      </c>
      <c r="T1171" s="34">
        <f t="shared" si="182"/>
        <v>3400.3530000000005</v>
      </c>
      <c r="U1171" s="38" t="s">
        <v>32642</v>
      </c>
      <c r="V1171" s="38" t="s">
        <v>39045</v>
      </c>
      <c r="W1171" s="102" t="s">
        <v>9568</v>
      </c>
      <c r="X1171" s="39">
        <v>0</v>
      </c>
    </row>
    <row r="1172" spans="1:24" ht="36">
      <c r="A1172" s="32">
        <v>1161</v>
      </c>
      <c r="B1172" s="60" t="str">
        <f t="shared" ref="B1172:B1181" si="184">B1095</f>
        <v>01 Закупки, не превышающие финансовый год</v>
      </c>
      <c r="C1172" s="31">
        <v>256</v>
      </c>
      <c r="D1172" s="31" t="s">
        <v>3055</v>
      </c>
      <c r="E1172" s="110" t="s">
        <v>3055</v>
      </c>
      <c r="F1172" s="38" t="s">
        <v>33449</v>
      </c>
      <c r="G1172" s="38" t="s">
        <v>33502</v>
      </c>
      <c r="H1172" s="90" t="s">
        <v>33127</v>
      </c>
      <c r="I1172" s="54" t="s">
        <v>40135</v>
      </c>
      <c r="J1172" s="54" t="s">
        <v>39275</v>
      </c>
      <c r="K1172" s="54" t="s">
        <v>40135</v>
      </c>
      <c r="L1172" s="54" t="s">
        <v>39275</v>
      </c>
      <c r="M1172" s="38" t="s">
        <v>35823</v>
      </c>
      <c r="N1172" s="98" t="s">
        <v>34005</v>
      </c>
      <c r="O1172" s="38" t="s">
        <v>32551</v>
      </c>
      <c r="P1172" s="55">
        <v>25</v>
      </c>
      <c r="Q1172" s="55">
        <v>240</v>
      </c>
      <c r="R1172" s="34">
        <f t="shared" si="179"/>
        <v>6000</v>
      </c>
      <c r="S1172" s="34">
        <f t="shared" si="183"/>
        <v>6420</v>
      </c>
      <c r="T1172" s="34">
        <f t="shared" si="182"/>
        <v>6869.4000000000005</v>
      </c>
      <c r="U1172" s="38" t="s">
        <v>32642</v>
      </c>
      <c r="V1172" s="38" t="s">
        <v>39045</v>
      </c>
      <c r="W1172" s="102" t="s">
        <v>9568</v>
      </c>
      <c r="X1172" s="39">
        <v>0</v>
      </c>
    </row>
    <row r="1173" spans="1:24" ht="36">
      <c r="A1173" s="32">
        <v>1162</v>
      </c>
      <c r="B1173" s="60" t="str">
        <f t="shared" si="184"/>
        <v>01 Закупки, не превышающие финансовый год</v>
      </c>
      <c r="C1173" s="31">
        <v>256</v>
      </c>
      <c r="D1173" s="31" t="s">
        <v>3055</v>
      </c>
      <c r="E1173" s="110" t="s">
        <v>3055</v>
      </c>
      <c r="F1173" s="38" t="s">
        <v>33449</v>
      </c>
      <c r="G1173" s="38" t="s">
        <v>33502</v>
      </c>
      <c r="H1173" s="90" t="s">
        <v>33127</v>
      </c>
      <c r="I1173" s="54" t="s">
        <v>40136</v>
      </c>
      <c r="J1173" s="54" t="s">
        <v>40137</v>
      </c>
      <c r="K1173" s="54" t="s">
        <v>40136</v>
      </c>
      <c r="L1173" s="54" t="s">
        <v>39691</v>
      </c>
      <c r="M1173" s="38" t="s">
        <v>35823</v>
      </c>
      <c r="N1173" s="98" t="s">
        <v>34005</v>
      </c>
      <c r="O1173" s="38" t="s">
        <v>32551</v>
      </c>
      <c r="P1173" s="55">
        <v>2000</v>
      </c>
      <c r="Q1173" s="55">
        <v>4.9000000000000004</v>
      </c>
      <c r="R1173" s="34">
        <f t="shared" si="179"/>
        <v>9800</v>
      </c>
      <c r="S1173" s="34">
        <f t="shared" si="183"/>
        <v>10486</v>
      </c>
      <c r="T1173" s="34">
        <f t="shared" si="182"/>
        <v>11220.02</v>
      </c>
      <c r="U1173" s="38" t="s">
        <v>32642</v>
      </c>
      <c r="V1173" s="38" t="s">
        <v>39045</v>
      </c>
      <c r="W1173" s="102" t="s">
        <v>9568</v>
      </c>
      <c r="X1173" s="39">
        <v>0</v>
      </c>
    </row>
    <row r="1174" spans="1:24" ht="36">
      <c r="A1174" s="32">
        <v>1163</v>
      </c>
      <c r="B1174" s="60" t="str">
        <f t="shared" si="184"/>
        <v>01 Закупки, не превышающие финансовый год</v>
      </c>
      <c r="C1174" s="31">
        <v>256</v>
      </c>
      <c r="D1174" s="31" t="s">
        <v>3055</v>
      </c>
      <c r="E1174" s="110" t="s">
        <v>3055</v>
      </c>
      <c r="F1174" s="38" t="s">
        <v>33449</v>
      </c>
      <c r="G1174" s="38" t="s">
        <v>33502</v>
      </c>
      <c r="H1174" s="90" t="s">
        <v>33127</v>
      </c>
      <c r="I1174" s="54" t="s">
        <v>40138</v>
      </c>
      <c r="J1174" s="54" t="s">
        <v>39276</v>
      </c>
      <c r="K1174" s="54" t="s">
        <v>40138</v>
      </c>
      <c r="L1174" s="54" t="s">
        <v>39276</v>
      </c>
      <c r="M1174" s="38" t="s">
        <v>35823</v>
      </c>
      <c r="N1174" s="98" t="s">
        <v>34005</v>
      </c>
      <c r="O1174" s="38" t="s">
        <v>32551</v>
      </c>
      <c r="P1174" s="55">
        <v>2</v>
      </c>
      <c r="Q1174" s="55">
        <v>650</v>
      </c>
      <c r="R1174" s="34">
        <f t="shared" si="179"/>
        <v>1300</v>
      </c>
      <c r="S1174" s="34">
        <f t="shared" si="183"/>
        <v>1391</v>
      </c>
      <c r="T1174" s="34">
        <f t="shared" si="182"/>
        <v>1488.3700000000001</v>
      </c>
      <c r="U1174" s="38" t="s">
        <v>32642</v>
      </c>
      <c r="V1174" s="38" t="s">
        <v>39045</v>
      </c>
      <c r="W1174" s="102" t="s">
        <v>9568</v>
      </c>
      <c r="X1174" s="39">
        <v>0</v>
      </c>
    </row>
    <row r="1175" spans="1:24" ht="48">
      <c r="A1175" s="32">
        <v>1164</v>
      </c>
      <c r="B1175" s="60" t="str">
        <f t="shared" si="184"/>
        <v>01 Закупки, не превышающие финансовый год</v>
      </c>
      <c r="C1175" s="31">
        <v>256</v>
      </c>
      <c r="D1175" s="31" t="s">
        <v>3055</v>
      </c>
      <c r="E1175" s="110" t="s">
        <v>3055</v>
      </c>
      <c r="F1175" s="38" t="s">
        <v>33449</v>
      </c>
      <c r="G1175" s="38" t="s">
        <v>33502</v>
      </c>
      <c r="H1175" s="90" t="s">
        <v>33127</v>
      </c>
      <c r="I1175" s="54" t="s">
        <v>40139</v>
      </c>
      <c r="J1175" s="54" t="s">
        <v>39277</v>
      </c>
      <c r="K1175" s="54" t="s">
        <v>40139</v>
      </c>
      <c r="L1175" s="54" t="s">
        <v>39813</v>
      </c>
      <c r="M1175" s="38" t="s">
        <v>35823</v>
      </c>
      <c r="N1175" s="98" t="s">
        <v>34005</v>
      </c>
      <c r="O1175" s="38" t="s">
        <v>32551</v>
      </c>
      <c r="P1175" s="55">
        <v>3</v>
      </c>
      <c r="Q1175" s="55">
        <v>1177</v>
      </c>
      <c r="R1175" s="34">
        <f t="shared" si="179"/>
        <v>3531</v>
      </c>
      <c r="S1175" s="34">
        <f t="shared" si="183"/>
        <v>3778.17</v>
      </c>
      <c r="T1175" s="34">
        <f t="shared" si="182"/>
        <v>4042.6419000000005</v>
      </c>
      <c r="U1175" s="38" t="s">
        <v>32642</v>
      </c>
      <c r="V1175" s="38" t="s">
        <v>39045</v>
      </c>
      <c r="W1175" s="102" t="s">
        <v>9568</v>
      </c>
      <c r="X1175" s="39">
        <v>0</v>
      </c>
    </row>
    <row r="1176" spans="1:24" ht="36">
      <c r="A1176" s="32">
        <v>1165</v>
      </c>
      <c r="B1176" s="60" t="str">
        <f t="shared" si="184"/>
        <v>01 Закупки, не превышающие финансовый год</v>
      </c>
      <c r="C1176" s="31">
        <v>256</v>
      </c>
      <c r="D1176" s="31" t="s">
        <v>3055</v>
      </c>
      <c r="E1176" s="110" t="s">
        <v>3055</v>
      </c>
      <c r="F1176" s="38" t="s">
        <v>33449</v>
      </c>
      <c r="G1176" s="38" t="s">
        <v>33502</v>
      </c>
      <c r="H1176" s="90" t="s">
        <v>33127</v>
      </c>
      <c r="I1176" s="54" t="s">
        <v>40140</v>
      </c>
      <c r="J1176" s="54" t="s">
        <v>39278</v>
      </c>
      <c r="K1176" s="54" t="s">
        <v>40140</v>
      </c>
      <c r="L1176" s="54" t="s">
        <v>39278</v>
      </c>
      <c r="M1176" s="38" t="s">
        <v>35823</v>
      </c>
      <c r="N1176" s="98" t="s">
        <v>34005</v>
      </c>
      <c r="O1176" s="38" t="s">
        <v>32551</v>
      </c>
      <c r="P1176" s="55">
        <v>100</v>
      </c>
      <c r="Q1176" s="55">
        <v>166</v>
      </c>
      <c r="R1176" s="34">
        <f t="shared" si="179"/>
        <v>16600</v>
      </c>
      <c r="S1176" s="34">
        <f t="shared" si="183"/>
        <v>17762</v>
      </c>
      <c r="T1176" s="34">
        <f t="shared" si="182"/>
        <v>19005.34</v>
      </c>
      <c r="U1176" s="38" t="s">
        <v>32642</v>
      </c>
      <c r="V1176" s="38" t="s">
        <v>39045</v>
      </c>
      <c r="W1176" s="102" t="s">
        <v>9568</v>
      </c>
      <c r="X1176" s="39">
        <v>0</v>
      </c>
    </row>
    <row r="1177" spans="1:24" ht="36">
      <c r="A1177" s="32">
        <v>1166</v>
      </c>
      <c r="B1177" s="60" t="str">
        <f t="shared" si="184"/>
        <v>01 Закупки, не превышающие финансовый год</v>
      </c>
      <c r="C1177" s="31">
        <v>256</v>
      </c>
      <c r="D1177" s="31" t="s">
        <v>3055</v>
      </c>
      <c r="E1177" s="110" t="s">
        <v>3055</v>
      </c>
      <c r="F1177" s="38" t="s">
        <v>33449</v>
      </c>
      <c r="G1177" s="38" t="s">
        <v>33502</v>
      </c>
      <c r="H1177" s="90" t="s">
        <v>33127</v>
      </c>
      <c r="I1177" s="54" t="s">
        <v>40141</v>
      </c>
      <c r="J1177" s="54" t="s">
        <v>39279</v>
      </c>
      <c r="K1177" s="54" t="s">
        <v>40141</v>
      </c>
      <c r="L1177" s="54" t="s">
        <v>39279</v>
      </c>
      <c r="M1177" s="38" t="s">
        <v>35823</v>
      </c>
      <c r="N1177" s="98" t="s">
        <v>34005</v>
      </c>
      <c r="O1177" s="38" t="s">
        <v>32551</v>
      </c>
      <c r="P1177" s="55">
        <v>30</v>
      </c>
      <c r="Q1177" s="55">
        <v>545</v>
      </c>
      <c r="R1177" s="34">
        <f t="shared" si="179"/>
        <v>16350</v>
      </c>
      <c r="S1177" s="34">
        <f t="shared" si="183"/>
        <v>17494.5</v>
      </c>
      <c r="T1177" s="34">
        <f t="shared" si="182"/>
        <v>18719.115000000002</v>
      </c>
      <c r="U1177" s="38" t="s">
        <v>32642</v>
      </c>
      <c r="V1177" s="38" t="s">
        <v>39045</v>
      </c>
      <c r="W1177" s="102" t="s">
        <v>9568</v>
      </c>
      <c r="X1177" s="39">
        <v>0</v>
      </c>
    </row>
    <row r="1178" spans="1:24" ht="36">
      <c r="A1178" s="32">
        <v>1167</v>
      </c>
      <c r="B1178" s="60" t="str">
        <f t="shared" si="184"/>
        <v>01 Закупки, не превышающие финансовый год</v>
      </c>
      <c r="C1178" s="31">
        <v>256</v>
      </c>
      <c r="D1178" s="31" t="s">
        <v>3055</v>
      </c>
      <c r="E1178" s="110" t="s">
        <v>3055</v>
      </c>
      <c r="F1178" s="38" t="s">
        <v>33449</v>
      </c>
      <c r="G1178" s="38" t="s">
        <v>33502</v>
      </c>
      <c r="H1178" s="90" t="s">
        <v>34918</v>
      </c>
      <c r="I1178" s="54" t="s">
        <v>40142</v>
      </c>
      <c r="J1178" s="54" t="s">
        <v>39280</v>
      </c>
      <c r="K1178" s="54" t="s">
        <v>40142</v>
      </c>
      <c r="L1178" s="54" t="s">
        <v>39280</v>
      </c>
      <c r="M1178" s="38" t="s">
        <v>35823</v>
      </c>
      <c r="N1178" s="98" t="s">
        <v>34005</v>
      </c>
      <c r="O1178" s="38" t="s">
        <v>32551</v>
      </c>
      <c r="P1178" s="55">
        <v>32</v>
      </c>
      <c r="Q1178" s="55">
        <v>180</v>
      </c>
      <c r="R1178" s="34">
        <f t="shared" si="179"/>
        <v>5760</v>
      </c>
      <c r="S1178" s="34">
        <f t="shared" si="183"/>
        <v>6163.2000000000007</v>
      </c>
      <c r="T1178" s="34">
        <f t="shared" si="182"/>
        <v>6594.6240000000016</v>
      </c>
      <c r="U1178" s="38" t="s">
        <v>32642</v>
      </c>
      <c r="V1178" s="38" t="s">
        <v>39045</v>
      </c>
      <c r="W1178" s="102" t="s">
        <v>9568</v>
      </c>
      <c r="X1178" s="39">
        <v>0</v>
      </c>
    </row>
    <row r="1179" spans="1:24" ht="36">
      <c r="A1179" s="32">
        <v>1168</v>
      </c>
      <c r="B1179" s="60" t="str">
        <f t="shared" si="184"/>
        <v>01 Закупки, не превышающие финансовый год</v>
      </c>
      <c r="C1179" s="31">
        <v>256</v>
      </c>
      <c r="D1179" s="31" t="s">
        <v>3055</v>
      </c>
      <c r="E1179" s="110" t="s">
        <v>3055</v>
      </c>
      <c r="F1179" s="38" t="s">
        <v>33449</v>
      </c>
      <c r="G1179" s="38" t="s">
        <v>33502</v>
      </c>
      <c r="H1179" s="90" t="s">
        <v>33127</v>
      </c>
      <c r="I1179" s="54" t="s">
        <v>40143</v>
      </c>
      <c r="J1179" s="54" t="s">
        <v>39281</v>
      </c>
      <c r="K1179" s="54" t="s">
        <v>40143</v>
      </c>
      <c r="L1179" s="54" t="s">
        <v>39281</v>
      </c>
      <c r="M1179" s="38" t="s">
        <v>35823</v>
      </c>
      <c r="N1179" s="98" t="s">
        <v>34005</v>
      </c>
      <c r="O1179" s="38" t="s">
        <v>31551</v>
      </c>
      <c r="P1179" s="55">
        <v>300</v>
      </c>
      <c r="Q1179" s="55">
        <v>83</v>
      </c>
      <c r="R1179" s="34">
        <f t="shared" si="179"/>
        <v>24900</v>
      </c>
      <c r="S1179" s="34">
        <f t="shared" si="183"/>
        <v>26643</v>
      </c>
      <c r="T1179" s="34">
        <f t="shared" si="182"/>
        <v>28508.010000000002</v>
      </c>
      <c r="U1179" s="38" t="s">
        <v>32642</v>
      </c>
      <c r="V1179" s="38" t="s">
        <v>39045</v>
      </c>
      <c r="W1179" s="102" t="s">
        <v>9568</v>
      </c>
      <c r="X1179" s="39">
        <v>0</v>
      </c>
    </row>
    <row r="1180" spans="1:24" ht="36">
      <c r="A1180" s="32">
        <v>1169</v>
      </c>
      <c r="B1180" s="60" t="str">
        <f t="shared" si="184"/>
        <v>01 Закупки, не превышающие финансовый год</v>
      </c>
      <c r="C1180" s="31">
        <v>256</v>
      </c>
      <c r="D1180" s="31" t="s">
        <v>3055</v>
      </c>
      <c r="E1180" s="110" t="s">
        <v>3055</v>
      </c>
      <c r="F1180" s="38" t="s">
        <v>33449</v>
      </c>
      <c r="G1180" s="38" t="s">
        <v>33502</v>
      </c>
      <c r="H1180" s="90" t="s">
        <v>33127</v>
      </c>
      <c r="I1180" s="54" t="s">
        <v>40144</v>
      </c>
      <c r="J1180" s="54" t="s">
        <v>39282</v>
      </c>
      <c r="K1180" s="54" t="s">
        <v>40144</v>
      </c>
      <c r="L1180" s="54" t="s">
        <v>39282</v>
      </c>
      <c r="M1180" s="38" t="s">
        <v>35823</v>
      </c>
      <c r="N1180" s="98" t="s">
        <v>34005</v>
      </c>
      <c r="O1180" s="38" t="s">
        <v>31551</v>
      </c>
      <c r="P1180" s="55">
        <v>200</v>
      </c>
      <c r="Q1180" s="55">
        <v>50</v>
      </c>
      <c r="R1180" s="34">
        <f t="shared" si="179"/>
        <v>10000</v>
      </c>
      <c r="S1180" s="34">
        <f t="shared" si="183"/>
        <v>10700</v>
      </c>
      <c r="T1180" s="34">
        <f t="shared" si="182"/>
        <v>11449</v>
      </c>
      <c r="U1180" s="38" t="s">
        <v>32642</v>
      </c>
      <c r="V1180" s="38" t="s">
        <v>39045</v>
      </c>
      <c r="W1180" s="102" t="s">
        <v>9568</v>
      </c>
      <c r="X1180" s="39">
        <v>0</v>
      </c>
    </row>
    <row r="1181" spans="1:24" ht="48">
      <c r="A1181" s="32">
        <v>1170</v>
      </c>
      <c r="B1181" s="60" t="str">
        <f t="shared" si="184"/>
        <v>01 Закупки, не превышающие финансовый год</v>
      </c>
      <c r="C1181" s="31">
        <v>256</v>
      </c>
      <c r="D1181" s="31" t="s">
        <v>3055</v>
      </c>
      <c r="E1181" s="110" t="s">
        <v>3055</v>
      </c>
      <c r="F1181" s="38" t="s">
        <v>33449</v>
      </c>
      <c r="G1181" s="38" t="s">
        <v>33502</v>
      </c>
      <c r="H1181" s="90" t="s">
        <v>33127</v>
      </c>
      <c r="I1181" s="54" t="s">
        <v>40145</v>
      </c>
      <c r="J1181" s="54" t="s">
        <v>39283</v>
      </c>
      <c r="K1181" s="54" t="s">
        <v>40145</v>
      </c>
      <c r="L1181" s="54" t="s">
        <v>39814</v>
      </c>
      <c r="M1181" s="38" t="s">
        <v>35823</v>
      </c>
      <c r="N1181" s="98" t="s">
        <v>34005</v>
      </c>
      <c r="O1181" s="38" t="s">
        <v>32661</v>
      </c>
      <c r="P1181" s="55">
        <v>100</v>
      </c>
      <c r="Q1181" s="55">
        <v>137</v>
      </c>
      <c r="R1181" s="34">
        <f t="shared" si="179"/>
        <v>13700</v>
      </c>
      <c r="S1181" s="34">
        <f t="shared" si="183"/>
        <v>14659</v>
      </c>
      <c r="T1181" s="34">
        <f t="shared" si="182"/>
        <v>15685.130000000001</v>
      </c>
      <c r="U1181" s="38" t="s">
        <v>32642</v>
      </c>
      <c r="V1181" s="38" t="s">
        <v>39045</v>
      </c>
      <c r="W1181" s="102" t="s">
        <v>9568</v>
      </c>
      <c r="X1181" s="39">
        <v>0</v>
      </c>
    </row>
    <row r="1182" spans="1:24" ht="36">
      <c r="A1182" s="32">
        <v>1171</v>
      </c>
      <c r="B1182" s="60" t="s">
        <v>35818</v>
      </c>
      <c r="C1182" s="31">
        <v>256</v>
      </c>
      <c r="D1182" s="31" t="s">
        <v>3055</v>
      </c>
      <c r="E1182" s="110" t="s">
        <v>3055</v>
      </c>
      <c r="F1182" s="38" t="s">
        <v>33449</v>
      </c>
      <c r="G1182" s="38" t="s">
        <v>33502</v>
      </c>
      <c r="H1182" s="90" t="s">
        <v>33127</v>
      </c>
      <c r="I1182" s="54" t="s">
        <v>40146</v>
      </c>
      <c r="J1182" s="54" t="s">
        <v>39284</v>
      </c>
      <c r="K1182" s="54" t="s">
        <v>40146</v>
      </c>
      <c r="L1182" s="54" t="s">
        <v>39284</v>
      </c>
      <c r="M1182" s="38" t="s">
        <v>35823</v>
      </c>
      <c r="N1182" s="98" t="s">
        <v>34005</v>
      </c>
      <c r="O1182" s="38" t="s">
        <v>32661</v>
      </c>
      <c r="P1182" s="55">
        <v>130</v>
      </c>
      <c r="Q1182" s="55">
        <v>224</v>
      </c>
      <c r="R1182" s="34">
        <f t="shared" si="179"/>
        <v>29120</v>
      </c>
      <c r="S1182" s="34">
        <f t="shared" si="183"/>
        <v>31158.400000000001</v>
      </c>
      <c r="T1182" s="34">
        <f t="shared" si="182"/>
        <v>33339.488000000005</v>
      </c>
      <c r="U1182" s="38" t="s">
        <v>32642</v>
      </c>
      <c r="V1182" s="38" t="s">
        <v>39045</v>
      </c>
      <c r="W1182" s="102" t="s">
        <v>9568</v>
      </c>
      <c r="X1182" s="39">
        <v>0</v>
      </c>
    </row>
    <row r="1183" spans="1:24" ht="24">
      <c r="A1183" s="32">
        <v>1172</v>
      </c>
      <c r="B1183" s="60" t="e">
        <f>#REF!</f>
        <v>#REF!</v>
      </c>
      <c r="C1183" s="31">
        <v>256</v>
      </c>
      <c r="D1183" s="31" t="s">
        <v>3055</v>
      </c>
      <c r="E1183" s="110" t="s">
        <v>3055</v>
      </c>
      <c r="F1183" s="38" t="s">
        <v>33449</v>
      </c>
      <c r="G1183" s="38" t="s">
        <v>33502</v>
      </c>
      <c r="H1183" s="90" t="s">
        <v>33127</v>
      </c>
      <c r="I1183" s="54" t="s">
        <v>40147</v>
      </c>
      <c r="J1183" s="54" t="s">
        <v>39285</v>
      </c>
      <c r="K1183" s="54" t="s">
        <v>40147</v>
      </c>
      <c r="L1183" s="54" t="s">
        <v>39285</v>
      </c>
      <c r="M1183" s="38" t="s">
        <v>35823</v>
      </c>
      <c r="N1183" s="98" t="s">
        <v>34005</v>
      </c>
      <c r="O1183" s="38" t="s">
        <v>32551</v>
      </c>
      <c r="P1183" s="55">
        <v>10</v>
      </c>
      <c r="Q1183" s="55">
        <v>245</v>
      </c>
      <c r="R1183" s="34">
        <f t="shared" si="179"/>
        <v>2450</v>
      </c>
      <c r="S1183" s="34">
        <f t="shared" si="183"/>
        <v>2621.5</v>
      </c>
      <c r="T1183" s="34">
        <f t="shared" si="182"/>
        <v>2805.0050000000001</v>
      </c>
      <c r="U1183" s="38" t="s">
        <v>32642</v>
      </c>
      <c r="V1183" s="38" t="s">
        <v>39045</v>
      </c>
      <c r="W1183" s="102" t="s">
        <v>9568</v>
      </c>
      <c r="X1183" s="39">
        <v>0</v>
      </c>
    </row>
    <row r="1184" spans="1:24" ht="36">
      <c r="A1184" s="32">
        <v>1173</v>
      </c>
      <c r="B1184" s="60" t="str">
        <f t="shared" ref="B1184:B1191" si="185">B1106</f>
        <v>01 Закупки, не превышающие финансовый год</v>
      </c>
      <c r="C1184" s="31">
        <v>256</v>
      </c>
      <c r="D1184" s="31" t="s">
        <v>3055</v>
      </c>
      <c r="E1184" s="110" t="s">
        <v>3055</v>
      </c>
      <c r="F1184" s="38" t="s">
        <v>33449</v>
      </c>
      <c r="G1184" s="38" t="s">
        <v>33502</v>
      </c>
      <c r="H1184" s="90" t="s">
        <v>33127</v>
      </c>
      <c r="I1184" s="54" t="s">
        <v>40148</v>
      </c>
      <c r="J1184" s="54" t="s">
        <v>39286</v>
      </c>
      <c r="K1184" s="54" t="s">
        <v>40148</v>
      </c>
      <c r="L1184" s="54" t="s">
        <v>39286</v>
      </c>
      <c r="M1184" s="38" t="s">
        <v>35823</v>
      </c>
      <c r="N1184" s="98" t="s">
        <v>34005</v>
      </c>
      <c r="O1184" s="38" t="s">
        <v>32551</v>
      </c>
      <c r="P1184" s="55">
        <v>20</v>
      </c>
      <c r="Q1184" s="55">
        <v>90</v>
      </c>
      <c r="R1184" s="34">
        <f t="shared" si="179"/>
        <v>1800</v>
      </c>
      <c r="S1184" s="34">
        <f t="shared" si="183"/>
        <v>1926</v>
      </c>
      <c r="T1184" s="34">
        <f t="shared" si="182"/>
        <v>2060.8200000000002</v>
      </c>
      <c r="U1184" s="38" t="s">
        <v>32642</v>
      </c>
      <c r="V1184" s="38" t="s">
        <v>39045</v>
      </c>
      <c r="W1184" s="102" t="s">
        <v>9568</v>
      </c>
      <c r="X1184" s="39">
        <v>0</v>
      </c>
    </row>
    <row r="1185" spans="1:24" ht="48">
      <c r="A1185" s="32">
        <v>1174</v>
      </c>
      <c r="B1185" s="60" t="str">
        <f t="shared" si="185"/>
        <v>01 Закупки, не превышающие финансовый год</v>
      </c>
      <c r="C1185" s="31">
        <v>256</v>
      </c>
      <c r="D1185" s="31" t="s">
        <v>3055</v>
      </c>
      <c r="E1185" s="110" t="s">
        <v>3055</v>
      </c>
      <c r="F1185" s="38" t="s">
        <v>33449</v>
      </c>
      <c r="G1185" s="38" t="s">
        <v>33502</v>
      </c>
      <c r="H1185" s="36" t="s">
        <v>34921</v>
      </c>
      <c r="I1185" s="54" t="s">
        <v>40149</v>
      </c>
      <c r="J1185" s="54" t="s">
        <v>39287</v>
      </c>
      <c r="K1185" s="54" t="s">
        <v>40149</v>
      </c>
      <c r="L1185" s="54" t="s">
        <v>39287</v>
      </c>
      <c r="M1185" s="38" t="s">
        <v>35823</v>
      </c>
      <c r="N1185" s="98" t="s">
        <v>34005</v>
      </c>
      <c r="O1185" s="38" t="s">
        <v>32551</v>
      </c>
      <c r="P1185" s="55">
        <v>60</v>
      </c>
      <c r="Q1185" s="55">
        <v>252</v>
      </c>
      <c r="R1185" s="34">
        <f t="shared" si="179"/>
        <v>15120</v>
      </c>
      <c r="S1185" s="34">
        <f t="shared" si="183"/>
        <v>16178.400000000001</v>
      </c>
      <c r="T1185" s="34">
        <f t="shared" si="182"/>
        <v>17310.888000000003</v>
      </c>
      <c r="U1185" s="38" t="s">
        <v>32642</v>
      </c>
      <c r="V1185" s="38" t="s">
        <v>39045</v>
      </c>
      <c r="W1185" s="102" t="s">
        <v>9568</v>
      </c>
      <c r="X1185" s="39">
        <v>0</v>
      </c>
    </row>
    <row r="1186" spans="1:24" ht="36">
      <c r="A1186" s="32">
        <v>1175</v>
      </c>
      <c r="B1186" s="60" t="str">
        <f t="shared" si="185"/>
        <v>01 Закупки, не превышающие финансовый год</v>
      </c>
      <c r="C1186" s="31">
        <v>256</v>
      </c>
      <c r="D1186" s="31" t="s">
        <v>3055</v>
      </c>
      <c r="E1186" s="110" t="s">
        <v>3055</v>
      </c>
      <c r="F1186" s="38" t="s">
        <v>33449</v>
      </c>
      <c r="G1186" s="38" t="s">
        <v>33502</v>
      </c>
      <c r="H1186" s="36" t="s">
        <v>34921</v>
      </c>
      <c r="I1186" s="54" t="s">
        <v>40150</v>
      </c>
      <c r="J1186" s="54" t="s">
        <v>39288</v>
      </c>
      <c r="K1186" s="54" t="s">
        <v>40150</v>
      </c>
      <c r="L1186" s="54" t="s">
        <v>39288</v>
      </c>
      <c r="M1186" s="38" t="s">
        <v>35823</v>
      </c>
      <c r="N1186" s="98" t="s">
        <v>34005</v>
      </c>
      <c r="O1186" s="38" t="s">
        <v>32551</v>
      </c>
      <c r="P1186" s="55">
        <v>30</v>
      </c>
      <c r="Q1186" s="55">
        <v>180</v>
      </c>
      <c r="R1186" s="34">
        <f t="shared" si="179"/>
        <v>5400</v>
      </c>
      <c r="S1186" s="34">
        <f t="shared" si="183"/>
        <v>5778</v>
      </c>
      <c r="T1186" s="34">
        <f t="shared" si="182"/>
        <v>6182.46</v>
      </c>
      <c r="U1186" s="38" t="s">
        <v>32642</v>
      </c>
      <c r="V1186" s="38" t="s">
        <v>39045</v>
      </c>
      <c r="W1186" s="102" t="s">
        <v>9568</v>
      </c>
      <c r="X1186" s="39">
        <v>0</v>
      </c>
    </row>
    <row r="1187" spans="1:24" ht="36">
      <c r="A1187" s="32">
        <v>1176</v>
      </c>
      <c r="B1187" s="60" t="str">
        <f t="shared" si="185"/>
        <v>01 Закупки, не превышающие финансовый год</v>
      </c>
      <c r="C1187" s="31">
        <v>256</v>
      </c>
      <c r="D1187" s="31" t="s">
        <v>3055</v>
      </c>
      <c r="E1187" s="110" t="s">
        <v>3055</v>
      </c>
      <c r="F1187" s="38" t="s">
        <v>33449</v>
      </c>
      <c r="G1187" s="38" t="s">
        <v>33502</v>
      </c>
      <c r="H1187" s="36" t="s">
        <v>33927</v>
      </c>
      <c r="I1187" s="54" t="s">
        <v>40151</v>
      </c>
      <c r="J1187" s="54" t="s">
        <v>39289</v>
      </c>
      <c r="K1187" s="54" t="s">
        <v>40151</v>
      </c>
      <c r="L1187" s="54" t="s">
        <v>39289</v>
      </c>
      <c r="M1187" s="38" t="s">
        <v>35823</v>
      </c>
      <c r="N1187" s="98" t="s">
        <v>34005</v>
      </c>
      <c r="O1187" s="38" t="s">
        <v>32551</v>
      </c>
      <c r="P1187" s="55">
        <v>5</v>
      </c>
      <c r="Q1187" s="55">
        <v>350</v>
      </c>
      <c r="R1187" s="34">
        <f t="shared" si="179"/>
        <v>1750</v>
      </c>
      <c r="S1187" s="34">
        <f t="shared" si="183"/>
        <v>1872.5</v>
      </c>
      <c r="T1187" s="34">
        <f t="shared" si="182"/>
        <v>2003.575</v>
      </c>
      <c r="U1187" s="38" t="s">
        <v>32642</v>
      </c>
      <c r="V1187" s="38" t="s">
        <v>39045</v>
      </c>
      <c r="W1187" s="102" t="s">
        <v>9568</v>
      </c>
      <c r="X1187" s="39">
        <v>0</v>
      </c>
    </row>
    <row r="1188" spans="1:24" ht="36">
      <c r="A1188" s="32">
        <v>1177</v>
      </c>
      <c r="B1188" s="60" t="str">
        <f t="shared" si="185"/>
        <v>01 Закупки, не превышающие финансовый год</v>
      </c>
      <c r="C1188" s="31">
        <v>256</v>
      </c>
      <c r="D1188" s="31" t="s">
        <v>3055</v>
      </c>
      <c r="E1188" s="110" t="s">
        <v>3055</v>
      </c>
      <c r="F1188" s="38" t="s">
        <v>33449</v>
      </c>
      <c r="G1188" s="38" t="s">
        <v>33502</v>
      </c>
      <c r="H1188" s="82" t="s">
        <v>32779</v>
      </c>
      <c r="I1188" s="54" t="s">
        <v>40152</v>
      </c>
      <c r="J1188" s="54" t="s">
        <v>39290</v>
      </c>
      <c r="K1188" s="54" t="s">
        <v>40152</v>
      </c>
      <c r="L1188" s="54" t="s">
        <v>39290</v>
      </c>
      <c r="M1188" s="38" t="s">
        <v>35823</v>
      </c>
      <c r="N1188" s="98" t="s">
        <v>34005</v>
      </c>
      <c r="O1188" s="38" t="s">
        <v>32551</v>
      </c>
      <c r="P1188" s="55">
        <v>20</v>
      </c>
      <c r="Q1188" s="55">
        <v>196</v>
      </c>
      <c r="R1188" s="34">
        <f t="shared" si="179"/>
        <v>3920</v>
      </c>
      <c r="S1188" s="34">
        <f t="shared" si="183"/>
        <v>4194.4000000000005</v>
      </c>
      <c r="T1188" s="34">
        <f t="shared" si="182"/>
        <v>4488.0080000000007</v>
      </c>
      <c r="U1188" s="38" t="s">
        <v>32642</v>
      </c>
      <c r="V1188" s="38" t="s">
        <v>39045</v>
      </c>
      <c r="W1188" s="102" t="s">
        <v>9568</v>
      </c>
      <c r="X1188" s="39">
        <v>0</v>
      </c>
    </row>
    <row r="1189" spans="1:24" ht="36">
      <c r="A1189" s="32">
        <v>1178</v>
      </c>
      <c r="B1189" s="60" t="str">
        <f t="shared" si="185"/>
        <v>01 Закупки, не превышающие финансовый год</v>
      </c>
      <c r="C1189" s="31">
        <v>256</v>
      </c>
      <c r="D1189" s="31" t="s">
        <v>3055</v>
      </c>
      <c r="E1189" s="110" t="s">
        <v>3055</v>
      </c>
      <c r="F1189" s="38" t="s">
        <v>33449</v>
      </c>
      <c r="G1189" s="38" t="s">
        <v>33502</v>
      </c>
      <c r="H1189" s="82" t="s">
        <v>36434</v>
      </c>
      <c r="I1189" s="54" t="s">
        <v>40153</v>
      </c>
      <c r="J1189" s="54" t="s">
        <v>39291</v>
      </c>
      <c r="K1189" s="54" t="s">
        <v>40153</v>
      </c>
      <c r="L1189" s="54" t="s">
        <v>39291</v>
      </c>
      <c r="M1189" s="38" t="s">
        <v>35823</v>
      </c>
      <c r="N1189" s="98" t="s">
        <v>34005</v>
      </c>
      <c r="O1189" s="38" t="s">
        <v>32551</v>
      </c>
      <c r="P1189" s="55">
        <v>10</v>
      </c>
      <c r="Q1189" s="55">
        <v>200</v>
      </c>
      <c r="R1189" s="34">
        <f t="shared" si="179"/>
        <v>2000</v>
      </c>
      <c r="S1189" s="34">
        <f t="shared" si="183"/>
        <v>2140</v>
      </c>
      <c r="T1189" s="34">
        <f t="shared" si="182"/>
        <v>2289.8000000000002</v>
      </c>
      <c r="U1189" s="38" t="s">
        <v>32642</v>
      </c>
      <c r="V1189" s="38" t="s">
        <v>39045</v>
      </c>
      <c r="W1189" s="102" t="s">
        <v>9568</v>
      </c>
      <c r="X1189" s="39">
        <v>0</v>
      </c>
    </row>
    <row r="1190" spans="1:24" ht="36">
      <c r="A1190" s="32">
        <v>1179</v>
      </c>
      <c r="B1190" s="60" t="str">
        <f t="shared" si="185"/>
        <v>01 Закупки, не превышающие финансовый год</v>
      </c>
      <c r="C1190" s="31">
        <v>256</v>
      </c>
      <c r="D1190" s="31" t="s">
        <v>3055</v>
      </c>
      <c r="E1190" s="110" t="s">
        <v>3055</v>
      </c>
      <c r="F1190" s="38" t="s">
        <v>33449</v>
      </c>
      <c r="G1190" s="38" t="s">
        <v>33502</v>
      </c>
      <c r="H1190" s="84" t="s">
        <v>33089</v>
      </c>
      <c r="I1190" s="54" t="s">
        <v>39292</v>
      </c>
      <c r="J1190" s="54" t="s">
        <v>39292</v>
      </c>
      <c r="K1190" s="54" t="s">
        <v>39292</v>
      </c>
      <c r="L1190" s="54" t="s">
        <v>39292</v>
      </c>
      <c r="M1190" s="38" t="s">
        <v>35823</v>
      </c>
      <c r="N1190" s="98" t="s">
        <v>34005</v>
      </c>
      <c r="O1190" s="38" t="s">
        <v>32551</v>
      </c>
      <c r="P1190" s="55">
        <v>80</v>
      </c>
      <c r="Q1190" s="55">
        <v>360</v>
      </c>
      <c r="R1190" s="34">
        <f t="shared" si="179"/>
        <v>28800</v>
      </c>
      <c r="S1190" s="34">
        <f t="shared" si="183"/>
        <v>30816</v>
      </c>
      <c r="T1190" s="34">
        <f t="shared" si="182"/>
        <v>32973.120000000003</v>
      </c>
      <c r="U1190" s="38" t="s">
        <v>32642</v>
      </c>
      <c r="V1190" s="38" t="s">
        <v>39045</v>
      </c>
      <c r="W1190" s="102" t="s">
        <v>9568</v>
      </c>
      <c r="X1190" s="39">
        <v>0</v>
      </c>
    </row>
    <row r="1191" spans="1:24" ht="36">
      <c r="A1191" s="32">
        <v>1180</v>
      </c>
      <c r="B1191" s="60" t="str">
        <f t="shared" si="185"/>
        <v>01 Закупки, не превышающие финансовый год</v>
      </c>
      <c r="C1191" s="31">
        <v>256</v>
      </c>
      <c r="D1191" s="31" t="s">
        <v>3055</v>
      </c>
      <c r="E1191" s="110" t="s">
        <v>3055</v>
      </c>
      <c r="F1191" s="38" t="s">
        <v>33449</v>
      </c>
      <c r="G1191" s="38" t="s">
        <v>33502</v>
      </c>
      <c r="H1191" s="84" t="s">
        <v>33089</v>
      </c>
      <c r="I1191" s="54" t="s">
        <v>40154</v>
      </c>
      <c r="J1191" s="54" t="s">
        <v>39293</v>
      </c>
      <c r="K1191" s="54" t="s">
        <v>40154</v>
      </c>
      <c r="L1191" s="54" t="s">
        <v>39293</v>
      </c>
      <c r="M1191" s="38" t="s">
        <v>35823</v>
      </c>
      <c r="N1191" s="98" t="s">
        <v>34005</v>
      </c>
      <c r="O1191" s="38" t="s">
        <v>32551</v>
      </c>
      <c r="P1191" s="55">
        <v>25</v>
      </c>
      <c r="Q1191" s="55">
        <v>360</v>
      </c>
      <c r="R1191" s="34">
        <f t="shared" si="179"/>
        <v>9000</v>
      </c>
      <c r="S1191" s="34">
        <f t="shared" si="183"/>
        <v>9630</v>
      </c>
      <c r="T1191" s="34">
        <f t="shared" si="182"/>
        <v>10304.1</v>
      </c>
      <c r="U1191" s="38" t="s">
        <v>32642</v>
      </c>
      <c r="V1191" s="38" t="s">
        <v>39045</v>
      </c>
      <c r="W1191" s="102" t="s">
        <v>9568</v>
      </c>
      <c r="X1191" s="39">
        <v>0</v>
      </c>
    </row>
    <row r="1192" spans="1:24" ht="36">
      <c r="A1192" s="32">
        <v>1181</v>
      </c>
      <c r="B1192" s="60" t="s">
        <v>35818</v>
      </c>
      <c r="C1192" s="31">
        <v>256</v>
      </c>
      <c r="D1192" s="31" t="s">
        <v>3055</v>
      </c>
      <c r="E1192" s="110" t="s">
        <v>3055</v>
      </c>
      <c r="F1192" s="38" t="s">
        <v>33449</v>
      </c>
      <c r="G1192" s="38" t="s">
        <v>33502</v>
      </c>
      <c r="H1192" s="84" t="s">
        <v>33089</v>
      </c>
      <c r="I1192" s="54" t="s">
        <v>40155</v>
      </c>
      <c r="J1192" s="54" t="s">
        <v>39294</v>
      </c>
      <c r="K1192" s="54" t="s">
        <v>40155</v>
      </c>
      <c r="L1192" s="54" t="s">
        <v>39294</v>
      </c>
      <c r="M1192" s="38" t="s">
        <v>35823</v>
      </c>
      <c r="N1192" s="98" t="s">
        <v>34005</v>
      </c>
      <c r="O1192" s="38" t="s">
        <v>32551</v>
      </c>
      <c r="P1192" s="55">
        <v>20</v>
      </c>
      <c r="Q1192" s="55">
        <v>365</v>
      </c>
      <c r="R1192" s="34">
        <f t="shared" si="179"/>
        <v>7300</v>
      </c>
      <c r="S1192" s="34">
        <f t="shared" si="183"/>
        <v>7811</v>
      </c>
      <c r="T1192" s="34">
        <f t="shared" si="182"/>
        <v>8357.77</v>
      </c>
      <c r="U1192" s="38" t="s">
        <v>32642</v>
      </c>
      <c r="V1192" s="38" t="s">
        <v>39045</v>
      </c>
      <c r="W1192" s="102" t="s">
        <v>9568</v>
      </c>
      <c r="X1192" s="39">
        <v>0</v>
      </c>
    </row>
    <row r="1193" spans="1:24">
      <c r="A1193" s="32">
        <v>1182</v>
      </c>
      <c r="B1193" s="60"/>
      <c r="C1193" s="38"/>
      <c r="D1193" s="38"/>
      <c r="E1193" s="38"/>
      <c r="F1193" s="38"/>
      <c r="G1193" s="38"/>
      <c r="H1193" s="38"/>
      <c r="I1193" s="54"/>
      <c r="J1193" s="54"/>
      <c r="K1193" s="54"/>
      <c r="L1193" s="54"/>
      <c r="M1193" s="38"/>
      <c r="N1193" s="38"/>
      <c r="O1193" s="38"/>
      <c r="P1193" s="55"/>
      <c r="Q1193" s="55"/>
      <c r="R1193" s="34">
        <f>SUM(R1159:R1192)</f>
        <v>369891</v>
      </c>
      <c r="S1193" s="34"/>
      <c r="T1193" s="34"/>
      <c r="U1193" s="38"/>
      <c r="V1193" s="38"/>
      <c r="W1193" s="37"/>
      <c r="X1193" s="39"/>
    </row>
    <row r="1194" spans="1:24" ht="36">
      <c r="A1194" s="32">
        <v>1183</v>
      </c>
      <c r="B1194" s="60" t="str">
        <f>B1115</f>
        <v>01 Закупки, не превышающие финансовый год</v>
      </c>
      <c r="C1194" s="31">
        <v>256</v>
      </c>
      <c r="D1194" s="31" t="s">
        <v>3055</v>
      </c>
      <c r="E1194" s="110" t="s">
        <v>3055</v>
      </c>
      <c r="F1194" s="38" t="s">
        <v>33449</v>
      </c>
      <c r="G1194" s="38" t="s">
        <v>33502</v>
      </c>
      <c r="H1194" s="36" t="s">
        <v>34921</v>
      </c>
      <c r="I1194" s="38" t="s">
        <v>40156</v>
      </c>
      <c r="J1194" s="38" t="s">
        <v>39295</v>
      </c>
      <c r="K1194" s="38" t="s">
        <v>40156</v>
      </c>
      <c r="L1194" s="38" t="s">
        <v>39295</v>
      </c>
      <c r="M1194" s="38" t="s">
        <v>35823</v>
      </c>
      <c r="N1194" s="98" t="s">
        <v>34005</v>
      </c>
      <c r="O1194" s="38" t="s">
        <v>35586</v>
      </c>
      <c r="P1194" s="34">
        <v>30.8</v>
      </c>
      <c r="Q1194" s="34">
        <v>230</v>
      </c>
      <c r="R1194" s="34">
        <f t="shared" si="179"/>
        <v>7084</v>
      </c>
      <c r="S1194" s="34">
        <f t="shared" si="183"/>
        <v>7579.88</v>
      </c>
      <c r="T1194" s="34">
        <f>S1194*1.07</f>
        <v>8110.4716000000008</v>
      </c>
      <c r="U1194" s="38" t="s">
        <v>39036</v>
      </c>
      <c r="V1194" s="38" t="s">
        <v>39033</v>
      </c>
      <c r="W1194" s="102" t="s">
        <v>9568</v>
      </c>
      <c r="X1194" s="39">
        <v>0</v>
      </c>
    </row>
    <row r="1195" spans="1:24">
      <c r="A1195" s="32">
        <v>1184</v>
      </c>
      <c r="B1195" s="60"/>
      <c r="C1195" s="38"/>
      <c r="D1195" s="38"/>
      <c r="E1195" s="38"/>
      <c r="F1195" s="38"/>
      <c r="G1195" s="38"/>
      <c r="H1195" s="38"/>
      <c r="I1195" s="39"/>
      <c r="J1195" s="39"/>
      <c r="K1195" s="39"/>
      <c r="L1195" s="39"/>
      <c r="M1195" s="38"/>
      <c r="N1195" s="38"/>
      <c r="O1195" s="38"/>
      <c r="P1195" s="34"/>
      <c r="Q1195" s="34"/>
      <c r="R1195" s="34">
        <f>R1194</f>
        <v>7084</v>
      </c>
      <c r="S1195" s="34"/>
      <c r="T1195" s="34"/>
      <c r="U1195" s="38"/>
      <c r="V1195" s="38"/>
      <c r="W1195" s="37"/>
      <c r="X1195" s="39"/>
    </row>
    <row r="1196" spans="1:24" ht="36">
      <c r="A1196" s="32">
        <v>1185</v>
      </c>
      <c r="B1196" s="60" t="str">
        <f>B1116</f>
        <v>01 Закупки, не превышающие финансовый год</v>
      </c>
      <c r="C1196" s="31">
        <v>256</v>
      </c>
      <c r="D1196" s="31" t="s">
        <v>3055</v>
      </c>
      <c r="E1196" s="110" t="s">
        <v>3055</v>
      </c>
      <c r="F1196" s="38" t="s">
        <v>33449</v>
      </c>
      <c r="G1196" s="38" t="s">
        <v>33502</v>
      </c>
      <c r="H1196" s="90" t="s">
        <v>33127</v>
      </c>
      <c r="I1196" s="40" t="s">
        <v>40157</v>
      </c>
      <c r="J1196" s="40" t="s">
        <v>39296</v>
      </c>
      <c r="K1196" s="40" t="s">
        <v>40157</v>
      </c>
      <c r="L1196" s="40" t="s">
        <v>39296</v>
      </c>
      <c r="M1196" s="38" t="s">
        <v>35823</v>
      </c>
      <c r="N1196" s="98" t="s">
        <v>34005</v>
      </c>
      <c r="O1196" s="38" t="s">
        <v>32551</v>
      </c>
      <c r="P1196" s="200">
        <v>7</v>
      </c>
      <c r="Q1196" s="200">
        <v>780</v>
      </c>
      <c r="R1196" s="34">
        <f t="shared" si="179"/>
        <v>5460</v>
      </c>
      <c r="S1196" s="34">
        <f t="shared" si="183"/>
        <v>5842.2000000000007</v>
      </c>
      <c r="T1196" s="34">
        <f>S1196*1.07</f>
        <v>6251.1540000000014</v>
      </c>
      <c r="U1196" s="38" t="s">
        <v>32642</v>
      </c>
      <c r="V1196" s="38" t="s">
        <v>39045</v>
      </c>
      <c r="W1196" s="102" t="s">
        <v>9568</v>
      </c>
      <c r="X1196" s="39">
        <v>0</v>
      </c>
    </row>
    <row r="1197" spans="1:24" ht="36">
      <c r="A1197" s="32">
        <v>1186</v>
      </c>
      <c r="B1197" s="60" t="str">
        <f>B1117</f>
        <v>01 Закупки, не превышающие финансовый год</v>
      </c>
      <c r="C1197" s="31">
        <v>256</v>
      </c>
      <c r="D1197" s="31" t="s">
        <v>3055</v>
      </c>
      <c r="E1197" s="110" t="s">
        <v>3055</v>
      </c>
      <c r="F1197" s="38" t="s">
        <v>33449</v>
      </c>
      <c r="G1197" s="38" t="s">
        <v>33502</v>
      </c>
      <c r="H1197" s="90" t="s">
        <v>33127</v>
      </c>
      <c r="I1197" s="40" t="s">
        <v>39297</v>
      </c>
      <c r="J1197" s="40" t="s">
        <v>39297</v>
      </c>
      <c r="K1197" s="40" t="s">
        <v>39297</v>
      </c>
      <c r="L1197" s="40" t="s">
        <v>39297</v>
      </c>
      <c r="M1197" s="38" t="s">
        <v>35823</v>
      </c>
      <c r="N1197" s="98" t="s">
        <v>34005</v>
      </c>
      <c r="O1197" s="38" t="s">
        <v>32551</v>
      </c>
      <c r="P1197" s="200">
        <v>10</v>
      </c>
      <c r="Q1197" s="200">
        <v>275</v>
      </c>
      <c r="R1197" s="34">
        <f t="shared" si="179"/>
        <v>2750</v>
      </c>
      <c r="S1197" s="34">
        <f t="shared" si="183"/>
        <v>2942.5</v>
      </c>
      <c r="T1197" s="34">
        <f t="shared" ref="T1197:T1244" si="186">S1197*1.07</f>
        <v>3148.4750000000004</v>
      </c>
      <c r="U1197" s="38" t="s">
        <v>32642</v>
      </c>
      <c r="V1197" s="38" t="s">
        <v>39045</v>
      </c>
      <c r="W1197" s="102" t="s">
        <v>9568</v>
      </c>
      <c r="X1197" s="39">
        <v>0</v>
      </c>
    </row>
    <row r="1198" spans="1:24" ht="36">
      <c r="A1198" s="32">
        <v>1187</v>
      </c>
      <c r="B1198" s="60" t="str">
        <f>B1118</f>
        <v>01 Закупки, не превышающие финансовый год</v>
      </c>
      <c r="C1198" s="31">
        <v>256</v>
      </c>
      <c r="D1198" s="31" t="s">
        <v>3055</v>
      </c>
      <c r="E1198" s="110" t="s">
        <v>3055</v>
      </c>
      <c r="F1198" s="38" t="s">
        <v>33449</v>
      </c>
      <c r="G1198" s="38" t="s">
        <v>33502</v>
      </c>
      <c r="H1198" s="90" t="s">
        <v>33127</v>
      </c>
      <c r="I1198" s="40" t="s">
        <v>39298</v>
      </c>
      <c r="J1198" s="40" t="s">
        <v>39298</v>
      </c>
      <c r="K1198" s="40" t="s">
        <v>39298</v>
      </c>
      <c r="L1198" s="40" t="s">
        <v>39298</v>
      </c>
      <c r="M1198" s="38" t="s">
        <v>35823</v>
      </c>
      <c r="N1198" s="98" t="s">
        <v>34005</v>
      </c>
      <c r="O1198" s="38" t="s">
        <v>32551</v>
      </c>
      <c r="P1198" s="200">
        <v>10</v>
      </c>
      <c r="Q1198" s="200">
        <v>225</v>
      </c>
      <c r="R1198" s="34">
        <f t="shared" si="179"/>
        <v>2250</v>
      </c>
      <c r="S1198" s="34">
        <f t="shared" si="183"/>
        <v>2407.5</v>
      </c>
      <c r="T1198" s="34">
        <f t="shared" si="186"/>
        <v>2576.0250000000001</v>
      </c>
      <c r="U1198" s="38" t="s">
        <v>32642</v>
      </c>
      <c r="V1198" s="38" t="s">
        <v>39045</v>
      </c>
      <c r="W1198" s="102" t="s">
        <v>9568</v>
      </c>
      <c r="X1198" s="39">
        <v>0</v>
      </c>
    </row>
    <row r="1199" spans="1:24" ht="36">
      <c r="A1199" s="32">
        <v>1188</v>
      </c>
      <c r="B1199" s="60" t="str">
        <f>B1119</f>
        <v>01 Закупки, не превышающие финансовый год</v>
      </c>
      <c r="C1199" s="31">
        <v>256</v>
      </c>
      <c r="D1199" s="31" t="s">
        <v>3055</v>
      </c>
      <c r="E1199" s="110" t="s">
        <v>3055</v>
      </c>
      <c r="F1199" s="38" t="s">
        <v>33449</v>
      </c>
      <c r="G1199" s="38" t="s">
        <v>33502</v>
      </c>
      <c r="H1199" s="90" t="s">
        <v>33127</v>
      </c>
      <c r="I1199" s="40" t="s">
        <v>39299</v>
      </c>
      <c r="J1199" s="40" t="s">
        <v>39299</v>
      </c>
      <c r="K1199" s="40" t="s">
        <v>39299</v>
      </c>
      <c r="L1199" s="40" t="s">
        <v>39299</v>
      </c>
      <c r="M1199" s="38" t="s">
        <v>35823</v>
      </c>
      <c r="N1199" s="98" t="s">
        <v>34005</v>
      </c>
      <c r="O1199" s="38" t="s">
        <v>32551</v>
      </c>
      <c r="P1199" s="200">
        <v>10</v>
      </c>
      <c r="Q1199" s="200">
        <v>235</v>
      </c>
      <c r="R1199" s="34">
        <f t="shared" si="179"/>
        <v>2350</v>
      </c>
      <c r="S1199" s="34">
        <f t="shared" si="183"/>
        <v>2514.5</v>
      </c>
      <c r="T1199" s="34">
        <f t="shared" si="186"/>
        <v>2690.5150000000003</v>
      </c>
      <c r="U1199" s="38" t="s">
        <v>32642</v>
      </c>
      <c r="V1199" s="38" t="s">
        <v>39045</v>
      </c>
      <c r="W1199" s="102" t="s">
        <v>9568</v>
      </c>
      <c r="X1199" s="39">
        <v>0</v>
      </c>
    </row>
    <row r="1200" spans="1:24" ht="36">
      <c r="A1200" s="32">
        <v>1189</v>
      </c>
      <c r="B1200" s="60" t="str">
        <f>B1120</f>
        <v>01 Закупки, не превышающие финансовый год</v>
      </c>
      <c r="C1200" s="31">
        <v>256</v>
      </c>
      <c r="D1200" s="31" t="s">
        <v>3055</v>
      </c>
      <c r="E1200" s="110" t="s">
        <v>3055</v>
      </c>
      <c r="F1200" s="38" t="s">
        <v>33449</v>
      </c>
      <c r="G1200" s="38" t="s">
        <v>33502</v>
      </c>
      <c r="H1200" s="90" t="s">
        <v>33127</v>
      </c>
      <c r="I1200" s="40" t="s">
        <v>39300</v>
      </c>
      <c r="J1200" s="40" t="s">
        <v>39300</v>
      </c>
      <c r="K1200" s="40" t="s">
        <v>39300</v>
      </c>
      <c r="L1200" s="40" t="s">
        <v>39300</v>
      </c>
      <c r="M1200" s="38" t="s">
        <v>35823</v>
      </c>
      <c r="N1200" s="98" t="s">
        <v>34005</v>
      </c>
      <c r="O1200" s="38" t="s">
        <v>32551</v>
      </c>
      <c r="P1200" s="200">
        <v>6</v>
      </c>
      <c r="Q1200" s="200">
        <v>520</v>
      </c>
      <c r="R1200" s="34">
        <f t="shared" si="179"/>
        <v>3120</v>
      </c>
      <c r="S1200" s="34">
        <f t="shared" si="183"/>
        <v>3338.4</v>
      </c>
      <c r="T1200" s="34">
        <f t="shared" si="186"/>
        <v>3572.0880000000002</v>
      </c>
      <c r="U1200" s="38" t="s">
        <v>32642</v>
      </c>
      <c r="V1200" s="38" t="s">
        <v>39045</v>
      </c>
      <c r="W1200" s="102" t="s">
        <v>9568</v>
      </c>
      <c r="X1200" s="39">
        <v>0</v>
      </c>
    </row>
    <row r="1201" spans="1:24" ht="36">
      <c r="A1201" s="32">
        <v>1190</v>
      </c>
      <c r="B1201" s="60" t="s">
        <v>35818</v>
      </c>
      <c r="C1201" s="31">
        <v>256</v>
      </c>
      <c r="D1201" s="31" t="s">
        <v>3055</v>
      </c>
      <c r="E1201" s="110" t="s">
        <v>3055</v>
      </c>
      <c r="F1201" s="38" t="s">
        <v>33449</v>
      </c>
      <c r="G1201" s="38" t="s">
        <v>33502</v>
      </c>
      <c r="H1201" s="90" t="s">
        <v>33127</v>
      </c>
      <c r="I1201" s="40" t="s">
        <v>39301</v>
      </c>
      <c r="J1201" s="40" t="s">
        <v>39301</v>
      </c>
      <c r="K1201" s="40" t="s">
        <v>39301</v>
      </c>
      <c r="L1201" s="40" t="s">
        <v>39301</v>
      </c>
      <c r="M1201" s="38" t="s">
        <v>35823</v>
      </c>
      <c r="N1201" s="98" t="s">
        <v>34005</v>
      </c>
      <c r="O1201" s="38" t="s">
        <v>32551</v>
      </c>
      <c r="P1201" s="200">
        <v>4</v>
      </c>
      <c r="Q1201" s="200">
        <v>170</v>
      </c>
      <c r="R1201" s="34">
        <f t="shared" si="179"/>
        <v>680</v>
      </c>
      <c r="S1201" s="34">
        <f t="shared" si="183"/>
        <v>727.6</v>
      </c>
      <c r="T1201" s="34">
        <f t="shared" si="186"/>
        <v>778.53200000000004</v>
      </c>
      <c r="U1201" s="38" t="s">
        <v>32642</v>
      </c>
      <c r="V1201" s="38" t="s">
        <v>39045</v>
      </c>
      <c r="W1201" s="102" t="s">
        <v>9568</v>
      </c>
      <c r="X1201" s="39">
        <v>0</v>
      </c>
    </row>
    <row r="1202" spans="1:24" ht="36">
      <c r="A1202" s="32">
        <v>1191</v>
      </c>
      <c r="B1202" s="60" t="str">
        <f>B1123</f>
        <v>01 Закупки, не превышающие финансовый год</v>
      </c>
      <c r="C1202" s="31">
        <v>256</v>
      </c>
      <c r="D1202" s="31" t="s">
        <v>3055</v>
      </c>
      <c r="E1202" s="110" t="s">
        <v>3055</v>
      </c>
      <c r="F1202" s="38" t="s">
        <v>33449</v>
      </c>
      <c r="G1202" s="38" t="s">
        <v>33502</v>
      </c>
      <c r="H1202" s="90" t="s">
        <v>33127</v>
      </c>
      <c r="I1202" s="40" t="s">
        <v>39302</v>
      </c>
      <c r="J1202" s="40" t="s">
        <v>39302</v>
      </c>
      <c r="K1202" s="40" t="s">
        <v>39302</v>
      </c>
      <c r="L1202" s="40" t="s">
        <v>39302</v>
      </c>
      <c r="M1202" s="38" t="s">
        <v>35823</v>
      </c>
      <c r="N1202" s="98" t="s">
        <v>34005</v>
      </c>
      <c r="O1202" s="38" t="s">
        <v>32551</v>
      </c>
      <c r="P1202" s="200">
        <v>10</v>
      </c>
      <c r="Q1202" s="200">
        <v>340</v>
      </c>
      <c r="R1202" s="34">
        <f t="shared" si="179"/>
        <v>3400</v>
      </c>
      <c r="S1202" s="34">
        <f t="shared" si="183"/>
        <v>3638</v>
      </c>
      <c r="T1202" s="34">
        <f t="shared" si="186"/>
        <v>3892.6600000000003</v>
      </c>
      <c r="U1202" s="38" t="s">
        <v>32642</v>
      </c>
      <c r="V1202" s="38" t="s">
        <v>39045</v>
      </c>
      <c r="W1202" s="102" t="s">
        <v>9568</v>
      </c>
      <c r="X1202" s="39">
        <v>0</v>
      </c>
    </row>
    <row r="1203" spans="1:24" ht="36">
      <c r="A1203" s="32">
        <v>1192</v>
      </c>
      <c r="B1203" s="60" t="str">
        <f>B1124</f>
        <v>01 Закупки, не превышающие финансовый год</v>
      </c>
      <c r="C1203" s="31">
        <v>256</v>
      </c>
      <c r="D1203" s="31" t="s">
        <v>3055</v>
      </c>
      <c r="E1203" s="110" t="s">
        <v>3055</v>
      </c>
      <c r="F1203" s="38" t="s">
        <v>33449</v>
      </c>
      <c r="G1203" s="38" t="s">
        <v>33502</v>
      </c>
      <c r="H1203" s="90" t="s">
        <v>33127</v>
      </c>
      <c r="I1203" s="40" t="s">
        <v>39303</v>
      </c>
      <c r="J1203" s="40" t="s">
        <v>39303</v>
      </c>
      <c r="K1203" s="40" t="s">
        <v>39303</v>
      </c>
      <c r="L1203" s="40" t="s">
        <v>39303</v>
      </c>
      <c r="M1203" s="38" t="s">
        <v>35823</v>
      </c>
      <c r="N1203" s="98" t="s">
        <v>34005</v>
      </c>
      <c r="O1203" s="38" t="s">
        <v>32551</v>
      </c>
      <c r="P1203" s="200">
        <v>16</v>
      </c>
      <c r="Q1203" s="200">
        <v>68</v>
      </c>
      <c r="R1203" s="34">
        <f t="shared" si="179"/>
        <v>1088</v>
      </c>
      <c r="S1203" s="34">
        <f t="shared" si="183"/>
        <v>1164.1600000000001</v>
      </c>
      <c r="T1203" s="34">
        <f t="shared" si="186"/>
        <v>1245.6512000000002</v>
      </c>
      <c r="U1203" s="38" t="s">
        <v>32642</v>
      </c>
      <c r="V1203" s="38" t="s">
        <v>39045</v>
      </c>
      <c r="W1203" s="102" t="s">
        <v>9568</v>
      </c>
      <c r="X1203" s="39">
        <v>0</v>
      </c>
    </row>
    <row r="1204" spans="1:24" ht="36">
      <c r="A1204" s="32">
        <v>1193</v>
      </c>
      <c r="B1204" s="60" t="s">
        <v>35818</v>
      </c>
      <c r="C1204" s="31">
        <v>256</v>
      </c>
      <c r="D1204" s="31" t="s">
        <v>3055</v>
      </c>
      <c r="E1204" s="110" t="s">
        <v>3055</v>
      </c>
      <c r="F1204" s="38" t="s">
        <v>33449</v>
      </c>
      <c r="G1204" s="38" t="s">
        <v>33502</v>
      </c>
      <c r="H1204" s="90" t="s">
        <v>33127</v>
      </c>
      <c r="I1204" s="40" t="s">
        <v>39304</v>
      </c>
      <c r="J1204" s="40" t="s">
        <v>39304</v>
      </c>
      <c r="K1204" s="40" t="s">
        <v>39304</v>
      </c>
      <c r="L1204" s="40" t="s">
        <v>39304</v>
      </c>
      <c r="M1204" s="38" t="s">
        <v>35823</v>
      </c>
      <c r="N1204" s="98" t="s">
        <v>34005</v>
      </c>
      <c r="O1204" s="38" t="s">
        <v>32551</v>
      </c>
      <c r="P1204" s="200">
        <v>16</v>
      </c>
      <c r="Q1204" s="200">
        <v>68</v>
      </c>
      <c r="R1204" s="34">
        <f t="shared" si="179"/>
        <v>1088</v>
      </c>
      <c r="S1204" s="34">
        <f t="shared" si="183"/>
        <v>1164.1600000000001</v>
      </c>
      <c r="T1204" s="34">
        <f t="shared" si="186"/>
        <v>1245.6512000000002</v>
      </c>
      <c r="U1204" s="38" t="s">
        <v>32642</v>
      </c>
      <c r="V1204" s="38" t="s">
        <v>39045</v>
      </c>
      <c r="W1204" s="102" t="s">
        <v>9568</v>
      </c>
      <c r="X1204" s="39">
        <v>0</v>
      </c>
    </row>
    <row r="1205" spans="1:24" ht="36">
      <c r="A1205" s="32">
        <v>1194</v>
      </c>
      <c r="B1205" s="60" t="str">
        <f>B1127</f>
        <v>01 Закупки, не превышающие финансовый год</v>
      </c>
      <c r="C1205" s="31">
        <v>256</v>
      </c>
      <c r="D1205" s="31" t="s">
        <v>3055</v>
      </c>
      <c r="E1205" s="110" t="s">
        <v>3055</v>
      </c>
      <c r="F1205" s="38" t="s">
        <v>33449</v>
      </c>
      <c r="G1205" s="38" t="s">
        <v>33502</v>
      </c>
      <c r="H1205" s="90" t="s">
        <v>33127</v>
      </c>
      <c r="I1205" s="40" t="s">
        <v>39305</v>
      </c>
      <c r="J1205" s="40" t="s">
        <v>39305</v>
      </c>
      <c r="K1205" s="40" t="s">
        <v>39305</v>
      </c>
      <c r="L1205" s="40" t="s">
        <v>39305</v>
      </c>
      <c r="M1205" s="38" t="s">
        <v>35823</v>
      </c>
      <c r="N1205" s="98" t="s">
        <v>34005</v>
      </c>
      <c r="O1205" s="38" t="s">
        <v>32551</v>
      </c>
      <c r="P1205" s="200">
        <v>10</v>
      </c>
      <c r="Q1205" s="200">
        <v>133</v>
      </c>
      <c r="R1205" s="34">
        <f t="shared" si="179"/>
        <v>1330</v>
      </c>
      <c r="S1205" s="34">
        <f t="shared" si="183"/>
        <v>1423.1000000000001</v>
      </c>
      <c r="T1205" s="34">
        <f t="shared" si="186"/>
        <v>1522.7170000000003</v>
      </c>
      <c r="U1205" s="38" t="s">
        <v>32642</v>
      </c>
      <c r="V1205" s="38" t="s">
        <v>39045</v>
      </c>
      <c r="W1205" s="102" t="s">
        <v>9568</v>
      </c>
      <c r="X1205" s="39">
        <v>0</v>
      </c>
    </row>
    <row r="1206" spans="1:24" ht="36">
      <c r="A1206" s="32">
        <v>1195</v>
      </c>
      <c r="B1206" s="60" t="str">
        <f t="shared" ref="B1206:B1216" si="187">B1132</f>
        <v>01 Закупки, не превышающие финансовый год</v>
      </c>
      <c r="C1206" s="31">
        <v>256</v>
      </c>
      <c r="D1206" s="31" t="s">
        <v>3055</v>
      </c>
      <c r="E1206" s="110" t="s">
        <v>3055</v>
      </c>
      <c r="F1206" s="38" t="s">
        <v>33449</v>
      </c>
      <c r="G1206" s="38" t="s">
        <v>33502</v>
      </c>
      <c r="H1206" s="90" t="s">
        <v>33127</v>
      </c>
      <c r="I1206" s="40" t="s">
        <v>39306</v>
      </c>
      <c r="J1206" s="40" t="s">
        <v>39306</v>
      </c>
      <c r="K1206" s="40" t="s">
        <v>39306</v>
      </c>
      <c r="L1206" s="40" t="s">
        <v>39306</v>
      </c>
      <c r="M1206" s="38" t="s">
        <v>35823</v>
      </c>
      <c r="N1206" s="98" t="s">
        <v>34005</v>
      </c>
      <c r="O1206" s="38" t="s">
        <v>32551</v>
      </c>
      <c r="P1206" s="200">
        <v>14</v>
      </c>
      <c r="Q1206" s="200">
        <v>420</v>
      </c>
      <c r="R1206" s="34">
        <f t="shared" ref="R1206:R1250" si="188">P1206*Q1206</f>
        <v>5880</v>
      </c>
      <c r="S1206" s="34">
        <f t="shared" si="183"/>
        <v>6291.6</v>
      </c>
      <c r="T1206" s="34">
        <f t="shared" si="186"/>
        <v>6732.0120000000006</v>
      </c>
      <c r="U1206" s="38" t="s">
        <v>32642</v>
      </c>
      <c r="V1206" s="38" t="s">
        <v>39045</v>
      </c>
      <c r="W1206" s="102" t="s">
        <v>9568</v>
      </c>
      <c r="X1206" s="39">
        <v>0</v>
      </c>
    </row>
    <row r="1207" spans="1:24" ht="36">
      <c r="A1207" s="32">
        <v>1196</v>
      </c>
      <c r="B1207" s="60" t="str">
        <f t="shared" si="187"/>
        <v>01 Закупки, не превышающие финансовый год</v>
      </c>
      <c r="C1207" s="31">
        <v>256</v>
      </c>
      <c r="D1207" s="31" t="s">
        <v>3055</v>
      </c>
      <c r="E1207" s="110" t="s">
        <v>3055</v>
      </c>
      <c r="F1207" s="38" t="s">
        <v>33449</v>
      </c>
      <c r="G1207" s="38" t="s">
        <v>33502</v>
      </c>
      <c r="H1207" s="90" t="s">
        <v>33127</v>
      </c>
      <c r="I1207" s="40" t="s">
        <v>39307</v>
      </c>
      <c r="J1207" s="40" t="s">
        <v>39307</v>
      </c>
      <c r="K1207" s="40" t="s">
        <v>39307</v>
      </c>
      <c r="L1207" s="40" t="s">
        <v>39307</v>
      </c>
      <c r="M1207" s="38" t="s">
        <v>35823</v>
      </c>
      <c r="N1207" s="98" t="s">
        <v>34005</v>
      </c>
      <c r="O1207" s="38" t="s">
        <v>32551</v>
      </c>
      <c r="P1207" s="200">
        <v>6</v>
      </c>
      <c r="Q1207" s="200">
        <v>630</v>
      </c>
      <c r="R1207" s="34">
        <f t="shared" si="188"/>
        <v>3780</v>
      </c>
      <c r="S1207" s="34">
        <f t="shared" si="183"/>
        <v>4044.6000000000004</v>
      </c>
      <c r="T1207" s="34">
        <f t="shared" si="186"/>
        <v>4327.7220000000007</v>
      </c>
      <c r="U1207" s="38" t="s">
        <v>32642</v>
      </c>
      <c r="V1207" s="38" t="s">
        <v>39045</v>
      </c>
      <c r="W1207" s="102" t="s">
        <v>9568</v>
      </c>
      <c r="X1207" s="39">
        <v>0</v>
      </c>
    </row>
    <row r="1208" spans="1:24" ht="96">
      <c r="A1208" s="32">
        <v>1197</v>
      </c>
      <c r="B1208" s="60" t="str">
        <f t="shared" si="187"/>
        <v>01 Закупки, не превышающие финансовый год</v>
      </c>
      <c r="C1208" s="31">
        <v>256</v>
      </c>
      <c r="D1208" s="31" t="s">
        <v>3055</v>
      </c>
      <c r="E1208" s="110" t="s">
        <v>3055</v>
      </c>
      <c r="F1208" s="38" t="s">
        <v>33449</v>
      </c>
      <c r="G1208" s="38" t="s">
        <v>33502</v>
      </c>
      <c r="H1208" s="84" t="s">
        <v>36438</v>
      </c>
      <c r="I1208" s="40" t="s">
        <v>39308</v>
      </c>
      <c r="J1208" s="40" t="s">
        <v>39308</v>
      </c>
      <c r="K1208" s="40" t="s">
        <v>39308</v>
      </c>
      <c r="L1208" s="40" t="s">
        <v>39308</v>
      </c>
      <c r="M1208" s="38" t="s">
        <v>35823</v>
      </c>
      <c r="N1208" s="98" t="s">
        <v>34005</v>
      </c>
      <c r="O1208" s="38" t="s">
        <v>32551</v>
      </c>
      <c r="P1208" s="200">
        <v>3</v>
      </c>
      <c r="Q1208" s="200">
        <v>8000</v>
      </c>
      <c r="R1208" s="34">
        <f t="shared" si="188"/>
        <v>24000</v>
      </c>
      <c r="S1208" s="34">
        <f t="shared" si="183"/>
        <v>25680</v>
      </c>
      <c r="T1208" s="34">
        <f t="shared" si="186"/>
        <v>27477.600000000002</v>
      </c>
      <c r="U1208" s="38" t="s">
        <v>39036</v>
      </c>
      <c r="V1208" s="38" t="s">
        <v>39033</v>
      </c>
      <c r="W1208" s="102" t="s">
        <v>9568</v>
      </c>
      <c r="X1208" s="39">
        <v>0</v>
      </c>
    </row>
    <row r="1209" spans="1:24" ht="36">
      <c r="A1209" s="32">
        <v>1198</v>
      </c>
      <c r="B1209" s="60" t="str">
        <f t="shared" si="187"/>
        <v>01 Закупки, не превышающие финансовый год</v>
      </c>
      <c r="C1209" s="31">
        <v>256</v>
      </c>
      <c r="D1209" s="31" t="s">
        <v>3055</v>
      </c>
      <c r="E1209" s="110" t="s">
        <v>3055</v>
      </c>
      <c r="F1209" s="38" t="s">
        <v>33449</v>
      </c>
      <c r="G1209" s="38" t="s">
        <v>33502</v>
      </c>
      <c r="H1209" s="20" t="s">
        <v>38269</v>
      </c>
      <c r="I1209" s="40" t="s">
        <v>39309</v>
      </c>
      <c r="J1209" s="40" t="s">
        <v>39309</v>
      </c>
      <c r="K1209" s="40" t="s">
        <v>39309</v>
      </c>
      <c r="L1209" s="40" t="s">
        <v>39309</v>
      </c>
      <c r="M1209" s="38" t="s">
        <v>35823</v>
      </c>
      <c r="N1209" s="98" t="s">
        <v>34005</v>
      </c>
      <c r="O1209" s="38" t="s">
        <v>32551</v>
      </c>
      <c r="P1209" s="200">
        <v>10</v>
      </c>
      <c r="Q1209" s="200">
        <v>2700</v>
      </c>
      <c r="R1209" s="34">
        <f t="shared" si="188"/>
        <v>27000</v>
      </c>
      <c r="S1209" s="34">
        <f t="shared" si="183"/>
        <v>28890</v>
      </c>
      <c r="T1209" s="34">
        <f t="shared" si="186"/>
        <v>30912.300000000003</v>
      </c>
      <c r="U1209" s="38" t="s">
        <v>39036</v>
      </c>
      <c r="V1209" s="38" t="s">
        <v>39033</v>
      </c>
      <c r="W1209" s="102" t="s">
        <v>9568</v>
      </c>
      <c r="X1209" s="39">
        <v>0</v>
      </c>
    </row>
    <row r="1210" spans="1:24" ht="36">
      <c r="A1210" s="32">
        <v>1199</v>
      </c>
      <c r="B1210" s="60" t="str">
        <f t="shared" si="187"/>
        <v>01 Закупки, не превышающие финансовый год</v>
      </c>
      <c r="C1210" s="31">
        <v>256</v>
      </c>
      <c r="D1210" s="31" t="s">
        <v>3055</v>
      </c>
      <c r="E1210" s="110" t="s">
        <v>3055</v>
      </c>
      <c r="F1210" s="38" t="s">
        <v>33449</v>
      </c>
      <c r="G1210" s="38" t="s">
        <v>33502</v>
      </c>
      <c r="H1210" s="20" t="s">
        <v>38269</v>
      </c>
      <c r="I1210" s="40" t="s">
        <v>39310</v>
      </c>
      <c r="J1210" s="40" t="s">
        <v>39310</v>
      </c>
      <c r="K1210" s="40" t="s">
        <v>39310</v>
      </c>
      <c r="L1210" s="40" t="s">
        <v>39310</v>
      </c>
      <c r="M1210" s="38" t="s">
        <v>35823</v>
      </c>
      <c r="N1210" s="98" t="s">
        <v>34005</v>
      </c>
      <c r="O1210" s="38" t="s">
        <v>32551</v>
      </c>
      <c r="P1210" s="200">
        <v>20</v>
      </c>
      <c r="Q1210" s="200">
        <v>1800</v>
      </c>
      <c r="R1210" s="34">
        <f t="shared" si="188"/>
        <v>36000</v>
      </c>
      <c r="S1210" s="34">
        <f t="shared" si="183"/>
        <v>38520</v>
      </c>
      <c r="T1210" s="34">
        <f t="shared" si="186"/>
        <v>41216.400000000001</v>
      </c>
      <c r="U1210" s="38" t="s">
        <v>39036</v>
      </c>
      <c r="V1210" s="38" t="s">
        <v>39033</v>
      </c>
      <c r="W1210" s="102" t="s">
        <v>9568</v>
      </c>
      <c r="X1210" s="39">
        <v>0</v>
      </c>
    </row>
    <row r="1211" spans="1:24" ht="36">
      <c r="A1211" s="32">
        <v>1200</v>
      </c>
      <c r="B1211" s="60" t="str">
        <f t="shared" si="187"/>
        <v>01 Закупки, не превышающие финансовый год</v>
      </c>
      <c r="C1211" s="31">
        <v>256</v>
      </c>
      <c r="D1211" s="31" t="s">
        <v>3055</v>
      </c>
      <c r="E1211" s="110" t="s">
        <v>3055</v>
      </c>
      <c r="F1211" s="38" t="s">
        <v>33449</v>
      </c>
      <c r="G1211" s="38" t="s">
        <v>33502</v>
      </c>
      <c r="H1211" s="20" t="s">
        <v>38269</v>
      </c>
      <c r="I1211" s="40" t="s">
        <v>39311</v>
      </c>
      <c r="J1211" s="40" t="s">
        <v>39311</v>
      </c>
      <c r="K1211" s="40" t="s">
        <v>39311</v>
      </c>
      <c r="L1211" s="40" t="s">
        <v>39311</v>
      </c>
      <c r="M1211" s="38" t="s">
        <v>35823</v>
      </c>
      <c r="N1211" s="98" t="s">
        <v>34005</v>
      </c>
      <c r="O1211" s="38" t="s">
        <v>32551</v>
      </c>
      <c r="P1211" s="200">
        <v>10</v>
      </c>
      <c r="Q1211" s="200">
        <v>200</v>
      </c>
      <c r="R1211" s="34">
        <f t="shared" si="188"/>
        <v>2000</v>
      </c>
      <c r="S1211" s="34">
        <f t="shared" si="183"/>
        <v>2140</v>
      </c>
      <c r="T1211" s="34">
        <f t="shared" si="186"/>
        <v>2289.8000000000002</v>
      </c>
      <c r="U1211" s="38" t="s">
        <v>32642</v>
      </c>
      <c r="V1211" s="38" t="s">
        <v>39045</v>
      </c>
      <c r="W1211" s="102" t="s">
        <v>9568</v>
      </c>
      <c r="X1211" s="39">
        <v>0</v>
      </c>
    </row>
    <row r="1212" spans="1:24" ht="36">
      <c r="A1212" s="32">
        <v>1201</v>
      </c>
      <c r="B1212" s="60" t="str">
        <f t="shared" si="187"/>
        <v>01 Закупки, не превышающие финансовый год</v>
      </c>
      <c r="C1212" s="31">
        <v>256</v>
      </c>
      <c r="D1212" s="31" t="s">
        <v>3055</v>
      </c>
      <c r="E1212" s="110" t="s">
        <v>3055</v>
      </c>
      <c r="F1212" s="38" t="s">
        <v>33449</v>
      </c>
      <c r="G1212" s="38" t="s">
        <v>33502</v>
      </c>
      <c r="H1212" s="20" t="s">
        <v>38269</v>
      </c>
      <c r="I1212" s="40" t="s">
        <v>39312</v>
      </c>
      <c r="J1212" s="40" t="s">
        <v>39312</v>
      </c>
      <c r="K1212" s="40" t="s">
        <v>39312</v>
      </c>
      <c r="L1212" s="40" t="s">
        <v>39312</v>
      </c>
      <c r="M1212" s="38" t="s">
        <v>35823</v>
      </c>
      <c r="N1212" s="98" t="s">
        <v>34005</v>
      </c>
      <c r="O1212" s="38" t="s">
        <v>32551</v>
      </c>
      <c r="P1212" s="200">
        <v>10</v>
      </c>
      <c r="Q1212" s="200">
        <v>340</v>
      </c>
      <c r="R1212" s="34">
        <f t="shared" si="188"/>
        <v>3400</v>
      </c>
      <c r="S1212" s="34">
        <f t="shared" si="183"/>
        <v>3638</v>
      </c>
      <c r="T1212" s="34">
        <f t="shared" si="186"/>
        <v>3892.6600000000003</v>
      </c>
      <c r="U1212" s="38" t="s">
        <v>32642</v>
      </c>
      <c r="V1212" s="38" t="s">
        <v>39045</v>
      </c>
      <c r="W1212" s="102" t="s">
        <v>9568</v>
      </c>
      <c r="X1212" s="39">
        <v>0</v>
      </c>
    </row>
    <row r="1213" spans="1:24" ht="36">
      <c r="A1213" s="32">
        <v>1202</v>
      </c>
      <c r="B1213" s="60" t="str">
        <f t="shared" si="187"/>
        <v>01 Закупки, не превышающие финансовый год</v>
      </c>
      <c r="C1213" s="31">
        <v>256</v>
      </c>
      <c r="D1213" s="31" t="s">
        <v>3055</v>
      </c>
      <c r="E1213" s="110" t="s">
        <v>3055</v>
      </c>
      <c r="F1213" s="38" t="s">
        <v>33449</v>
      </c>
      <c r="G1213" s="38" t="s">
        <v>33502</v>
      </c>
      <c r="H1213" s="20" t="s">
        <v>38269</v>
      </c>
      <c r="I1213" s="40" t="s">
        <v>39313</v>
      </c>
      <c r="J1213" s="40" t="s">
        <v>39313</v>
      </c>
      <c r="K1213" s="40" t="s">
        <v>39313</v>
      </c>
      <c r="L1213" s="40" t="s">
        <v>39313</v>
      </c>
      <c r="M1213" s="38" t="s">
        <v>35823</v>
      </c>
      <c r="N1213" s="98" t="s">
        <v>34005</v>
      </c>
      <c r="O1213" s="38" t="s">
        <v>32551</v>
      </c>
      <c r="P1213" s="200">
        <v>6</v>
      </c>
      <c r="Q1213" s="200">
        <v>480</v>
      </c>
      <c r="R1213" s="34">
        <f t="shared" si="188"/>
        <v>2880</v>
      </c>
      <c r="S1213" s="34">
        <f t="shared" si="183"/>
        <v>3081.6000000000004</v>
      </c>
      <c r="T1213" s="34">
        <f t="shared" si="186"/>
        <v>3297.3120000000008</v>
      </c>
      <c r="U1213" s="38" t="s">
        <v>32642</v>
      </c>
      <c r="V1213" s="38" t="s">
        <v>39045</v>
      </c>
      <c r="W1213" s="102" t="s">
        <v>9568</v>
      </c>
      <c r="X1213" s="39">
        <v>0</v>
      </c>
    </row>
    <row r="1214" spans="1:24" ht="36">
      <c r="A1214" s="32">
        <v>1203</v>
      </c>
      <c r="B1214" s="60" t="str">
        <f t="shared" si="187"/>
        <v>01 Закупки, не превышающие финансовый год</v>
      </c>
      <c r="C1214" s="31">
        <v>256</v>
      </c>
      <c r="D1214" s="31" t="s">
        <v>3055</v>
      </c>
      <c r="E1214" s="110" t="s">
        <v>3055</v>
      </c>
      <c r="F1214" s="38" t="s">
        <v>33449</v>
      </c>
      <c r="G1214" s="38" t="s">
        <v>33502</v>
      </c>
      <c r="H1214" s="20" t="s">
        <v>38269</v>
      </c>
      <c r="I1214" s="40" t="s">
        <v>39314</v>
      </c>
      <c r="J1214" s="40" t="s">
        <v>39314</v>
      </c>
      <c r="K1214" s="40" t="s">
        <v>39314</v>
      </c>
      <c r="L1214" s="40" t="s">
        <v>39314</v>
      </c>
      <c r="M1214" s="38" t="s">
        <v>35823</v>
      </c>
      <c r="N1214" s="98" t="s">
        <v>34005</v>
      </c>
      <c r="O1214" s="38" t="s">
        <v>32551</v>
      </c>
      <c r="P1214" s="200">
        <v>5</v>
      </c>
      <c r="Q1214" s="200">
        <v>6300</v>
      </c>
      <c r="R1214" s="34">
        <f t="shared" si="188"/>
        <v>31500</v>
      </c>
      <c r="S1214" s="34">
        <f t="shared" si="183"/>
        <v>33705</v>
      </c>
      <c r="T1214" s="34">
        <f t="shared" si="186"/>
        <v>36064.35</v>
      </c>
      <c r="U1214" s="38" t="s">
        <v>39036</v>
      </c>
      <c r="V1214" s="38" t="s">
        <v>39033</v>
      </c>
      <c r="W1214" s="102" t="s">
        <v>9568</v>
      </c>
      <c r="X1214" s="39">
        <v>0</v>
      </c>
    </row>
    <row r="1215" spans="1:24" ht="24">
      <c r="A1215" s="32">
        <v>1204</v>
      </c>
      <c r="B1215" s="60" t="e">
        <f t="shared" si="187"/>
        <v>#REF!</v>
      </c>
      <c r="C1215" s="31">
        <v>256</v>
      </c>
      <c r="D1215" s="31" t="s">
        <v>3055</v>
      </c>
      <c r="E1215" s="110" t="s">
        <v>3055</v>
      </c>
      <c r="F1215" s="38" t="s">
        <v>33449</v>
      </c>
      <c r="G1215" s="38" t="s">
        <v>33502</v>
      </c>
      <c r="H1215" s="20" t="s">
        <v>38269</v>
      </c>
      <c r="I1215" s="40" t="s">
        <v>39315</v>
      </c>
      <c r="J1215" s="40" t="s">
        <v>39315</v>
      </c>
      <c r="K1215" s="40" t="s">
        <v>39315</v>
      </c>
      <c r="L1215" s="40" t="s">
        <v>39315</v>
      </c>
      <c r="M1215" s="38" t="s">
        <v>35823</v>
      </c>
      <c r="N1215" s="98" t="s">
        <v>34005</v>
      </c>
      <c r="O1215" s="38" t="s">
        <v>32551</v>
      </c>
      <c r="P1215" s="200">
        <v>4</v>
      </c>
      <c r="Q1215" s="200">
        <v>8500</v>
      </c>
      <c r="R1215" s="34">
        <f t="shared" si="188"/>
        <v>34000</v>
      </c>
      <c r="S1215" s="34">
        <f t="shared" si="183"/>
        <v>36380</v>
      </c>
      <c r="T1215" s="34">
        <f t="shared" si="186"/>
        <v>38926.600000000006</v>
      </c>
      <c r="U1215" s="38" t="s">
        <v>39036</v>
      </c>
      <c r="V1215" s="38" t="s">
        <v>39033</v>
      </c>
      <c r="W1215" s="102" t="s">
        <v>9568</v>
      </c>
      <c r="X1215" s="39">
        <v>0</v>
      </c>
    </row>
    <row r="1216" spans="1:24" ht="24">
      <c r="A1216" s="32">
        <v>1205</v>
      </c>
      <c r="B1216" s="60" t="e">
        <f t="shared" si="187"/>
        <v>#REF!</v>
      </c>
      <c r="C1216" s="31">
        <v>256</v>
      </c>
      <c r="D1216" s="31" t="s">
        <v>3055</v>
      </c>
      <c r="E1216" s="110" t="s">
        <v>3055</v>
      </c>
      <c r="F1216" s="38" t="s">
        <v>33449</v>
      </c>
      <c r="G1216" s="38" t="s">
        <v>33502</v>
      </c>
      <c r="H1216" s="20" t="s">
        <v>38269</v>
      </c>
      <c r="I1216" s="40" t="s">
        <v>39316</v>
      </c>
      <c r="J1216" s="40" t="s">
        <v>39316</v>
      </c>
      <c r="K1216" s="40" t="s">
        <v>39316</v>
      </c>
      <c r="L1216" s="40" t="s">
        <v>39316</v>
      </c>
      <c r="M1216" s="38" t="s">
        <v>35823</v>
      </c>
      <c r="N1216" s="98" t="s">
        <v>34005</v>
      </c>
      <c r="O1216" s="38" t="s">
        <v>32551</v>
      </c>
      <c r="P1216" s="200">
        <v>2</v>
      </c>
      <c r="Q1216" s="200">
        <v>10500</v>
      </c>
      <c r="R1216" s="34">
        <f t="shared" si="188"/>
        <v>21000</v>
      </c>
      <c r="S1216" s="34">
        <f t="shared" si="183"/>
        <v>22470</v>
      </c>
      <c r="T1216" s="34">
        <f t="shared" si="186"/>
        <v>24042.9</v>
      </c>
      <c r="U1216" s="38" t="s">
        <v>39036</v>
      </c>
      <c r="V1216" s="38" t="s">
        <v>39033</v>
      </c>
      <c r="W1216" s="102" t="s">
        <v>9568</v>
      </c>
      <c r="X1216" s="39">
        <v>0</v>
      </c>
    </row>
    <row r="1217" spans="1:24" ht="36">
      <c r="A1217" s="32">
        <v>1206</v>
      </c>
      <c r="B1217" s="60" t="str">
        <f>B1144</f>
        <v>01 Закупки, не превышающие финансовый год</v>
      </c>
      <c r="C1217" s="31">
        <v>256</v>
      </c>
      <c r="D1217" s="31" t="s">
        <v>3055</v>
      </c>
      <c r="E1217" s="110" t="s">
        <v>3055</v>
      </c>
      <c r="F1217" s="38" t="s">
        <v>33449</v>
      </c>
      <c r="G1217" s="38" t="s">
        <v>33502</v>
      </c>
      <c r="H1217" s="20" t="s">
        <v>38269</v>
      </c>
      <c r="I1217" s="40" t="s">
        <v>39317</v>
      </c>
      <c r="J1217" s="40" t="s">
        <v>39317</v>
      </c>
      <c r="K1217" s="40" t="s">
        <v>39317</v>
      </c>
      <c r="L1217" s="40" t="s">
        <v>39317</v>
      </c>
      <c r="M1217" s="38" t="s">
        <v>35823</v>
      </c>
      <c r="N1217" s="98" t="s">
        <v>34005</v>
      </c>
      <c r="O1217" s="38" t="s">
        <v>32661</v>
      </c>
      <c r="P1217" s="200">
        <v>30</v>
      </c>
      <c r="Q1217" s="200">
        <v>248</v>
      </c>
      <c r="R1217" s="34">
        <f t="shared" si="188"/>
        <v>7440</v>
      </c>
      <c r="S1217" s="34">
        <f t="shared" si="183"/>
        <v>7960.8</v>
      </c>
      <c r="T1217" s="34">
        <f t="shared" si="186"/>
        <v>8518.0560000000005</v>
      </c>
      <c r="U1217" s="38" t="s">
        <v>32642</v>
      </c>
      <c r="V1217" s="38" t="s">
        <v>39045</v>
      </c>
      <c r="W1217" s="102" t="s">
        <v>9568</v>
      </c>
      <c r="X1217" s="39">
        <v>0</v>
      </c>
    </row>
    <row r="1218" spans="1:24" ht="36">
      <c r="A1218" s="32">
        <v>1207</v>
      </c>
      <c r="B1218" s="60" t="s">
        <v>35818</v>
      </c>
      <c r="C1218" s="31">
        <v>256</v>
      </c>
      <c r="D1218" s="31" t="s">
        <v>3055</v>
      </c>
      <c r="E1218" s="110" t="s">
        <v>3055</v>
      </c>
      <c r="F1218" s="38" t="s">
        <v>33449</v>
      </c>
      <c r="G1218" s="38" t="s">
        <v>33502</v>
      </c>
      <c r="H1218" s="20" t="s">
        <v>38269</v>
      </c>
      <c r="I1218" s="40" t="s">
        <v>39318</v>
      </c>
      <c r="J1218" s="40" t="s">
        <v>39318</v>
      </c>
      <c r="K1218" s="40" t="s">
        <v>39318</v>
      </c>
      <c r="L1218" s="40" t="s">
        <v>39318</v>
      </c>
      <c r="M1218" s="38" t="s">
        <v>35823</v>
      </c>
      <c r="N1218" s="98" t="s">
        <v>34005</v>
      </c>
      <c r="O1218" s="38" t="s">
        <v>32551</v>
      </c>
      <c r="P1218" s="200">
        <v>10</v>
      </c>
      <c r="Q1218" s="200">
        <v>100</v>
      </c>
      <c r="R1218" s="34">
        <f t="shared" si="188"/>
        <v>1000</v>
      </c>
      <c r="S1218" s="34">
        <f t="shared" si="183"/>
        <v>1070</v>
      </c>
      <c r="T1218" s="34">
        <f t="shared" si="186"/>
        <v>1144.9000000000001</v>
      </c>
      <c r="U1218" s="38" t="s">
        <v>32642</v>
      </c>
      <c r="V1218" s="38" t="s">
        <v>39045</v>
      </c>
      <c r="W1218" s="102" t="s">
        <v>9568</v>
      </c>
      <c r="X1218" s="39">
        <v>0</v>
      </c>
    </row>
    <row r="1219" spans="1:24" ht="36">
      <c r="A1219" s="32">
        <v>1208</v>
      </c>
      <c r="B1219" s="60" t="str">
        <f t="shared" ref="B1219:B1230" si="189">B1146</f>
        <v>01 Закупки, не превышающие финансовый год</v>
      </c>
      <c r="C1219" s="31">
        <v>256</v>
      </c>
      <c r="D1219" s="31" t="s">
        <v>3055</v>
      </c>
      <c r="E1219" s="110" t="s">
        <v>3055</v>
      </c>
      <c r="F1219" s="38" t="s">
        <v>33449</v>
      </c>
      <c r="G1219" s="38" t="s">
        <v>33502</v>
      </c>
      <c r="H1219" s="20" t="s">
        <v>38269</v>
      </c>
      <c r="I1219" s="40" t="s">
        <v>39319</v>
      </c>
      <c r="J1219" s="40" t="s">
        <v>39319</v>
      </c>
      <c r="K1219" s="40" t="s">
        <v>39319</v>
      </c>
      <c r="L1219" s="40" t="s">
        <v>39319</v>
      </c>
      <c r="M1219" s="38" t="s">
        <v>35823</v>
      </c>
      <c r="N1219" s="98" t="s">
        <v>34005</v>
      </c>
      <c r="O1219" s="38" t="s">
        <v>32551</v>
      </c>
      <c r="P1219" s="200">
        <v>10</v>
      </c>
      <c r="Q1219" s="200">
        <v>90</v>
      </c>
      <c r="R1219" s="34">
        <f t="shared" si="188"/>
        <v>900</v>
      </c>
      <c r="S1219" s="34">
        <f t="shared" si="183"/>
        <v>963</v>
      </c>
      <c r="T1219" s="34">
        <f t="shared" si="186"/>
        <v>1030.4100000000001</v>
      </c>
      <c r="U1219" s="38" t="s">
        <v>32642</v>
      </c>
      <c r="V1219" s="38" t="s">
        <v>39045</v>
      </c>
      <c r="W1219" s="102" t="s">
        <v>9568</v>
      </c>
      <c r="X1219" s="39">
        <v>0</v>
      </c>
    </row>
    <row r="1220" spans="1:24" ht="36">
      <c r="A1220" s="32">
        <v>1209</v>
      </c>
      <c r="B1220" s="60" t="str">
        <f t="shared" si="189"/>
        <v>01 Закупки, не превышающие финансовый год</v>
      </c>
      <c r="C1220" s="31">
        <v>256</v>
      </c>
      <c r="D1220" s="31" t="s">
        <v>3055</v>
      </c>
      <c r="E1220" s="110" t="s">
        <v>3055</v>
      </c>
      <c r="F1220" s="38" t="s">
        <v>33449</v>
      </c>
      <c r="G1220" s="38" t="s">
        <v>33502</v>
      </c>
      <c r="H1220" s="20" t="s">
        <v>38269</v>
      </c>
      <c r="I1220" s="40" t="s">
        <v>39320</v>
      </c>
      <c r="J1220" s="40" t="s">
        <v>39320</v>
      </c>
      <c r="K1220" s="40" t="s">
        <v>39320</v>
      </c>
      <c r="L1220" s="40" t="s">
        <v>39320</v>
      </c>
      <c r="M1220" s="38" t="s">
        <v>35823</v>
      </c>
      <c r="N1220" s="98" t="s">
        <v>34005</v>
      </c>
      <c r="O1220" s="38" t="s">
        <v>32551</v>
      </c>
      <c r="P1220" s="200">
        <v>10</v>
      </c>
      <c r="Q1220" s="200">
        <v>120</v>
      </c>
      <c r="R1220" s="34">
        <f t="shared" si="188"/>
        <v>1200</v>
      </c>
      <c r="S1220" s="34">
        <f t="shared" si="183"/>
        <v>1284</v>
      </c>
      <c r="T1220" s="34">
        <f t="shared" si="186"/>
        <v>1373.88</v>
      </c>
      <c r="U1220" s="38" t="s">
        <v>32642</v>
      </c>
      <c r="V1220" s="38" t="s">
        <v>39045</v>
      </c>
      <c r="W1220" s="102" t="s">
        <v>9568</v>
      </c>
      <c r="X1220" s="39">
        <v>0</v>
      </c>
    </row>
    <row r="1221" spans="1:24" ht="36">
      <c r="A1221" s="32">
        <v>1210</v>
      </c>
      <c r="B1221" s="60" t="str">
        <f t="shared" si="189"/>
        <v>01 Закупки, не превышающие финансовый год</v>
      </c>
      <c r="C1221" s="31">
        <v>256</v>
      </c>
      <c r="D1221" s="31" t="s">
        <v>3055</v>
      </c>
      <c r="E1221" s="110" t="s">
        <v>3055</v>
      </c>
      <c r="F1221" s="38" t="s">
        <v>33449</v>
      </c>
      <c r="G1221" s="38" t="s">
        <v>33502</v>
      </c>
      <c r="H1221" s="20" t="s">
        <v>38269</v>
      </c>
      <c r="I1221" s="40" t="s">
        <v>39321</v>
      </c>
      <c r="J1221" s="40" t="s">
        <v>39321</v>
      </c>
      <c r="K1221" s="40" t="s">
        <v>39321</v>
      </c>
      <c r="L1221" s="40" t="s">
        <v>39321</v>
      </c>
      <c r="M1221" s="38" t="s">
        <v>35823</v>
      </c>
      <c r="N1221" s="98" t="s">
        <v>34005</v>
      </c>
      <c r="O1221" s="38" t="s">
        <v>32551</v>
      </c>
      <c r="P1221" s="200">
        <v>10</v>
      </c>
      <c r="Q1221" s="200">
        <v>120</v>
      </c>
      <c r="R1221" s="34">
        <f t="shared" si="188"/>
        <v>1200</v>
      </c>
      <c r="S1221" s="34">
        <f t="shared" si="183"/>
        <v>1284</v>
      </c>
      <c r="T1221" s="34">
        <f t="shared" si="186"/>
        <v>1373.88</v>
      </c>
      <c r="U1221" s="38" t="s">
        <v>32642</v>
      </c>
      <c r="V1221" s="38" t="s">
        <v>39045</v>
      </c>
      <c r="W1221" s="102" t="s">
        <v>9568</v>
      </c>
      <c r="X1221" s="39">
        <v>0</v>
      </c>
    </row>
    <row r="1222" spans="1:24" ht="36">
      <c r="A1222" s="32">
        <v>1211</v>
      </c>
      <c r="B1222" s="60" t="str">
        <f t="shared" si="189"/>
        <v>01 Закупки, не превышающие финансовый год</v>
      </c>
      <c r="C1222" s="31">
        <v>256</v>
      </c>
      <c r="D1222" s="31" t="s">
        <v>3055</v>
      </c>
      <c r="E1222" s="110" t="s">
        <v>3055</v>
      </c>
      <c r="F1222" s="38" t="s">
        <v>33449</v>
      </c>
      <c r="G1222" s="38" t="s">
        <v>33502</v>
      </c>
      <c r="H1222" s="20" t="s">
        <v>38269</v>
      </c>
      <c r="I1222" s="40" t="s">
        <v>39322</v>
      </c>
      <c r="J1222" s="40" t="s">
        <v>39322</v>
      </c>
      <c r="K1222" s="40" t="s">
        <v>39322</v>
      </c>
      <c r="L1222" s="40" t="s">
        <v>39322</v>
      </c>
      <c r="M1222" s="38" t="s">
        <v>35823</v>
      </c>
      <c r="N1222" s="98" t="s">
        <v>34005</v>
      </c>
      <c r="O1222" s="38" t="s">
        <v>32551</v>
      </c>
      <c r="P1222" s="200">
        <v>20</v>
      </c>
      <c r="Q1222" s="200">
        <v>187</v>
      </c>
      <c r="R1222" s="34">
        <f t="shared" si="188"/>
        <v>3740</v>
      </c>
      <c r="S1222" s="34">
        <f t="shared" si="183"/>
        <v>4001.8</v>
      </c>
      <c r="T1222" s="34">
        <f t="shared" si="186"/>
        <v>4281.9260000000004</v>
      </c>
      <c r="U1222" s="38" t="s">
        <v>39036</v>
      </c>
      <c r="V1222" s="38" t="s">
        <v>39033</v>
      </c>
      <c r="W1222" s="102" t="s">
        <v>9568</v>
      </c>
      <c r="X1222" s="39">
        <v>0</v>
      </c>
    </row>
    <row r="1223" spans="1:24" ht="36">
      <c r="A1223" s="32">
        <v>1212</v>
      </c>
      <c r="B1223" s="60" t="str">
        <f t="shared" si="189"/>
        <v>01 Закупки, не превышающие финансовый год</v>
      </c>
      <c r="C1223" s="31">
        <v>256</v>
      </c>
      <c r="D1223" s="31" t="s">
        <v>3055</v>
      </c>
      <c r="E1223" s="110" t="s">
        <v>3055</v>
      </c>
      <c r="F1223" s="38" t="s">
        <v>33449</v>
      </c>
      <c r="G1223" s="38" t="s">
        <v>33502</v>
      </c>
      <c r="H1223" s="20" t="s">
        <v>38269</v>
      </c>
      <c r="I1223" s="40" t="s">
        <v>39323</v>
      </c>
      <c r="J1223" s="40" t="s">
        <v>39323</v>
      </c>
      <c r="K1223" s="40" t="s">
        <v>39323</v>
      </c>
      <c r="L1223" s="40" t="s">
        <v>39323</v>
      </c>
      <c r="M1223" s="38" t="s">
        <v>35823</v>
      </c>
      <c r="N1223" s="98" t="s">
        <v>34005</v>
      </c>
      <c r="O1223" s="38" t="s">
        <v>32551</v>
      </c>
      <c r="P1223" s="200">
        <v>10</v>
      </c>
      <c r="Q1223" s="200">
        <v>264</v>
      </c>
      <c r="R1223" s="34">
        <f t="shared" si="188"/>
        <v>2640</v>
      </c>
      <c r="S1223" s="34">
        <f t="shared" si="183"/>
        <v>2824.8</v>
      </c>
      <c r="T1223" s="34">
        <f t="shared" si="186"/>
        <v>3022.5360000000005</v>
      </c>
      <c r="U1223" s="38" t="s">
        <v>39036</v>
      </c>
      <c r="V1223" s="38" t="s">
        <v>39033</v>
      </c>
      <c r="W1223" s="102" t="s">
        <v>9568</v>
      </c>
      <c r="X1223" s="39">
        <v>0</v>
      </c>
    </row>
    <row r="1224" spans="1:24" ht="24">
      <c r="A1224" s="32">
        <v>1213</v>
      </c>
      <c r="B1224" s="60" t="e">
        <f t="shared" si="189"/>
        <v>#REF!</v>
      </c>
      <c r="C1224" s="31">
        <v>256</v>
      </c>
      <c r="D1224" s="31" t="s">
        <v>3055</v>
      </c>
      <c r="E1224" s="110" t="s">
        <v>3055</v>
      </c>
      <c r="F1224" s="38" t="s">
        <v>33449</v>
      </c>
      <c r="G1224" s="38" t="s">
        <v>33502</v>
      </c>
      <c r="H1224" s="20" t="s">
        <v>38269</v>
      </c>
      <c r="I1224" s="40" t="s">
        <v>39324</v>
      </c>
      <c r="J1224" s="40" t="s">
        <v>39324</v>
      </c>
      <c r="K1224" s="40" t="s">
        <v>39324</v>
      </c>
      <c r="L1224" s="40" t="s">
        <v>39324</v>
      </c>
      <c r="M1224" s="38" t="s">
        <v>35823</v>
      </c>
      <c r="N1224" s="98" t="s">
        <v>34005</v>
      </c>
      <c r="O1224" s="38" t="s">
        <v>32551</v>
      </c>
      <c r="P1224" s="200">
        <v>15</v>
      </c>
      <c r="Q1224" s="200">
        <v>589</v>
      </c>
      <c r="R1224" s="34">
        <f t="shared" si="188"/>
        <v>8835</v>
      </c>
      <c r="S1224" s="34">
        <f t="shared" si="183"/>
        <v>9453.4500000000007</v>
      </c>
      <c r="T1224" s="34">
        <f t="shared" si="186"/>
        <v>10115.191500000001</v>
      </c>
      <c r="U1224" s="38" t="s">
        <v>39036</v>
      </c>
      <c r="V1224" s="38" t="s">
        <v>39033</v>
      </c>
      <c r="W1224" s="102" t="s">
        <v>9568</v>
      </c>
      <c r="X1224" s="39">
        <v>0</v>
      </c>
    </row>
    <row r="1225" spans="1:24" ht="36">
      <c r="A1225" s="32">
        <v>1214</v>
      </c>
      <c r="B1225" s="60" t="str">
        <f t="shared" si="189"/>
        <v>01 Закупки, не превышающие финансовый год</v>
      </c>
      <c r="C1225" s="31">
        <v>256</v>
      </c>
      <c r="D1225" s="31" t="s">
        <v>3055</v>
      </c>
      <c r="E1225" s="110" t="s">
        <v>3055</v>
      </c>
      <c r="F1225" s="38" t="s">
        <v>33449</v>
      </c>
      <c r="G1225" s="38" t="s">
        <v>33502</v>
      </c>
      <c r="H1225" s="20" t="s">
        <v>38269</v>
      </c>
      <c r="I1225" s="40" t="s">
        <v>39325</v>
      </c>
      <c r="J1225" s="40" t="s">
        <v>39325</v>
      </c>
      <c r="K1225" s="40" t="s">
        <v>39325</v>
      </c>
      <c r="L1225" s="40" t="s">
        <v>39325</v>
      </c>
      <c r="M1225" s="38" t="s">
        <v>35823</v>
      </c>
      <c r="N1225" s="98" t="s">
        <v>34005</v>
      </c>
      <c r="O1225" s="38" t="s">
        <v>32661</v>
      </c>
      <c r="P1225" s="200">
        <v>50</v>
      </c>
      <c r="Q1225" s="200">
        <v>99</v>
      </c>
      <c r="R1225" s="34">
        <f t="shared" si="188"/>
        <v>4950</v>
      </c>
      <c r="S1225" s="34">
        <f t="shared" si="183"/>
        <v>5296.5</v>
      </c>
      <c r="T1225" s="34">
        <f t="shared" si="186"/>
        <v>5667.2550000000001</v>
      </c>
      <c r="U1225" s="38" t="s">
        <v>39036</v>
      </c>
      <c r="V1225" s="38" t="s">
        <v>39033</v>
      </c>
      <c r="W1225" s="102" t="s">
        <v>9568</v>
      </c>
      <c r="X1225" s="39">
        <v>0</v>
      </c>
    </row>
    <row r="1226" spans="1:24" ht="36">
      <c r="A1226" s="32">
        <v>1215</v>
      </c>
      <c r="B1226" s="60" t="str">
        <f t="shared" si="189"/>
        <v>01 Закупки, не превышающие финансовый год</v>
      </c>
      <c r="C1226" s="31">
        <v>256</v>
      </c>
      <c r="D1226" s="31" t="s">
        <v>3055</v>
      </c>
      <c r="E1226" s="110" t="s">
        <v>3055</v>
      </c>
      <c r="F1226" s="38" t="s">
        <v>33449</v>
      </c>
      <c r="G1226" s="38" t="s">
        <v>33502</v>
      </c>
      <c r="H1226" s="20" t="s">
        <v>38269</v>
      </c>
      <c r="I1226" s="40" t="s">
        <v>39326</v>
      </c>
      <c r="J1226" s="40" t="s">
        <v>39326</v>
      </c>
      <c r="K1226" s="40" t="s">
        <v>39326</v>
      </c>
      <c r="L1226" s="40" t="s">
        <v>39326</v>
      </c>
      <c r="M1226" s="38" t="s">
        <v>35823</v>
      </c>
      <c r="N1226" s="98" t="s">
        <v>34005</v>
      </c>
      <c r="O1226" s="38" t="s">
        <v>32551</v>
      </c>
      <c r="P1226" s="200">
        <v>20</v>
      </c>
      <c r="Q1226" s="200">
        <v>64</v>
      </c>
      <c r="R1226" s="34">
        <f t="shared" si="188"/>
        <v>1280</v>
      </c>
      <c r="S1226" s="34">
        <f t="shared" si="183"/>
        <v>1369.6000000000001</v>
      </c>
      <c r="T1226" s="34">
        <f t="shared" si="186"/>
        <v>1465.4720000000002</v>
      </c>
      <c r="U1226" s="38" t="s">
        <v>32642</v>
      </c>
      <c r="V1226" s="38" t="s">
        <v>39045</v>
      </c>
      <c r="W1226" s="102" t="s">
        <v>9568</v>
      </c>
      <c r="X1226" s="39">
        <v>0</v>
      </c>
    </row>
    <row r="1227" spans="1:24" ht="36">
      <c r="A1227" s="32">
        <v>1216</v>
      </c>
      <c r="B1227" s="81" t="str">
        <f t="shared" si="189"/>
        <v>01 Закупки, не превышающие финансовый год</v>
      </c>
      <c r="C1227" s="31">
        <v>256</v>
      </c>
      <c r="D1227" s="31" t="s">
        <v>3055</v>
      </c>
      <c r="E1227" s="110" t="s">
        <v>3055</v>
      </c>
      <c r="F1227" s="48" t="s">
        <v>33449</v>
      </c>
      <c r="G1227" s="48" t="s">
        <v>33502</v>
      </c>
      <c r="H1227" s="20" t="s">
        <v>38269</v>
      </c>
      <c r="I1227" s="40" t="s">
        <v>39327</v>
      </c>
      <c r="J1227" s="40" t="s">
        <v>39327</v>
      </c>
      <c r="K1227" s="40" t="s">
        <v>39327</v>
      </c>
      <c r="L1227" s="40" t="s">
        <v>39327</v>
      </c>
      <c r="M1227" s="38" t="s">
        <v>35823</v>
      </c>
      <c r="N1227" s="98" t="s">
        <v>34005</v>
      </c>
      <c r="O1227" s="38" t="s">
        <v>32551</v>
      </c>
      <c r="P1227" s="200">
        <v>20</v>
      </c>
      <c r="Q1227" s="200">
        <v>94</v>
      </c>
      <c r="R1227" s="34">
        <f t="shared" si="188"/>
        <v>1880</v>
      </c>
      <c r="S1227" s="34">
        <f t="shared" si="183"/>
        <v>2011.6000000000001</v>
      </c>
      <c r="T1227" s="34">
        <f t="shared" si="186"/>
        <v>2152.4120000000003</v>
      </c>
      <c r="U1227" s="38" t="s">
        <v>32642</v>
      </c>
      <c r="V1227" s="38" t="s">
        <v>39045</v>
      </c>
      <c r="W1227" s="102" t="s">
        <v>9568</v>
      </c>
      <c r="X1227" s="39">
        <v>0</v>
      </c>
    </row>
    <row r="1228" spans="1:24" ht="36">
      <c r="A1228" s="32">
        <v>1217</v>
      </c>
      <c r="B1228" s="60" t="str">
        <f t="shared" si="189"/>
        <v>01 Закупки, не превышающие финансовый год</v>
      </c>
      <c r="C1228" s="31">
        <v>256</v>
      </c>
      <c r="D1228" s="31" t="s">
        <v>3055</v>
      </c>
      <c r="E1228" s="110" t="s">
        <v>3055</v>
      </c>
      <c r="F1228" s="38" t="s">
        <v>33449</v>
      </c>
      <c r="G1228" s="38" t="s">
        <v>33502</v>
      </c>
      <c r="H1228" s="20" t="s">
        <v>38269</v>
      </c>
      <c r="I1228" s="40" t="s">
        <v>39328</v>
      </c>
      <c r="J1228" s="40" t="s">
        <v>39328</v>
      </c>
      <c r="K1228" s="40" t="s">
        <v>39328</v>
      </c>
      <c r="L1228" s="40" t="s">
        <v>39328</v>
      </c>
      <c r="M1228" s="38" t="s">
        <v>35823</v>
      </c>
      <c r="N1228" s="98" t="s">
        <v>34005</v>
      </c>
      <c r="O1228" s="38" t="s">
        <v>32661</v>
      </c>
      <c r="P1228" s="200">
        <v>100</v>
      </c>
      <c r="Q1228" s="200">
        <v>375</v>
      </c>
      <c r="R1228" s="34">
        <f t="shared" si="188"/>
        <v>37500</v>
      </c>
      <c r="S1228" s="34">
        <f t="shared" si="183"/>
        <v>40125</v>
      </c>
      <c r="T1228" s="34">
        <f t="shared" si="186"/>
        <v>42933.75</v>
      </c>
      <c r="U1228" s="38" t="s">
        <v>39036</v>
      </c>
      <c r="V1228" s="38" t="s">
        <v>39033</v>
      </c>
      <c r="W1228" s="102" t="s">
        <v>9568</v>
      </c>
      <c r="X1228" s="39">
        <v>0</v>
      </c>
    </row>
    <row r="1229" spans="1:24" ht="36">
      <c r="A1229" s="32">
        <v>1218</v>
      </c>
      <c r="B1229" s="60" t="str">
        <f t="shared" si="189"/>
        <v>01 Закупки, не превышающие финансовый год</v>
      </c>
      <c r="C1229" s="31">
        <v>256</v>
      </c>
      <c r="D1229" s="31" t="s">
        <v>3055</v>
      </c>
      <c r="E1229" s="110" t="s">
        <v>3055</v>
      </c>
      <c r="F1229" s="38" t="s">
        <v>33449</v>
      </c>
      <c r="G1229" s="38" t="s">
        <v>33502</v>
      </c>
      <c r="H1229" s="20" t="s">
        <v>38269</v>
      </c>
      <c r="I1229" s="40" t="s">
        <v>39329</v>
      </c>
      <c r="J1229" s="40" t="s">
        <v>39329</v>
      </c>
      <c r="K1229" s="40" t="s">
        <v>39329</v>
      </c>
      <c r="L1229" s="40" t="s">
        <v>39329</v>
      </c>
      <c r="M1229" s="38" t="s">
        <v>35823</v>
      </c>
      <c r="N1229" s="98" t="s">
        <v>34005</v>
      </c>
      <c r="O1229" s="38" t="s">
        <v>32551</v>
      </c>
      <c r="P1229" s="200">
        <v>6</v>
      </c>
      <c r="Q1229" s="200">
        <v>1425</v>
      </c>
      <c r="R1229" s="34">
        <f t="shared" si="188"/>
        <v>8550</v>
      </c>
      <c r="S1229" s="34">
        <f t="shared" ref="S1229:T1269" si="190">R1229*1.07</f>
        <v>9148.5</v>
      </c>
      <c r="T1229" s="34">
        <f t="shared" si="186"/>
        <v>9788.8950000000004</v>
      </c>
      <c r="U1229" s="38" t="s">
        <v>32642</v>
      </c>
      <c r="V1229" s="38" t="s">
        <v>39045</v>
      </c>
      <c r="W1229" s="102" t="s">
        <v>9568</v>
      </c>
      <c r="X1229" s="39">
        <v>0</v>
      </c>
    </row>
    <row r="1230" spans="1:24" ht="36">
      <c r="A1230" s="32">
        <v>1219</v>
      </c>
      <c r="B1230" s="60" t="str">
        <f t="shared" si="189"/>
        <v>01 Закупки, не превышающие финансовый год</v>
      </c>
      <c r="C1230" s="31">
        <v>256</v>
      </c>
      <c r="D1230" s="31" t="s">
        <v>3055</v>
      </c>
      <c r="E1230" s="110" t="s">
        <v>3055</v>
      </c>
      <c r="F1230" s="38" t="s">
        <v>33449</v>
      </c>
      <c r="G1230" s="38" t="s">
        <v>33502</v>
      </c>
      <c r="H1230" s="20" t="s">
        <v>38269</v>
      </c>
      <c r="I1230" s="40" t="s">
        <v>39330</v>
      </c>
      <c r="J1230" s="40" t="s">
        <v>39330</v>
      </c>
      <c r="K1230" s="40" t="s">
        <v>39330</v>
      </c>
      <c r="L1230" s="40" t="s">
        <v>39330</v>
      </c>
      <c r="M1230" s="38" t="s">
        <v>35823</v>
      </c>
      <c r="N1230" s="98" t="s">
        <v>34005</v>
      </c>
      <c r="O1230" s="38" t="s">
        <v>32551</v>
      </c>
      <c r="P1230" s="200">
        <v>6</v>
      </c>
      <c r="Q1230" s="200">
        <v>370</v>
      </c>
      <c r="R1230" s="34">
        <f t="shared" si="188"/>
        <v>2220</v>
      </c>
      <c r="S1230" s="34">
        <f t="shared" si="190"/>
        <v>2375.4</v>
      </c>
      <c r="T1230" s="34">
        <f t="shared" si="186"/>
        <v>2541.6780000000003</v>
      </c>
      <c r="U1230" s="38" t="s">
        <v>32642</v>
      </c>
      <c r="V1230" s="38" t="s">
        <v>39045</v>
      </c>
      <c r="W1230" s="102" t="s">
        <v>9568</v>
      </c>
      <c r="X1230" s="39">
        <v>0</v>
      </c>
    </row>
    <row r="1231" spans="1:24" ht="36">
      <c r="A1231" s="32">
        <v>1220</v>
      </c>
      <c r="B1231" s="60" t="str">
        <f>B1159</f>
        <v>01 Закупки, не превышающие финансовый год</v>
      </c>
      <c r="C1231" s="31">
        <v>256</v>
      </c>
      <c r="D1231" s="31" t="s">
        <v>3055</v>
      </c>
      <c r="E1231" s="110" t="s">
        <v>3055</v>
      </c>
      <c r="F1231" s="38" t="s">
        <v>33449</v>
      </c>
      <c r="G1231" s="38" t="s">
        <v>33502</v>
      </c>
      <c r="H1231" s="20" t="s">
        <v>38269</v>
      </c>
      <c r="I1231" s="40" t="s">
        <v>39331</v>
      </c>
      <c r="J1231" s="40" t="s">
        <v>39331</v>
      </c>
      <c r="K1231" s="40" t="s">
        <v>39331</v>
      </c>
      <c r="L1231" s="40" t="s">
        <v>39331</v>
      </c>
      <c r="M1231" s="38" t="s">
        <v>35823</v>
      </c>
      <c r="N1231" s="98" t="s">
        <v>34005</v>
      </c>
      <c r="O1231" s="38" t="s">
        <v>32551</v>
      </c>
      <c r="P1231" s="200">
        <v>6</v>
      </c>
      <c r="Q1231" s="200">
        <v>575</v>
      </c>
      <c r="R1231" s="34">
        <f t="shared" si="188"/>
        <v>3450</v>
      </c>
      <c r="S1231" s="34">
        <f t="shared" si="190"/>
        <v>3691.5</v>
      </c>
      <c r="T1231" s="34">
        <f t="shared" si="186"/>
        <v>3949.9050000000002</v>
      </c>
      <c r="U1231" s="38" t="s">
        <v>32642</v>
      </c>
      <c r="V1231" s="38" t="s">
        <v>39045</v>
      </c>
      <c r="W1231" s="102" t="s">
        <v>9568</v>
      </c>
      <c r="X1231" s="39">
        <v>0</v>
      </c>
    </row>
    <row r="1232" spans="1:24" ht="48">
      <c r="A1232" s="32">
        <v>1221</v>
      </c>
      <c r="B1232" s="60" t="str">
        <f>B1160</f>
        <v>01 Закупки, не превышающие финансовый год</v>
      </c>
      <c r="C1232" s="31">
        <v>256</v>
      </c>
      <c r="D1232" s="31" t="s">
        <v>3055</v>
      </c>
      <c r="E1232" s="110" t="s">
        <v>3055</v>
      </c>
      <c r="F1232" s="38" t="s">
        <v>33449</v>
      </c>
      <c r="G1232" s="38" t="s">
        <v>33502</v>
      </c>
      <c r="H1232" s="20" t="s">
        <v>38269</v>
      </c>
      <c r="I1232" s="40" t="s">
        <v>39332</v>
      </c>
      <c r="J1232" s="40" t="s">
        <v>39332</v>
      </c>
      <c r="K1232" s="40" t="s">
        <v>39332</v>
      </c>
      <c r="L1232" s="40" t="s">
        <v>39332</v>
      </c>
      <c r="M1232" s="38" t="s">
        <v>35823</v>
      </c>
      <c r="N1232" s="98" t="s">
        <v>34005</v>
      </c>
      <c r="O1232" s="38" t="s">
        <v>32551</v>
      </c>
      <c r="P1232" s="200">
        <v>6</v>
      </c>
      <c r="Q1232" s="200">
        <v>850</v>
      </c>
      <c r="R1232" s="34">
        <f t="shared" si="188"/>
        <v>5100</v>
      </c>
      <c r="S1232" s="34">
        <f t="shared" si="190"/>
        <v>5457</v>
      </c>
      <c r="T1232" s="34">
        <f t="shared" si="186"/>
        <v>5838.9900000000007</v>
      </c>
      <c r="U1232" s="38" t="s">
        <v>32642</v>
      </c>
      <c r="V1232" s="38" t="s">
        <v>39045</v>
      </c>
      <c r="W1232" s="102" t="s">
        <v>9568</v>
      </c>
      <c r="X1232" s="39">
        <v>0</v>
      </c>
    </row>
    <row r="1233" spans="1:24" ht="36">
      <c r="A1233" s="32">
        <v>1222</v>
      </c>
      <c r="B1233" s="60" t="str">
        <f>B1161</f>
        <v>01 Закупки, не превышающие финансовый год</v>
      </c>
      <c r="C1233" s="31">
        <v>256</v>
      </c>
      <c r="D1233" s="31" t="s">
        <v>3055</v>
      </c>
      <c r="E1233" s="110" t="s">
        <v>3055</v>
      </c>
      <c r="F1233" s="38" t="s">
        <v>33449</v>
      </c>
      <c r="G1233" s="38" t="s">
        <v>33502</v>
      </c>
      <c r="H1233" s="20" t="s">
        <v>38269</v>
      </c>
      <c r="I1233" s="40" t="s">
        <v>39333</v>
      </c>
      <c r="J1233" s="40" t="s">
        <v>39333</v>
      </c>
      <c r="K1233" s="40" t="s">
        <v>39333</v>
      </c>
      <c r="L1233" s="40" t="s">
        <v>39333</v>
      </c>
      <c r="M1233" s="38" t="s">
        <v>35823</v>
      </c>
      <c r="N1233" s="98" t="s">
        <v>34005</v>
      </c>
      <c r="O1233" s="38" t="s">
        <v>32551</v>
      </c>
      <c r="P1233" s="200">
        <v>6</v>
      </c>
      <c r="Q1233" s="200">
        <v>14000</v>
      </c>
      <c r="R1233" s="34">
        <f t="shared" si="188"/>
        <v>84000</v>
      </c>
      <c r="S1233" s="34">
        <f t="shared" si="190"/>
        <v>89880</v>
      </c>
      <c r="T1233" s="34">
        <f t="shared" si="186"/>
        <v>96171.6</v>
      </c>
      <c r="U1233" s="38" t="s">
        <v>39036</v>
      </c>
      <c r="V1233" s="38" t="s">
        <v>39033</v>
      </c>
      <c r="W1233" s="102" t="s">
        <v>9568</v>
      </c>
      <c r="X1233" s="39">
        <v>0</v>
      </c>
    </row>
    <row r="1234" spans="1:24" ht="36">
      <c r="A1234" s="32">
        <v>1223</v>
      </c>
      <c r="B1234" s="60" t="str">
        <f>B1163</f>
        <v>01 Закупки, не превышающие финансовый год</v>
      </c>
      <c r="C1234" s="31">
        <v>256</v>
      </c>
      <c r="D1234" s="31" t="s">
        <v>3055</v>
      </c>
      <c r="E1234" s="110" t="s">
        <v>3055</v>
      </c>
      <c r="F1234" s="38" t="s">
        <v>33449</v>
      </c>
      <c r="G1234" s="38" t="s">
        <v>33502</v>
      </c>
      <c r="H1234" s="20" t="s">
        <v>38269</v>
      </c>
      <c r="I1234" s="40" t="s">
        <v>39334</v>
      </c>
      <c r="J1234" s="40" t="s">
        <v>39334</v>
      </c>
      <c r="K1234" s="40" t="s">
        <v>39334</v>
      </c>
      <c r="L1234" s="40" t="s">
        <v>39334</v>
      </c>
      <c r="M1234" s="38" t="s">
        <v>35823</v>
      </c>
      <c r="N1234" s="98" t="s">
        <v>34005</v>
      </c>
      <c r="O1234" s="38" t="s">
        <v>35586</v>
      </c>
      <c r="P1234" s="201">
        <v>25</v>
      </c>
      <c r="Q1234" s="201">
        <v>625</v>
      </c>
      <c r="R1234" s="34">
        <f t="shared" si="188"/>
        <v>15625</v>
      </c>
      <c r="S1234" s="34">
        <f t="shared" si="190"/>
        <v>16718.75</v>
      </c>
      <c r="T1234" s="34">
        <f t="shared" si="186"/>
        <v>17889.0625</v>
      </c>
      <c r="U1234" s="38" t="s">
        <v>32642</v>
      </c>
      <c r="V1234" s="38" t="s">
        <v>39045</v>
      </c>
      <c r="W1234" s="102" t="s">
        <v>9568</v>
      </c>
      <c r="X1234" s="39">
        <v>0</v>
      </c>
    </row>
    <row r="1235" spans="1:24" ht="36">
      <c r="A1235" s="32">
        <v>1224</v>
      </c>
      <c r="B1235" s="60" t="str">
        <f t="shared" ref="B1235:B1240" si="191">B1165</f>
        <v>01 Закупки, не превышающие финансовый год</v>
      </c>
      <c r="C1235" s="31">
        <v>256</v>
      </c>
      <c r="D1235" s="31" t="s">
        <v>3055</v>
      </c>
      <c r="E1235" s="110" t="s">
        <v>3055</v>
      </c>
      <c r="F1235" s="38" t="s">
        <v>33449</v>
      </c>
      <c r="G1235" s="38" t="s">
        <v>33502</v>
      </c>
      <c r="H1235" s="20" t="s">
        <v>38269</v>
      </c>
      <c r="I1235" s="40" t="s">
        <v>39338</v>
      </c>
      <c r="J1235" s="40" t="s">
        <v>39338</v>
      </c>
      <c r="K1235" s="40" t="s">
        <v>39338</v>
      </c>
      <c r="L1235" s="40" t="s">
        <v>39338</v>
      </c>
      <c r="M1235" s="38" t="s">
        <v>35823</v>
      </c>
      <c r="N1235" s="98" t="s">
        <v>34005</v>
      </c>
      <c r="O1235" s="38" t="s">
        <v>32661</v>
      </c>
      <c r="P1235" s="201">
        <v>20</v>
      </c>
      <c r="Q1235" s="201">
        <v>108</v>
      </c>
      <c r="R1235" s="34">
        <f t="shared" si="188"/>
        <v>2160</v>
      </c>
      <c r="S1235" s="34">
        <f t="shared" si="190"/>
        <v>2311.2000000000003</v>
      </c>
      <c r="T1235" s="34">
        <f t="shared" si="186"/>
        <v>2472.9840000000004</v>
      </c>
      <c r="U1235" s="38" t="s">
        <v>32642</v>
      </c>
      <c r="V1235" s="38" t="s">
        <v>39045</v>
      </c>
      <c r="W1235" s="102" t="s">
        <v>9568</v>
      </c>
      <c r="X1235" s="39">
        <v>0</v>
      </c>
    </row>
    <row r="1236" spans="1:24" ht="36">
      <c r="A1236" s="32">
        <v>1225</v>
      </c>
      <c r="B1236" s="60" t="str">
        <f t="shared" si="191"/>
        <v>01 Закупки, не превышающие финансовый год</v>
      </c>
      <c r="C1236" s="31">
        <v>256</v>
      </c>
      <c r="D1236" s="31" t="s">
        <v>3055</v>
      </c>
      <c r="E1236" s="110" t="s">
        <v>3055</v>
      </c>
      <c r="F1236" s="38" t="s">
        <v>33449</v>
      </c>
      <c r="G1236" s="38" t="s">
        <v>33502</v>
      </c>
      <c r="H1236" s="20" t="s">
        <v>38269</v>
      </c>
      <c r="I1236" s="40" t="s">
        <v>39339</v>
      </c>
      <c r="J1236" s="40" t="s">
        <v>39339</v>
      </c>
      <c r="K1236" s="40" t="s">
        <v>39339</v>
      </c>
      <c r="L1236" s="40" t="s">
        <v>39339</v>
      </c>
      <c r="M1236" s="38" t="s">
        <v>35823</v>
      </c>
      <c r="N1236" s="98" t="s">
        <v>34005</v>
      </c>
      <c r="O1236" s="38" t="s">
        <v>32661</v>
      </c>
      <c r="P1236" s="201">
        <v>20</v>
      </c>
      <c r="Q1236" s="201">
        <v>160</v>
      </c>
      <c r="R1236" s="34">
        <f t="shared" si="188"/>
        <v>3200</v>
      </c>
      <c r="S1236" s="34">
        <f t="shared" si="190"/>
        <v>3424</v>
      </c>
      <c r="T1236" s="34">
        <f t="shared" si="186"/>
        <v>3663.6800000000003</v>
      </c>
      <c r="U1236" s="38" t="s">
        <v>32642</v>
      </c>
      <c r="V1236" s="38" t="s">
        <v>39045</v>
      </c>
      <c r="W1236" s="102" t="s">
        <v>9568</v>
      </c>
      <c r="X1236" s="39">
        <v>0</v>
      </c>
    </row>
    <row r="1237" spans="1:24" ht="36">
      <c r="A1237" s="32">
        <v>1226</v>
      </c>
      <c r="B1237" s="60" t="str">
        <f t="shared" si="191"/>
        <v>01 Закупки, не превышающие финансовый год</v>
      </c>
      <c r="C1237" s="31">
        <v>256</v>
      </c>
      <c r="D1237" s="31" t="s">
        <v>3055</v>
      </c>
      <c r="E1237" s="110" t="s">
        <v>3055</v>
      </c>
      <c r="F1237" s="38" t="s">
        <v>33449</v>
      </c>
      <c r="G1237" s="38" t="s">
        <v>33502</v>
      </c>
      <c r="H1237" s="20" t="s">
        <v>38269</v>
      </c>
      <c r="I1237" s="40" t="s">
        <v>39340</v>
      </c>
      <c r="J1237" s="40" t="s">
        <v>39340</v>
      </c>
      <c r="K1237" s="40" t="s">
        <v>39340</v>
      </c>
      <c r="L1237" s="40" t="s">
        <v>39340</v>
      </c>
      <c r="M1237" s="38" t="s">
        <v>35823</v>
      </c>
      <c r="N1237" s="98" t="s">
        <v>34005</v>
      </c>
      <c r="O1237" s="38" t="s">
        <v>32551</v>
      </c>
      <c r="P1237" s="201">
        <v>10</v>
      </c>
      <c r="Q1237" s="201">
        <v>300</v>
      </c>
      <c r="R1237" s="34">
        <f t="shared" si="188"/>
        <v>3000</v>
      </c>
      <c r="S1237" s="34">
        <f t="shared" si="190"/>
        <v>3210</v>
      </c>
      <c r="T1237" s="34">
        <f t="shared" si="186"/>
        <v>3434.7000000000003</v>
      </c>
      <c r="U1237" s="38" t="s">
        <v>32642</v>
      </c>
      <c r="V1237" s="38" t="s">
        <v>39045</v>
      </c>
      <c r="W1237" s="102" t="s">
        <v>9568</v>
      </c>
      <c r="X1237" s="39">
        <v>0</v>
      </c>
    </row>
    <row r="1238" spans="1:24" ht="36">
      <c r="A1238" s="32">
        <v>1227</v>
      </c>
      <c r="B1238" s="60" t="str">
        <f t="shared" si="191"/>
        <v>01 Закупки, не превышающие финансовый год</v>
      </c>
      <c r="C1238" s="31">
        <v>256</v>
      </c>
      <c r="D1238" s="31" t="s">
        <v>3055</v>
      </c>
      <c r="E1238" s="110" t="s">
        <v>3055</v>
      </c>
      <c r="F1238" s="38" t="s">
        <v>33449</v>
      </c>
      <c r="G1238" s="38" t="s">
        <v>33502</v>
      </c>
      <c r="H1238" s="20" t="s">
        <v>38269</v>
      </c>
      <c r="I1238" s="40" t="s">
        <v>39341</v>
      </c>
      <c r="J1238" s="40" t="s">
        <v>39341</v>
      </c>
      <c r="K1238" s="40" t="s">
        <v>39341</v>
      </c>
      <c r="L1238" s="40" t="s">
        <v>39341</v>
      </c>
      <c r="M1238" s="38" t="s">
        <v>35823</v>
      </c>
      <c r="N1238" s="98" t="s">
        <v>34005</v>
      </c>
      <c r="O1238" s="38" t="s">
        <v>32551</v>
      </c>
      <c r="P1238" s="201">
        <v>10</v>
      </c>
      <c r="Q1238" s="201">
        <v>420</v>
      </c>
      <c r="R1238" s="34">
        <f t="shared" si="188"/>
        <v>4200</v>
      </c>
      <c r="S1238" s="34">
        <f t="shared" si="190"/>
        <v>4494</v>
      </c>
      <c r="T1238" s="34">
        <f t="shared" si="186"/>
        <v>4808.58</v>
      </c>
      <c r="U1238" s="38" t="s">
        <v>32642</v>
      </c>
      <c r="V1238" s="38" t="s">
        <v>39045</v>
      </c>
      <c r="W1238" s="102" t="s">
        <v>9568</v>
      </c>
      <c r="X1238" s="39">
        <v>0</v>
      </c>
    </row>
    <row r="1239" spans="1:24" ht="36">
      <c r="A1239" s="32">
        <v>1228</v>
      </c>
      <c r="B1239" s="60" t="str">
        <f t="shared" si="191"/>
        <v>01 Закупки, не превышающие финансовый год</v>
      </c>
      <c r="C1239" s="31">
        <v>256</v>
      </c>
      <c r="D1239" s="31" t="s">
        <v>3055</v>
      </c>
      <c r="E1239" s="110" t="s">
        <v>3055</v>
      </c>
      <c r="F1239" s="38" t="s">
        <v>33449</v>
      </c>
      <c r="G1239" s="38" t="s">
        <v>33502</v>
      </c>
      <c r="H1239" s="20" t="s">
        <v>38269</v>
      </c>
      <c r="I1239" s="40" t="s">
        <v>39342</v>
      </c>
      <c r="J1239" s="40" t="s">
        <v>39342</v>
      </c>
      <c r="K1239" s="40" t="s">
        <v>39342</v>
      </c>
      <c r="L1239" s="40" t="s">
        <v>39342</v>
      </c>
      <c r="M1239" s="38" t="s">
        <v>35823</v>
      </c>
      <c r="N1239" s="98" t="s">
        <v>34005</v>
      </c>
      <c r="O1239" s="38" t="s">
        <v>32551</v>
      </c>
      <c r="P1239" s="201">
        <v>8</v>
      </c>
      <c r="Q1239" s="201">
        <v>1040</v>
      </c>
      <c r="R1239" s="34">
        <f t="shared" si="188"/>
        <v>8320</v>
      </c>
      <c r="S1239" s="34">
        <f t="shared" si="190"/>
        <v>8902.4</v>
      </c>
      <c r="T1239" s="34">
        <f t="shared" si="186"/>
        <v>9525.5679999999993</v>
      </c>
      <c r="U1239" s="38" t="s">
        <v>39036</v>
      </c>
      <c r="V1239" s="38" t="s">
        <v>39033</v>
      </c>
      <c r="W1239" s="102" t="s">
        <v>9568</v>
      </c>
      <c r="X1239" s="39">
        <v>0</v>
      </c>
    </row>
    <row r="1240" spans="1:24" ht="24">
      <c r="A1240" s="32">
        <v>1229</v>
      </c>
      <c r="B1240" s="60" t="e">
        <f t="shared" si="191"/>
        <v>#REF!</v>
      </c>
      <c r="C1240" s="31">
        <v>256</v>
      </c>
      <c r="D1240" s="31" t="s">
        <v>3055</v>
      </c>
      <c r="E1240" s="110" t="s">
        <v>3055</v>
      </c>
      <c r="F1240" s="38" t="s">
        <v>33449</v>
      </c>
      <c r="G1240" s="38" t="s">
        <v>33502</v>
      </c>
      <c r="H1240" s="20" t="s">
        <v>38269</v>
      </c>
      <c r="I1240" s="40" t="s">
        <v>39335</v>
      </c>
      <c r="J1240" s="40" t="s">
        <v>39335</v>
      </c>
      <c r="K1240" s="40" t="s">
        <v>39335</v>
      </c>
      <c r="L1240" s="40" t="s">
        <v>39335</v>
      </c>
      <c r="M1240" s="38" t="s">
        <v>35823</v>
      </c>
      <c r="N1240" s="98" t="s">
        <v>34005</v>
      </c>
      <c r="O1240" s="38" t="s">
        <v>32551</v>
      </c>
      <c r="P1240" s="201">
        <v>6</v>
      </c>
      <c r="Q1240" s="201">
        <v>1888</v>
      </c>
      <c r="R1240" s="34">
        <f t="shared" si="188"/>
        <v>11328</v>
      </c>
      <c r="S1240" s="34">
        <f t="shared" si="190"/>
        <v>12120.960000000001</v>
      </c>
      <c r="T1240" s="34">
        <f t="shared" si="186"/>
        <v>12969.427200000002</v>
      </c>
      <c r="U1240" s="38" t="s">
        <v>39036</v>
      </c>
      <c r="V1240" s="38" t="s">
        <v>39033</v>
      </c>
      <c r="W1240" s="102" t="s">
        <v>9568</v>
      </c>
      <c r="X1240" s="39">
        <v>0</v>
      </c>
    </row>
    <row r="1241" spans="1:24" ht="36">
      <c r="A1241" s="32">
        <v>1230</v>
      </c>
      <c r="B1241" s="60" t="str">
        <f>B1173</f>
        <v>01 Закупки, не превышающие финансовый год</v>
      </c>
      <c r="C1241" s="31">
        <v>256</v>
      </c>
      <c r="D1241" s="31" t="s">
        <v>3055</v>
      </c>
      <c r="E1241" s="110" t="s">
        <v>3055</v>
      </c>
      <c r="F1241" s="38" t="s">
        <v>33449</v>
      </c>
      <c r="G1241" s="38" t="s">
        <v>33502</v>
      </c>
      <c r="H1241" s="20" t="s">
        <v>38269</v>
      </c>
      <c r="I1241" s="40" t="s">
        <v>39336</v>
      </c>
      <c r="J1241" s="40" t="s">
        <v>39336</v>
      </c>
      <c r="K1241" s="40" t="s">
        <v>39336</v>
      </c>
      <c r="L1241" s="40" t="s">
        <v>39336</v>
      </c>
      <c r="M1241" s="38" t="s">
        <v>35823</v>
      </c>
      <c r="N1241" s="98" t="s">
        <v>34005</v>
      </c>
      <c r="O1241" s="38" t="s">
        <v>32551</v>
      </c>
      <c r="P1241" s="201">
        <v>10</v>
      </c>
      <c r="Q1241" s="201">
        <v>43</v>
      </c>
      <c r="R1241" s="34">
        <f t="shared" si="188"/>
        <v>430</v>
      </c>
      <c r="S1241" s="34">
        <f t="shared" si="190"/>
        <v>460.1</v>
      </c>
      <c r="T1241" s="34">
        <f t="shared" si="186"/>
        <v>492.30700000000007</v>
      </c>
      <c r="U1241" s="38" t="s">
        <v>32642</v>
      </c>
      <c r="V1241" s="38" t="s">
        <v>39045</v>
      </c>
      <c r="W1241" s="102" t="s">
        <v>9568</v>
      </c>
      <c r="X1241" s="39">
        <v>0</v>
      </c>
    </row>
    <row r="1242" spans="1:24" ht="36">
      <c r="A1242" s="32">
        <v>1231</v>
      </c>
      <c r="B1242" s="60" t="str">
        <f>B1177</f>
        <v>01 Закупки, не превышающие финансовый год</v>
      </c>
      <c r="C1242" s="31">
        <v>256</v>
      </c>
      <c r="D1242" s="31" t="s">
        <v>3055</v>
      </c>
      <c r="E1242" s="110" t="s">
        <v>3055</v>
      </c>
      <c r="F1242" s="38" t="s">
        <v>33449</v>
      </c>
      <c r="G1242" s="38" t="s">
        <v>33502</v>
      </c>
      <c r="H1242" s="20" t="s">
        <v>38269</v>
      </c>
      <c r="I1242" s="40" t="s">
        <v>39337</v>
      </c>
      <c r="J1242" s="40" t="s">
        <v>39337</v>
      </c>
      <c r="K1242" s="40" t="s">
        <v>39337</v>
      </c>
      <c r="L1242" s="40" t="s">
        <v>39337</v>
      </c>
      <c r="M1242" s="38" t="s">
        <v>35823</v>
      </c>
      <c r="N1242" s="98" t="s">
        <v>34005</v>
      </c>
      <c r="O1242" s="38" t="s">
        <v>32551</v>
      </c>
      <c r="P1242" s="201">
        <v>10</v>
      </c>
      <c r="Q1242" s="201">
        <v>31</v>
      </c>
      <c r="R1242" s="34">
        <f t="shared" si="188"/>
        <v>310</v>
      </c>
      <c r="S1242" s="34">
        <f t="shared" si="190"/>
        <v>331.70000000000005</v>
      </c>
      <c r="T1242" s="34">
        <f t="shared" si="186"/>
        <v>354.9190000000001</v>
      </c>
      <c r="U1242" s="38" t="s">
        <v>32642</v>
      </c>
      <c r="V1242" s="38" t="s">
        <v>39045</v>
      </c>
      <c r="W1242" s="102" t="s">
        <v>9568</v>
      </c>
      <c r="X1242" s="39">
        <v>0</v>
      </c>
    </row>
    <row r="1243" spans="1:24" ht="36">
      <c r="A1243" s="32">
        <v>1232</v>
      </c>
      <c r="B1243" s="60" t="str">
        <f>B1181</f>
        <v>01 Закупки, не превышающие финансовый год</v>
      </c>
      <c r="C1243" s="31">
        <v>256</v>
      </c>
      <c r="D1243" s="31" t="s">
        <v>3055</v>
      </c>
      <c r="E1243" s="110" t="s">
        <v>3055</v>
      </c>
      <c r="F1243" s="38" t="s">
        <v>33449</v>
      </c>
      <c r="G1243" s="38" t="s">
        <v>33502</v>
      </c>
      <c r="H1243" s="20" t="s">
        <v>38269</v>
      </c>
      <c r="I1243" s="92" t="s">
        <v>39343</v>
      </c>
      <c r="J1243" s="92" t="s">
        <v>39343</v>
      </c>
      <c r="K1243" s="92" t="s">
        <v>39343</v>
      </c>
      <c r="L1243" s="92" t="s">
        <v>39343</v>
      </c>
      <c r="M1243" s="38" t="s">
        <v>35823</v>
      </c>
      <c r="N1243" s="98" t="s">
        <v>34005</v>
      </c>
      <c r="O1243" s="38" t="s">
        <v>32551</v>
      </c>
      <c r="P1243" s="201">
        <v>4</v>
      </c>
      <c r="Q1243" s="201">
        <v>58</v>
      </c>
      <c r="R1243" s="34">
        <f t="shared" si="188"/>
        <v>232</v>
      </c>
      <c r="S1243" s="34">
        <f t="shared" si="190"/>
        <v>248.24</v>
      </c>
      <c r="T1243" s="34">
        <f t="shared" si="186"/>
        <v>265.61680000000001</v>
      </c>
      <c r="U1243" s="38" t="s">
        <v>32642</v>
      </c>
      <c r="V1243" s="38" t="s">
        <v>39045</v>
      </c>
      <c r="W1243" s="102" t="s">
        <v>9568</v>
      </c>
      <c r="X1243" s="39">
        <v>0</v>
      </c>
    </row>
    <row r="1244" spans="1:24" ht="72">
      <c r="A1244" s="32">
        <v>1233</v>
      </c>
      <c r="B1244" s="60" t="str">
        <f>B1184</f>
        <v>01 Закупки, не превышающие финансовый год</v>
      </c>
      <c r="C1244" s="31">
        <v>256</v>
      </c>
      <c r="D1244" s="31" t="s">
        <v>3055</v>
      </c>
      <c r="E1244" s="110" t="s">
        <v>3055</v>
      </c>
      <c r="F1244" s="38" t="s">
        <v>33449</v>
      </c>
      <c r="G1244" s="38" t="s">
        <v>33502</v>
      </c>
      <c r="H1244" s="20" t="s">
        <v>38269</v>
      </c>
      <c r="I1244" s="93" t="s">
        <v>39421</v>
      </c>
      <c r="J1244" s="93" t="s">
        <v>39421</v>
      </c>
      <c r="K1244" s="93" t="s">
        <v>39421</v>
      </c>
      <c r="L1244" s="93" t="s">
        <v>39421</v>
      </c>
      <c r="M1244" s="38" t="s">
        <v>35823</v>
      </c>
      <c r="N1244" s="98" t="s">
        <v>34005</v>
      </c>
      <c r="O1244" s="38" t="s">
        <v>32551</v>
      </c>
      <c r="P1244" s="202">
        <v>8</v>
      </c>
      <c r="Q1244" s="202">
        <v>115</v>
      </c>
      <c r="R1244" s="47">
        <f t="shared" si="188"/>
        <v>920</v>
      </c>
      <c r="S1244" s="34">
        <f t="shared" si="190"/>
        <v>984.40000000000009</v>
      </c>
      <c r="T1244" s="34">
        <f t="shared" si="186"/>
        <v>1053.3080000000002</v>
      </c>
      <c r="U1244" s="38" t="s">
        <v>32642</v>
      </c>
      <c r="V1244" s="38" t="s">
        <v>39045</v>
      </c>
      <c r="W1244" s="102" t="s">
        <v>9568</v>
      </c>
      <c r="X1244" s="39">
        <v>0</v>
      </c>
    </row>
    <row r="1245" spans="1:24" ht="72">
      <c r="A1245" s="32">
        <v>1234</v>
      </c>
      <c r="B1245" s="60" t="str">
        <f>B1185</f>
        <v>01 Закупки, не превышающие финансовый год</v>
      </c>
      <c r="C1245" s="31">
        <v>256</v>
      </c>
      <c r="D1245" s="31" t="s">
        <v>3055</v>
      </c>
      <c r="E1245" s="110" t="s">
        <v>3055</v>
      </c>
      <c r="F1245" s="38" t="s">
        <v>33449</v>
      </c>
      <c r="G1245" s="38" t="s">
        <v>33502</v>
      </c>
      <c r="H1245" s="20" t="s">
        <v>38269</v>
      </c>
      <c r="I1245" s="93" t="s">
        <v>39422</v>
      </c>
      <c r="J1245" s="93" t="s">
        <v>39422</v>
      </c>
      <c r="K1245" s="93" t="s">
        <v>39422</v>
      </c>
      <c r="L1245" s="93" t="s">
        <v>39422</v>
      </c>
      <c r="M1245" s="38" t="s">
        <v>35823</v>
      </c>
      <c r="N1245" s="98" t="s">
        <v>34005</v>
      </c>
      <c r="O1245" s="38" t="s">
        <v>32551</v>
      </c>
      <c r="P1245" s="201">
        <v>8</v>
      </c>
      <c r="Q1245" s="201">
        <v>180</v>
      </c>
      <c r="R1245" s="34">
        <f t="shared" si="188"/>
        <v>1440</v>
      </c>
      <c r="S1245" s="34">
        <f t="shared" si="190"/>
        <v>1540.8000000000002</v>
      </c>
      <c r="T1245" s="34">
        <f t="shared" si="190"/>
        <v>1648.6560000000004</v>
      </c>
      <c r="U1245" s="38" t="s">
        <v>32642</v>
      </c>
      <c r="V1245" s="38" t="s">
        <v>39045</v>
      </c>
      <c r="W1245" s="102" t="s">
        <v>9568</v>
      </c>
      <c r="X1245" s="39">
        <v>0</v>
      </c>
    </row>
    <row r="1246" spans="1:24" ht="72">
      <c r="A1246" s="32">
        <v>1235</v>
      </c>
      <c r="B1246" s="60" t="str">
        <f>B1186</f>
        <v>01 Закупки, не превышающие финансовый год</v>
      </c>
      <c r="C1246" s="31">
        <v>256</v>
      </c>
      <c r="D1246" s="31" t="s">
        <v>3055</v>
      </c>
      <c r="E1246" s="110" t="s">
        <v>3055</v>
      </c>
      <c r="F1246" s="38" t="s">
        <v>33449</v>
      </c>
      <c r="G1246" s="38" t="s">
        <v>33502</v>
      </c>
      <c r="H1246" s="20" t="s">
        <v>38269</v>
      </c>
      <c r="I1246" s="93" t="s">
        <v>39423</v>
      </c>
      <c r="J1246" s="93" t="s">
        <v>39423</v>
      </c>
      <c r="K1246" s="93" t="s">
        <v>39423</v>
      </c>
      <c r="L1246" s="93" t="s">
        <v>39423</v>
      </c>
      <c r="M1246" s="38" t="s">
        <v>35823</v>
      </c>
      <c r="N1246" s="98" t="s">
        <v>34005</v>
      </c>
      <c r="O1246" s="38" t="s">
        <v>32551</v>
      </c>
      <c r="P1246" s="201">
        <v>4</v>
      </c>
      <c r="Q1246" s="201">
        <v>275</v>
      </c>
      <c r="R1246" s="34">
        <f t="shared" si="188"/>
        <v>1100</v>
      </c>
      <c r="S1246" s="34">
        <f t="shared" si="190"/>
        <v>1177</v>
      </c>
      <c r="T1246" s="34">
        <f t="shared" si="190"/>
        <v>1259.3900000000001</v>
      </c>
      <c r="U1246" s="38" t="s">
        <v>32642</v>
      </c>
      <c r="V1246" s="38" t="s">
        <v>39045</v>
      </c>
      <c r="W1246" s="102" t="s">
        <v>9568</v>
      </c>
      <c r="X1246" s="39">
        <v>0</v>
      </c>
    </row>
    <row r="1247" spans="1:24" ht="72">
      <c r="A1247" s="32">
        <v>1236</v>
      </c>
      <c r="B1247" s="60" t="str">
        <f>B1186</f>
        <v>01 Закупки, не превышающие финансовый год</v>
      </c>
      <c r="C1247" s="31">
        <v>256</v>
      </c>
      <c r="D1247" s="31" t="s">
        <v>3055</v>
      </c>
      <c r="E1247" s="110" t="s">
        <v>3055</v>
      </c>
      <c r="F1247" s="38" t="s">
        <v>33449</v>
      </c>
      <c r="G1247" s="38" t="s">
        <v>33502</v>
      </c>
      <c r="H1247" s="20" t="s">
        <v>38269</v>
      </c>
      <c r="I1247" s="93" t="s">
        <v>39424</v>
      </c>
      <c r="J1247" s="93" t="s">
        <v>39424</v>
      </c>
      <c r="K1247" s="93" t="s">
        <v>39424</v>
      </c>
      <c r="L1247" s="93" t="s">
        <v>39424</v>
      </c>
      <c r="M1247" s="38" t="s">
        <v>35823</v>
      </c>
      <c r="N1247" s="98" t="s">
        <v>34005</v>
      </c>
      <c r="O1247" s="38" t="s">
        <v>32551</v>
      </c>
      <c r="P1247" s="201">
        <v>4</v>
      </c>
      <c r="Q1247" s="201">
        <v>220</v>
      </c>
      <c r="R1247" s="34">
        <f t="shared" si="188"/>
        <v>880</v>
      </c>
      <c r="S1247" s="34">
        <f t="shared" si="190"/>
        <v>941.6</v>
      </c>
      <c r="T1247" s="34">
        <f t="shared" si="190"/>
        <v>1007.5120000000001</v>
      </c>
      <c r="U1247" s="38" t="s">
        <v>32642</v>
      </c>
      <c r="V1247" s="38" t="s">
        <v>39045</v>
      </c>
      <c r="W1247" s="102" t="s">
        <v>9568</v>
      </c>
      <c r="X1247" s="39">
        <v>0</v>
      </c>
    </row>
    <row r="1248" spans="1:24" ht="72">
      <c r="A1248" s="32">
        <v>1237</v>
      </c>
      <c r="B1248" s="60" t="str">
        <f>B1187</f>
        <v>01 Закупки, не превышающие финансовый год</v>
      </c>
      <c r="C1248" s="31">
        <v>256</v>
      </c>
      <c r="D1248" s="31" t="s">
        <v>3055</v>
      </c>
      <c r="E1248" s="110" t="s">
        <v>3055</v>
      </c>
      <c r="F1248" s="38" t="s">
        <v>33449</v>
      </c>
      <c r="G1248" s="38" t="s">
        <v>33502</v>
      </c>
      <c r="H1248" s="20" t="s">
        <v>38269</v>
      </c>
      <c r="I1248" s="93" t="s">
        <v>39425</v>
      </c>
      <c r="J1248" s="93" t="s">
        <v>39425</v>
      </c>
      <c r="K1248" s="93" t="s">
        <v>39425</v>
      </c>
      <c r="L1248" s="93" t="s">
        <v>39425</v>
      </c>
      <c r="M1248" s="38" t="s">
        <v>35823</v>
      </c>
      <c r="N1248" s="98" t="s">
        <v>34005</v>
      </c>
      <c r="O1248" s="38" t="s">
        <v>32551</v>
      </c>
      <c r="P1248" s="201">
        <v>8</v>
      </c>
      <c r="Q1248" s="201">
        <v>108</v>
      </c>
      <c r="R1248" s="34">
        <f t="shared" si="188"/>
        <v>864</v>
      </c>
      <c r="S1248" s="34">
        <f t="shared" si="190"/>
        <v>924.48</v>
      </c>
      <c r="T1248" s="34">
        <f t="shared" si="190"/>
        <v>989.19360000000006</v>
      </c>
      <c r="U1248" s="38" t="s">
        <v>32642</v>
      </c>
      <c r="V1248" s="38" t="s">
        <v>39045</v>
      </c>
      <c r="W1248" s="102" t="s">
        <v>9568</v>
      </c>
      <c r="X1248" s="39">
        <v>0</v>
      </c>
    </row>
    <row r="1249" spans="1:24" ht="72">
      <c r="A1249" s="32">
        <v>1238</v>
      </c>
      <c r="B1249" s="60" t="str">
        <f>B1189</f>
        <v>01 Закупки, не превышающие финансовый год</v>
      </c>
      <c r="C1249" s="31">
        <v>256</v>
      </c>
      <c r="D1249" s="31" t="s">
        <v>3055</v>
      </c>
      <c r="E1249" s="110" t="s">
        <v>3055</v>
      </c>
      <c r="F1249" s="38" t="s">
        <v>33449</v>
      </c>
      <c r="G1249" s="38" t="s">
        <v>33502</v>
      </c>
      <c r="H1249" s="20" t="s">
        <v>38269</v>
      </c>
      <c r="I1249" s="93" t="s">
        <v>39426</v>
      </c>
      <c r="J1249" s="93" t="s">
        <v>39426</v>
      </c>
      <c r="K1249" s="93" t="s">
        <v>39426</v>
      </c>
      <c r="L1249" s="93" t="s">
        <v>39426</v>
      </c>
      <c r="M1249" s="38" t="s">
        <v>35823</v>
      </c>
      <c r="N1249" s="98" t="s">
        <v>34005</v>
      </c>
      <c r="O1249" s="38" t="s">
        <v>32551</v>
      </c>
      <c r="P1249" s="201">
        <v>4</v>
      </c>
      <c r="Q1249" s="201">
        <v>235</v>
      </c>
      <c r="R1249" s="34">
        <f t="shared" si="188"/>
        <v>940</v>
      </c>
      <c r="S1249" s="34">
        <f t="shared" si="190"/>
        <v>1005.8000000000001</v>
      </c>
      <c r="T1249" s="34">
        <f t="shared" si="190"/>
        <v>1076.2060000000001</v>
      </c>
      <c r="U1249" s="38" t="s">
        <v>32642</v>
      </c>
      <c r="V1249" s="38" t="s">
        <v>39045</v>
      </c>
      <c r="W1249" s="102" t="s">
        <v>9568</v>
      </c>
      <c r="X1249" s="39">
        <v>0</v>
      </c>
    </row>
    <row r="1250" spans="1:24" ht="72">
      <c r="A1250" s="32">
        <v>1239</v>
      </c>
      <c r="B1250" s="60" t="str">
        <f>B1190</f>
        <v>01 Закупки, не превышающие финансовый год</v>
      </c>
      <c r="C1250" s="31">
        <v>256</v>
      </c>
      <c r="D1250" s="31" t="s">
        <v>3055</v>
      </c>
      <c r="E1250" s="110" t="s">
        <v>3055</v>
      </c>
      <c r="F1250" s="38" t="s">
        <v>33449</v>
      </c>
      <c r="G1250" s="38" t="s">
        <v>33502</v>
      </c>
      <c r="H1250" s="20" t="s">
        <v>38269</v>
      </c>
      <c r="I1250" s="93" t="s">
        <v>39427</v>
      </c>
      <c r="J1250" s="93" t="s">
        <v>39427</v>
      </c>
      <c r="K1250" s="93" t="s">
        <v>39427</v>
      </c>
      <c r="L1250" s="93" t="s">
        <v>39427</v>
      </c>
      <c r="M1250" s="38" t="s">
        <v>35823</v>
      </c>
      <c r="N1250" s="98" t="s">
        <v>34005</v>
      </c>
      <c r="O1250" s="38" t="s">
        <v>32551</v>
      </c>
      <c r="P1250" s="201">
        <v>4</v>
      </c>
      <c r="Q1250" s="201">
        <v>185</v>
      </c>
      <c r="R1250" s="34">
        <f t="shared" si="188"/>
        <v>740</v>
      </c>
      <c r="S1250" s="34">
        <f t="shared" si="190"/>
        <v>791.80000000000007</v>
      </c>
      <c r="T1250" s="34">
        <f t="shared" si="190"/>
        <v>847.22600000000011</v>
      </c>
      <c r="U1250" s="38" t="s">
        <v>39036</v>
      </c>
      <c r="V1250" s="38" t="s">
        <v>39033</v>
      </c>
      <c r="W1250" s="102" t="s">
        <v>9568</v>
      </c>
      <c r="X1250" s="39">
        <v>0</v>
      </c>
    </row>
    <row r="1251" spans="1:24" ht="15">
      <c r="A1251" s="32">
        <v>1240</v>
      </c>
      <c r="B1251" s="60"/>
      <c r="C1251" s="38"/>
      <c r="D1251" s="38"/>
      <c r="E1251" s="38"/>
      <c r="F1251" s="38"/>
      <c r="G1251" s="38"/>
      <c r="H1251" s="90"/>
      <c r="I1251" s="93"/>
      <c r="J1251" s="93"/>
      <c r="K1251" s="93"/>
      <c r="L1251" s="93"/>
      <c r="M1251" s="38"/>
      <c r="N1251" s="38"/>
      <c r="O1251" s="38"/>
      <c r="P1251" s="201"/>
      <c r="Q1251" s="201"/>
      <c r="R1251" s="34">
        <f>SUM(R1196:R1250)</f>
        <v>446530</v>
      </c>
      <c r="S1251" s="34"/>
      <c r="T1251" s="34"/>
      <c r="U1251" s="38"/>
      <c r="V1251" s="38"/>
      <c r="W1251" s="37"/>
      <c r="X1251" s="39"/>
    </row>
    <row r="1252" spans="1:24" ht="36">
      <c r="A1252" s="32">
        <v>1241</v>
      </c>
      <c r="B1252" s="60" t="str">
        <f>B1191</f>
        <v>01 Закупки, не превышающие финансовый год</v>
      </c>
      <c r="C1252" s="31">
        <v>256</v>
      </c>
      <c r="D1252" s="31" t="s">
        <v>3055</v>
      </c>
      <c r="E1252" s="110" t="s">
        <v>3055</v>
      </c>
      <c r="F1252" s="38" t="s">
        <v>33449</v>
      </c>
      <c r="G1252" s="38" t="s">
        <v>33502</v>
      </c>
      <c r="H1252" s="90" t="s">
        <v>33127</v>
      </c>
      <c r="I1252" s="22" t="s">
        <v>39344</v>
      </c>
      <c r="J1252" s="22" t="s">
        <v>39344</v>
      </c>
      <c r="K1252" s="22" t="s">
        <v>39344</v>
      </c>
      <c r="L1252" s="22" t="s">
        <v>39344</v>
      </c>
      <c r="M1252" s="38" t="s">
        <v>35823</v>
      </c>
      <c r="N1252" s="98" t="s">
        <v>34005</v>
      </c>
      <c r="O1252" s="38" t="s">
        <v>32551</v>
      </c>
      <c r="P1252" s="23">
        <v>20</v>
      </c>
      <c r="Q1252" s="203">
        <v>188</v>
      </c>
      <c r="R1252" s="34">
        <f>P1252*Q1252</f>
        <v>3760</v>
      </c>
      <c r="S1252" s="34">
        <f t="shared" si="190"/>
        <v>4023.2000000000003</v>
      </c>
      <c r="T1252" s="34">
        <f t="shared" si="190"/>
        <v>4304.8240000000005</v>
      </c>
      <c r="U1252" s="38" t="s">
        <v>32642</v>
      </c>
      <c r="V1252" s="38" t="s">
        <v>39045</v>
      </c>
      <c r="W1252" s="102" t="s">
        <v>9568</v>
      </c>
      <c r="X1252" s="39">
        <v>0</v>
      </c>
    </row>
    <row r="1253" spans="1:24" ht="36">
      <c r="A1253" s="32">
        <v>1242</v>
      </c>
      <c r="B1253" s="60" t="str">
        <f>B1192</f>
        <v>01 Закупки, не превышающие финансовый год</v>
      </c>
      <c r="C1253" s="31">
        <v>256</v>
      </c>
      <c r="D1253" s="31" t="s">
        <v>3055</v>
      </c>
      <c r="E1253" s="110" t="s">
        <v>3055</v>
      </c>
      <c r="F1253" s="38" t="s">
        <v>33449</v>
      </c>
      <c r="G1253" s="38" t="s">
        <v>33502</v>
      </c>
      <c r="H1253" s="90" t="s">
        <v>33127</v>
      </c>
      <c r="I1253" s="22" t="s">
        <v>39345</v>
      </c>
      <c r="J1253" s="22" t="s">
        <v>39345</v>
      </c>
      <c r="K1253" s="22" t="s">
        <v>39345</v>
      </c>
      <c r="L1253" s="22" t="s">
        <v>39345</v>
      </c>
      <c r="M1253" s="38" t="s">
        <v>35823</v>
      </c>
      <c r="N1253" s="98" t="s">
        <v>34005</v>
      </c>
      <c r="O1253" s="38" t="s">
        <v>32551</v>
      </c>
      <c r="P1253" s="23">
        <v>20</v>
      </c>
      <c r="Q1253" s="203">
        <v>1800</v>
      </c>
      <c r="R1253" s="34">
        <f>P1253*Q1253</f>
        <v>36000</v>
      </c>
      <c r="S1253" s="34">
        <f t="shared" si="190"/>
        <v>38520</v>
      </c>
      <c r="T1253" s="34">
        <f t="shared" si="190"/>
        <v>41216.400000000001</v>
      </c>
      <c r="U1253" s="38" t="s">
        <v>39036</v>
      </c>
      <c r="V1253" s="38" t="s">
        <v>39033</v>
      </c>
      <c r="W1253" s="102" t="s">
        <v>9568</v>
      </c>
      <c r="X1253" s="39">
        <v>0</v>
      </c>
    </row>
    <row r="1254" spans="1:24" ht="36">
      <c r="A1254" s="32">
        <v>1243</v>
      </c>
      <c r="B1254" s="60" t="s">
        <v>35818</v>
      </c>
      <c r="C1254" s="31">
        <v>256</v>
      </c>
      <c r="D1254" s="31" t="s">
        <v>3055</v>
      </c>
      <c r="E1254" s="110" t="s">
        <v>3055</v>
      </c>
      <c r="F1254" s="38" t="s">
        <v>33449</v>
      </c>
      <c r="G1254" s="38" t="s">
        <v>33502</v>
      </c>
      <c r="H1254" s="90" t="s">
        <v>33127</v>
      </c>
      <c r="I1254" s="22" t="s">
        <v>39346</v>
      </c>
      <c r="J1254" s="22" t="s">
        <v>39346</v>
      </c>
      <c r="K1254" s="22" t="s">
        <v>39346</v>
      </c>
      <c r="L1254" s="22" t="s">
        <v>39346</v>
      </c>
      <c r="M1254" s="38" t="s">
        <v>35823</v>
      </c>
      <c r="N1254" s="98" t="s">
        <v>34005</v>
      </c>
      <c r="O1254" s="38" t="s">
        <v>32551</v>
      </c>
      <c r="P1254" s="23">
        <v>10</v>
      </c>
      <c r="Q1254" s="203">
        <v>790</v>
      </c>
      <c r="R1254" s="34">
        <f>P1254*Q1254</f>
        <v>7900</v>
      </c>
      <c r="S1254" s="34">
        <f t="shared" si="190"/>
        <v>8453</v>
      </c>
      <c r="T1254" s="34">
        <f t="shared" si="190"/>
        <v>9044.7100000000009</v>
      </c>
      <c r="U1254" s="38" t="s">
        <v>39036</v>
      </c>
      <c r="V1254" s="38" t="s">
        <v>39033</v>
      </c>
      <c r="W1254" s="102" t="s">
        <v>9568</v>
      </c>
      <c r="X1254" s="39">
        <v>0</v>
      </c>
    </row>
    <row r="1255" spans="1:24" ht="36">
      <c r="A1255" s="32">
        <v>1244</v>
      </c>
      <c r="B1255" s="60" t="str">
        <f>B1194</f>
        <v>01 Закупки, не превышающие финансовый год</v>
      </c>
      <c r="C1255" s="31">
        <v>256</v>
      </c>
      <c r="D1255" s="31" t="s">
        <v>3055</v>
      </c>
      <c r="E1255" s="110" t="s">
        <v>3055</v>
      </c>
      <c r="F1255" s="38" t="s">
        <v>33449</v>
      </c>
      <c r="G1255" s="38" t="s">
        <v>33502</v>
      </c>
      <c r="H1255" s="90" t="s">
        <v>33127</v>
      </c>
      <c r="I1255" s="22" t="s">
        <v>40313</v>
      </c>
      <c r="J1255" s="22" t="s">
        <v>40313</v>
      </c>
      <c r="K1255" s="22" t="s">
        <v>40313</v>
      </c>
      <c r="L1255" s="22" t="s">
        <v>40313</v>
      </c>
      <c r="M1255" s="38" t="s">
        <v>35823</v>
      </c>
      <c r="N1255" s="98" t="s">
        <v>34005</v>
      </c>
      <c r="O1255" s="38" t="s">
        <v>32551</v>
      </c>
      <c r="P1255" s="23">
        <v>4</v>
      </c>
      <c r="Q1255" s="203">
        <v>405</v>
      </c>
      <c r="R1255" s="34">
        <f>P1255*Q1255</f>
        <v>1620</v>
      </c>
      <c r="S1255" s="34">
        <f t="shared" si="190"/>
        <v>1733.4</v>
      </c>
      <c r="T1255" s="34">
        <f t="shared" si="190"/>
        <v>1854.7380000000003</v>
      </c>
      <c r="U1255" s="38" t="s">
        <v>32642</v>
      </c>
      <c r="V1255" s="38" t="s">
        <v>39045</v>
      </c>
      <c r="W1255" s="102" t="s">
        <v>9568</v>
      </c>
      <c r="X1255" s="39">
        <v>0</v>
      </c>
    </row>
    <row r="1256" spans="1:24" ht="36">
      <c r="A1256" s="32">
        <v>1245</v>
      </c>
      <c r="B1256" s="60" t="s">
        <v>35818</v>
      </c>
      <c r="C1256" s="31">
        <v>256</v>
      </c>
      <c r="D1256" s="31" t="s">
        <v>3055</v>
      </c>
      <c r="E1256" s="110" t="s">
        <v>3055</v>
      </c>
      <c r="F1256" s="38" t="s">
        <v>33449</v>
      </c>
      <c r="G1256" s="38" t="s">
        <v>33502</v>
      </c>
      <c r="H1256" s="90" t="s">
        <v>33127</v>
      </c>
      <c r="I1256" s="22" t="s">
        <v>40311</v>
      </c>
      <c r="J1256" s="22" t="s">
        <v>40311</v>
      </c>
      <c r="K1256" s="22" t="s">
        <v>40311</v>
      </c>
      <c r="L1256" s="22" t="s">
        <v>40311</v>
      </c>
      <c r="M1256" s="38" t="s">
        <v>35823</v>
      </c>
      <c r="N1256" s="98" t="s">
        <v>34005</v>
      </c>
      <c r="O1256" s="38" t="s">
        <v>32551</v>
      </c>
      <c r="P1256" s="23">
        <v>5</v>
      </c>
      <c r="Q1256" s="203">
        <v>879</v>
      </c>
      <c r="R1256" s="34">
        <f t="shared" ref="R1256:R1283" si="192">P1256*Q1256</f>
        <v>4395</v>
      </c>
      <c r="S1256" s="34">
        <f t="shared" si="190"/>
        <v>4702.6500000000005</v>
      </c>
      <c r="T1256" s="34">
        <f t="shared" si="190"/>
        <v>5031.835500000001</v>
      </c>
      <c r="U1256" s="38" t="s">
        <v>32642</v>
      </c>
      <c r="V1256" s="38" t="s">
        <v>39045</v>
      </c>
      <c r="W1256" s="102" t="s">
        <v>9568</v>
      </c>
      <c r="X1256" s="39">
        <v>0</v>
      </c>
    </row>
    <row r="1257" spans="1:24" ht="36">
      <c r="A1257" s="32">
        <v>1246</v>
      </c>
      <c r="B1257" s="60" t="str">
        <f>B1196</f>
        <v>01 Закупки, не превышающие финансовый год</v>
      </c>
      <c r="C1257" s="31">
        <v>256</v>
      </c>
      <c r="D1257" s="31" t="s">
        <v>3055</v>
      </c>
      <c r="E1257" s="110" t="s">
        <v>3055</v>
      </c>
      <c r="F1257" s="38" t="s">
        <v>33449</v>
      </c>
      <c r="G1257" s="38" t="s">
        <v>33502</v>
      </c>
      <c r="H1257" s="90" t="s">
        <v>33127</v>
      </c>
      <c r="I1257" s="22" t="s">
        <v>39347</v>
      </c>
      <c r="J1257" s="22" t="s">
        <v>39347</v>
      </c>
      <c r="K1257" s="22" t="s">
        <v>39347</v>
      </c>
      <c r="L1257" s="22" t="s">
        <v>39347</v>
      </c>
      <c r="M1257" s="38" t="s">
        <v>35823</v>
      </c>
      <c r="N1257" s="98" t="s">
        <v>34005</v>
      </c>
      <c r="O1257" s="38" t="s">
        <v>32551</v>
      </c>
      <c r="P1257" s="23">
        <v>20</v>
      </c>
      <c r="Q1257" s="203">
        <v>90</v>
      </c>
      <c r="R1257" s="34">
        <f t="shared" si="192"/>
        <v>1800</v>
      </c>
      <c r="S1257" s="34">
        <f t="shared" si="190"/>
        <v>1926</v>
      </c>
      <c r="T1257" s="34">
        <f t="shared" si="190"/>
        <v>2060.8200000000002</v>
      </c>
      <c r="U1257" s="38" t="s">
        <v>32642</v>
      </c>
      <c r="V1257" s="38" t="s">
        <v>39045</v>
      </c>
      <c r="W1257" s="102" t="s">
        <v>9568</v>
      </c>
      <c r="X1257" s="39">
        <v>0</v>
      </c>
    </row>
    <row r="1258" spans="1:24" ht="36">
      <c r="A1258" s="32">
        <v>1247</v>
      </c>
      <c r="B1258" s="60" t="str">
        <f>B1197</f>
        <v>01 Закупки, не превышающие финансовый год</v>
      </c>
      <c r="C1258" s="31">
        <v>256</v>
      </c>
      <c r="D1258" s="31" t="s">
        <v>3055</v>
      </c>
      <c r="E1258" s="110" t="s">
        <v>3055</v>
      </c>
      <c r="F1258" s="38" t="s">
        <v>33449</v>
      </c>
      <c r="G1258" s="38" t="s">
        <v>33502</v>
      </c>
      <c r="H1258" s="90" t="s">
        <v>33127</v>
      </c>
      <c r="I1258" s="22" t="s">
        <v>39348</v>
      </c>
      <c r="J1258" s="22" t="s">
        <v>39348</v>
      </c>
      <c r="K1258" s="22" t="s">
        <v>39348</v>
      </c>
      <c r="L1258" s="22" t="s">
        <v>39348</v>
      </c>
      <c r="M1258" s="38" t="s">
        <v>35823</v>
      </c>
      <c r="N1258" s="98" t="s">
        <v>34005</v>
      </c>
      <c r="O1258" s="38" t="s">
        <v>32551</v>
      </c>
      <c r="P1258" s="23">
        <v>20</v>
      </c>
      <c r="Q1258" s="203">
        <v>99</v>
      </c>
      <c r="R1258" s="34">
        <f t="shared" si="192"/>
        <v>1980</v>
      </c>
      <c r="S1258" s="34">
        <f t="shared" si="190"/>
        <v>2118.6</v>
      </c>
      <c r="T1258" s="34">
        <f t="shared" si="190"/>
        <v>2266.902</v>
      </c>
      <c r="U1258" s="38" t="s">
        <v>32642</v>
      </c>
      <c r="V1258" s="38" t="s">
        <v>39045</v>
      </c>
      <c r="W1258" s="102" t="s">
        <v>9568</v>
      </c>
      <c r="X1258" s="39">
        <v>0</v>
      </c>
    </row>
    <row r="1259" spans="1:24" ht="36">
      <c r="A1259" s="32">
        <v>1248</v>
      </c>
      <c r="B1259" s="60" t="str">
        <f>B1198</f>
        <v>01 Закупки, не превышающие финансовый год</v>
      </c>
      <c r="C1259" s="31">
        <v>256</v>
      </c>
      <c r="D1259" s="31" t="s">
        <v>3055</v>
      </c>
      <c r="E1259" s="110" t="s">
        <v>3055</v>
      </c>
      <c r="F1259" s="38" t="s">
        <v>33449</v>
      </c>
      <c r="G1259" s="38" t="s">
        <v>33502</v>
      </c>
      <c r="H1259" s="90" t="s">
        <v>33127</v>
      </c>
      <c r="I1259" s="22" t="s">
        <v>39349</v>
      </c>
      <c r="J1259" s="22" t="s">
        <v>39349</v>
      </c>
      <c r="K1259" s="22" t="s">
        <v>39349</v>
      </c>
      <c r="L1259" s="22" t="s">
        <v>39349</v>
      </c>
      <c r="M1259" s="38" t="s">
        <v>35823</v>
      </c>
      <c r="N1259" s="98" t="s">
        <v>34005</v>
      </c>
      <c r="O1259" s="38" t="s">
        <v>32551</v>
      </c>
      <c r="P1259" s="23">
        <v>10</v>
      </c>
      <c r="Q1259" s="203">
        <v>406</v>
      </c>
      <c r="R1259" s="34">
        <f t="shared" si="192"/>
        <v>4060</v>
      </c>
      <c r="S1259" s="34">
        <f t="shared" si="190"/>
        <v>4344.2</v>
      </c>
      <c r="T1259" s="34">
        <f t="shared" si="190"/>
        <v>4648.2939999999999</v>
      </c>
      <c r="U1259" s="38" t="s">
        <v>32642</v>
      </c>
      <c r="V1259" s="38" t="s">
        <v>39045</v>
      </c>
      <c r="W1259" s="102" t="s">
        <v>9568</v>
      </c>
      <c r="X1259" s="39">
        <v>0</v>
      </c>
    </row>
    <row r="1260" spans="1:24" ht="36">
      <c r="A1260" s="32">
        <v>1249</v>
      </c>
      <c r="B1260" s="60" t="str">
        <f>B1199</f>
        <v>01 Закупки, не превышающие финансовый год</v>
      </c>
      <c r="C1260" s="31">
        <v>256</v>
      </c>
      <c r="D1260" s="31" t="s">
        <v>3055</v>
      </c>
      <c r="E1260" s="110" t="s">
        <v>3055</v>
      </c>
      <c r="F1260" s="38" t="s">
        <v>33449</v>
      </c>
      <c r="G1260" s="38" t="s">
        <v>33502</v>
      </c>
      <c r="H1260" s="90" t="s">
        <v>33127</v>
      </c>
      <c r="I1260" s="22" t="s">
        <v>39350</v>
      </c>
      <c r="J1260" s="22" t="s">
        <v>39350</v>
      </c>
      <c r="K1260" s="22" t="s">
        <v>39350</v>
      </c>
      <c r="L1260" s="22" t="s">
        <v>39350</v>
      </c>
      <c r="M1260" s="38" t="s">
        <v>35823</v>
      </c>
      <c r="N1260" s="98" t="s">
        <v>34005</v>
      </c>
      <c r="O1260" s="38" t="s">
        <v>32551</v>
      </c>
      <c r="P1260" s="23">
        <v>25</v>
      </c>
      <c r="Q1260" s="203">
        <v>290</v>
      </c>
      <c r="R1260" s="34">
        <f t="shared" si="192"/>
        <v>7250</v>
      </c>
      <c r="S1260" s="34">
        <f t="shared" si="190"/>
        <v>7757.5</v>
      </c>
      <c r="T1260" s="34">
        <f t="shared" si="190"/>
        <v>8300.5249999999996</v>
      </c>
      <c r="U1260" s="38" t="s">
        <v>32642</v>
      </c>
      <c r="V1260" s="38" t="s">
        <v>39045</v>
      </c>
      <c r="W1260" s="102" t="s">
        <v>9568</v>
      </c>
      <c r="X1260" s="39">
        <v>0</v>
      </c>
    </row>
    <row r="1261" spans="1:24" ht="36">
      <c r="A1261" s="32">
        <v>1250</v>
      </c>
      <c r="B1261" s="60" t="str">
        <f>B1200</f>
        <v>01 Закупки, не превышающие финансовый год</v>
      </c>
      <c r="C1261" s="31">
        <v>256</v>
      </c>
      <c r="D1261" s="31" t="s">
        <v>3055</v>
      </c>
      <c r="E1261" s="110" t="s">
        <v>3055</v>
      </c>
      <c r="F1261" s="38" t="s">
        <v>33449</v>
      </c>
      <c r="G1261" s="38" t="s">
        <v>33502</v>
      </c>
      <c r="H1261" s="90" t="s">
        <v>33127</v>
      </c>
      <c r="I1261" s="22" t="s">
        <v>39351</v>
      </c>
      <c r="J1261" s="22" t="s">
        <v>39351</v>
      </c>
      <c r="K1261" s="22" t="s">
        <v>39351</v>
      </c>
      <c r="L1261" s="22" t="s">
        <v>39351</v>
      </c>
      <c r="M1261" s="38" t="s">
        <v>35823</v>
      </c>
      <c r="N1261" s="98" t="s">
        <v>34005</v>
      </c>
      <c r="O1261" s="38" t="s">
        <v>32551</v>
      </c>
      <c r="P1261" s="23">
        <v>20</v>
      </c>
      <c r="Q1261" s="203">
        <v>700</v>
      </c>
      <c r="R1261" s="34">
        <f t="shared" si="192"/>
        <v>14000</v>
      </c>
      <c r="S1261" s="34">
        <f t="shared" si="190"/>
        <v>14980</v>
      </c>
      <c r="T1261" s="34">
        <f t="shared" si="190"/>
        <v>16028.6</v>
      </c>
      <c r="U1261" s="38" t="s">
        <v>39036</v>
      </c>
      <c r="V1261" s="38" t="s">
        <v>39033</v>
      </c>
      <c r="W1261" s="102" t="s">
        <v>9568</v>
      </c>
      <c r="X1261" s="39">
        <v>0</v>
      </c>
    </row>
    <row r="1262" spans="1:24" ht="24">
      <c r="A1262" s="32">
        <v>1251</v>
      </c>
      <c r="B1262" s="60" t="e">
        <f>#REF!</f>
        <v>#REF!</v>
      </c>
      <c r="C1262" s="31">
        <v>256</v>
      </c>
      <c r="D1262" s="31" t="s">
        <v>3055</v>
      </c>
      <c r="E1262" s="110" t="s">
        <v>3055</v>
      </c>
      <c r="F1262" s="38" t="s">
        <v>33449</v>
      </c>
      <c r="G1262" s="38" t="s">
        <v>33502</v>
      </c>
      <c r="H1262" s="90" t="s">
        <v>33127</v>
      </c>
      <c r="I1262" s="22" t="s">
        <v>40312</v>
      </c>
      <c r="J1262" s="22" t="s">
        <v>40312</v>
      </c>
      <c r="K1262" s="22" t="s">
        <v>40312</v>
      </c>
      <c r="L1262" s="22" t="s">
        <v>40312</v>
      </c>
      <c r="M1262" s="38" t="s">
        <v>35823</v>
      </c>
      <c r="N1262" s="98" t="s">
        <v>34005</v>
      </c>
      <c r="O1262" s="38" t="s">
        <v>32551</v>
      </c>
      <c r="P1262" s="23">
        <v>10</v>
      </c>
      <c r="Q1262" s="203">
        <v>544</v>
      </c>
      <c r="R1262" s="34">
        <f t="shared" si="192"/>
        <v>5440</v>
      </c>
      <c r="S1262" s="34">
        <f t="shared" si="190"/>
        <v>5820.8</v>
      </c>
      <c r="T1262" s="34">
        <f t="shared" si="190"/>
        <v>6228.2560000000003</v>
      </c>
      <c r="U1262" s="38" t="s">
        <v>32642</v>
      </c>
      <c r="V1262" s="38" t="s">
        <v>39045</v>
      </c>
      <c r="W1262" s="102" t="s">
        <v>9568</v>
      </c>
      <c r="X1262" s="39">
        <v>0</v>
      </c>
    </row>
    <row r="1263" spans="1:24" ht="36">
      <c r="A1263" s="32">
        <v>1252</v>
      </c>
      <c r="B1263" s="60" t="str">
        <f>B1201</f>
        <v>01 Закупки, не превышающие финансовый год</v>
      </c>
      <c r="C1263" s="31">
        <v>256</v>
      </c>
      <c r="D1263" s="31" t="s">
        <v>3055</v>
      </c>
      <c r="E1263" s="110" t="s">
        <v>3055</v>
      </c>
      <c r="F1263" s="38" t="s">
        <v>33449</v>
      </c>
      <c r="G1263" s="38" t="s">
        <v>33502</v>
      </c>
      <c r="H1263" s="90" t="s">
        <v>33127</v>
      </c>
      <c r="I1263" s="22" t="s">
        <v>39352</v>
      </c>
      <c r="J1263" s="22" t="s">
        <v>39352</v>
      </c>
      <c r="K1263" s="22" t="s">
        <v>39352</v>
      </c>
      <c r="L1263" s="22" t="s">
        <v>39352</v>
      </c>
      <c r="M1263" s="38" t="s">
        <v>35823</v>
      </c>
      <c r="N1263" s="98" t="s">
        <v>34005</v>
      </c>
      <c r="O1263" s="38" t="s">
        <v>32551</v>
      </c>
      <c r="P1263" s="23">
        <v>25</v>
      </c>
      <c r="Q1263" s="203">
        <v>299</v>
      </c>
      <c r="R1263" s="34">
        <f t="shared" si="192"/>
        <v>7475</v>
      </c>
      <c r="S1263" s="34">
        <f t="shared" si="190"/>
        <v>7998.2500000000009</v>
      </c>
      <c r="T1263" s="34">
        <f t="shared" si="190"/>
        <v>8558.1275000000023</v>
      </c>
      <c r="U1263" s="38" t="s">
        <v>32642</v>
      </c>
      <c r="V1263" s="38" t="s">
        <v>39045</v>
      </c>
      <c r="W1263" s="102" t="s">
        <v>9568</v>
      </c>
      <c r="X1263" s="39">
        <v>0</v>
      </c>
    </row>
    <row r="1264" spans="1:24" ht="36">
      <c r="A1264" s="32">
        <v>1253</v>
      </c>
      <c r="B1264" s="60" t="str">
        <f>B1207</f>
        <v>01 Закупки, не превышающие финансовый год</v>
      </c>
      <c r="C1264" s="31">
        <v>256</v>
      </c>
      <c r="D1264" s="31" t="s">
        <v>3055</v>
      </c>
      <c r="E1264" s="110" t="s">
        <v>3055</v>
      </c>
      <c r="F1264" s="38" t="s">
        <v>33449</v>
      </c>
      <c r="G1264" s="38" t="s">
        <v>33502</v>
      </c>
      <c r="H1264" s="90" t="s">
        <v>33127</v>
      </c>
      <c r="I1264" s="22" t="s">
        <v>39353</v>
      </c>
      <c r="J1264" s="22" t="s">
        <v>39353</v>
      </c>
      <c r="K1264" s="22" t="s">
        <v>39353</v>
      </c>
      <c r="L1264" s="22" t="s">
        <v>39353</v>
      </c>
      <c r="M1264" s="38" t="s">
        <v>35823</v>
      </c>
      <c r="N1264" s="98" t="s">
        <v>34005</v>
      </c>
      <c r="O1264" s="38" t="s">
        <v>32551</v>
      </c>
      <c r="P1264" s="23">
        <v>40</v>
      </c>
      <c r="Q1264" s="203">
        <v>172</v>
      </c>
      <c r="R1264" s="34">
        <f t="shared" si="192"/>
        <v>6880</v>
      </c>
      <c r="S1264" s="34">
        <f t="shared" si="190"/>
        <v>7361.6</v>
      </c>
      <c r="T1264" s="34">
        <f t="shared" si="190"/>
        <v>7876.9120000000012</v>
      </c>
      <c r="U1264" s="38" t="s">
        <v>39036</v>
      </c>
      <c r="V1264" s="38" t="s">
        <v>39033</v>
      </c>
      <c r="W1264" s="102" t="s">
        <v>9568</v>
      </c>
      <c r="X1264" s="39">
        <v>0</v>
      </c>
    </row>
    <row r="1265" spans="1:24" ht="36">
      <c r="A1265" s="32">
        <v>1254</v>
      </c>
      <c r="B1265" s="60" t="str">
        <f>B1208</f>
        <v>01 Закупки, не превышающие финансовый год</v>
      </c>
      <c r="C1265" s="31">
        <v>256</v>
      </c>
      <c r="D1265" s="31" t="s">
        <v>3055</v>
      </c>
      <c r="E1265" s="110" t="s">
        <v>3055</v>
      </c>
      <c r="F1265" s="38" t="s">
        <v>33449</v>
      </c>
      <c r="G1265" s="38" t="s">
        <v>33502</v>
      </c>
      <c r="H1265" s="90" t="s">
        <v>34235</v>
      </c>
      <c r="I1265" s="22" t="s">
        <v>39362</v>
      </c>
      <c r="J1265" s="22" t="s">
        <v>39362</v>
      </c>
      <c r="K1265" s="22" t="s">
        <v>39362</v>
      </c>
      <c r="L1265" s="22" t="s">
        <v>39362</v>
      </c>
      <c r="M1265" s="38" t="s">
        <v>35823</v>
      </c>
      <c r="N1265" s="98" t="s">
        <v>34005</v>
      </c>
      <c r="O1265" s="38" t="s">
        <v>32661</v>
      </c>
      <c r="P1265" s="23">
        <v>200</v>
      </c>
      <c r="Q1265" s="203">
        <v>127</v>
      </c>
      <c r="R1265" s="34">
        <f t="shared" si="192"/>
        <v>25400</v>
      </c>
      <c r="S1265" s="34">
        <f t="shared" si="190"/>
        <v>27178</v>
      </c>
      <c r="T1265" s="34">
        <f t="shared" si="190"/>
        <v>29080.460000000003</v>
      </c>
      <c r="U1265" s="38" t="s">
        <v>32642</v>
      </c>
      <c r="V1265" s="38" t="s">
        <v>39045</v>
      </c>
      <c r="W1265" s="102" t="s">
        <v>9568</v>
      </c>
      <c r="X1265" s="39">
        <v>0</v>
      </c>
    </row>
    <row r="1266" spans="1:24" ht="36">
      <c r="A1266" s="32">
        <v>1255</v>
      </c>
      <c r="B1266" s="60" t="str">
        <f>B1209</f>
        <v>01 Закупки, не превышающие финансовый год</v>
      </c>
      <c r="C1266" s="31">
        <v>256</v>
      </c>
      <c r="D1266" s="31" t="s">
        <v>3055</v>
      </c>
      <c r="E1266" s="110" t="s">
        <v>3055</v>
      </c>
      <c r="F1266" s="38" t="s">
        <v>33449</v>
      </c>
      <c r="G1266" s="38" t="s">
        <v>33502</v>
      </c>
      <c r="H1266" s="90" t="s">
        <v>34906</v>
      </c>
      <c r="I1266" s="22" t="s">
        <v>39354</v>
      </c>
      <c r="J1266" s="22" t="s">
        <v>39354</v>
      </c>
      <c r="K1266" s="22" t="s">
        <v>39354</v>
      </c>
      <c r="L1266" s="22" t="s">
        <v>39354</v>
      </c>
      <c r="M1266" s="38" t="s">
        <v>35823</v>
      </c>
      <c r="N1266" s="98" t="s">
        <v>34005</v>
      </c>
      <c r="O1266" s="38" t="s">
        <v>32551</v>
      </c>
      <c r="P1266" s="23">
        <v>40</v>
      </c>
      <c r="Q1266" s="203">
        <v>930</v>
      </c>
      <c r="R1266" s="34">
        <f t="shared" si="192"/>
        <v>37200</v>
      </c>
      <c r="S1266" s="34">
        <f t="shared" si="190"/>
        <v>39804</v>
      </c>
      <c r="T1266" s="34">
        <f t="shared" si="190"/>
        <v>42590.28</v>
      </c>
      <c r="U1266" s="38" t="s">
        <v>39036</v>
      </c>
      <c r="V1266" s="38" t="s">
        <v>39033</v>
      </c>
      <c r="W1266" s="102" t="s">
        <v>9568</v>
      </c>
      <c r="X1266" s="39">
        <v>0</v>
      </c>
    </row>
    <row r="1267" spans="1:24" ht="36">
      <c r="A1267" s="32">
        <v>1256</v>
      </c>
      <c r="B1267" s="60" t="str">
        <f>B1210</f>
        <v>01 Закупки, не превышающие финансовый год</v>
      </c>
      <c r="C1267" s="31">
        <v>256</v>
      </c>
      <c r="D1267" s="31" t="s">
        <v>3055</v>
      </c>
      <c r="E1267" s="110" t="s">
        <v>3055</v>
      </c>
      <c r="F1267" s="38" t="s">
        <v>33449</v>
      </c>
      <c r="G1267" s="38" t="s">
        <v>33502</v>
      </c>
      <c r="H1267" s="90" t="s">
        <v>34906</v>
      </c>
      <c r="I1267" s="22" t="s">
        <v>39355</v>
      </c>
      <c r="J1267" s="22" t="s">
        <v>39355</v>
      </c>
      <c r="K1267" s="22" t="s">
        <v>39355</v>
      </c>
      <c r="L1267" s="22" t="s">
        <v>39355</v>
      </c>
      <c r="M1267" s="38" t="s">
        <v>35823</v>
      </c>
      <c r="N1267" s="98" t="s">
        <v>34005</v>
      </c>
      <c r="O1267" s="38" t="s">
        <v>32551</v>
      </c>
      <c r="P1267" s="23">
        <v>10</v>
      </c>
      <c r="Q1267" s="203">
        <v>1532</v>
      </c>
      <c r="R1267" s="34">
        <f t="shared" si="192"/>
        <v>15320</v>
      </c>
      <c r="S1267" s="34">
        <f t="shared" si="190"/>
        <v>16392.400000000001</v>
      </c>
      <c r="T1267" s="34">
        <f t="shared" si="190"/>
        <v>17539.868000000002</v>
      </c>
      <c r="U1267" s="38" t="s">
        <v>32642</v>
      </c>
      <c r="V1267" s="38" t="s">
        <v>39045</v>
      </c>
      <c r="W1267" s="102" t="s">
        <v>9568</v>
      </c>
      <c r="X1267" s="39">
        <v>0</v>
      </c>
    </row>
    <row r="1268" spans="1:24" ht="48">
      <c r="A1268" s="32">
        <v>1257</v>
      </c>
      <c r="B1268" s="60" t="e">
        <f>B1215</f>
        <v>#REF!</v>
      </c>
      <c r="C1268" s="31">
        <v>256</v>
      </c>
      <c r="D1268" s="31" t="s">
        <v>3055</v>
      </c>
      <c r="E1268" s="110" t="s">
        <v>3055</v>
      </c>
      <c r="F1268" s="38" t="s">
        <v>33449</v>
      </c>
      <c r="G1268" s="38" t="s">
        <v>33502</v>
      </c>
      <c r="H1268" s="90" t="s">
        <v>34906</v>
      </c>
      <c r="I1268" s="22" t="s">
        <v>39356</v>
      </c>
      <c r="J1268" s="22" t="s">
        <v>39356</v>
      </c>
      <c r="K1268" s="22" t="s">
        <v>39356</v>
      </c>
      <c r="L1268" s="22" t="s">
        <v>39356</v>
      </c>
      <c r="M1268" s="38" t="s">
        <v>35823</v>
      </c>
      <c r="N1268" s="98" t="s">
        <v>34005</v>
      </c>
      <c r="O1268" s="38" t="s">
        <v>32551</v>
      </c>
      <c r="P1268" s="23">
        <v>30</v>
      </c>
      <c r="Q1268" s="203">
        <v>933</v>
      </c>
      <c r="R1268" s="34">
        <f t="shared" si="192"/>
        <v>27990</v>
      </c>
      <c r="S1268" s="34">
        <f t="shared" si="190"/>
        <v>29949.300000000003</v>
      </c>
      <c r="T1268" s="34">
        <f t="shared" si="190"/>
        <v>32045.751000000004</v>
      </c>
      <c r="U1268" s="38" t="s">
        <v>39036</v>
      </c>
      <c r="V1268" s="38" t="s">
        <v>39033</v>
      </c>
      <c r="W1268" s="102" t="s">
        <v>9568</v>
      </c>
      <c r="X1268" s="39">
        <v>0</v>
      </c>
    </row>
    <row r="1269" spans="1:24" ht="24">
      <c r="A1269" s="32">
        <v>1258</v>
      </c>
      <c r="B1269" s="60" t="e">
        <f>B1216</f>
        <v>#REF!</v>
      </c>
      <c r="C1269" s="31">
        <v>256</v>
      </c>
      <c r="D1269" s="31" t="s">
        <v>3055</v>
      </c>
      <c r="E1269" s="110" t="s">
        <v>3055</v>
      </c>
      <c r="F1269" s="38" t="s">
        <v>33449</v>
      </c>
      <c r="G1269" s="38" t="s">
        <v>33502</v>
      </c>
      <c r="H1269" s="90" t="s">
        <v>33127</v>
      </c>
      <c r="I1269" s="22" t="s">
        <v>39357</v>
      </c>
      <c r="J1269" s="22" t="s">
        <v>39357</v>
      </c>
      <c r="K1269" s="22" t="s">
        <v>39357</v>
      </c>
      <c r="L1269" s="22" t="s">
        <v>39357</v>
      </c>
      <c r="M1269" s="38" t="s">
        <v>35823</v>
      </c>
      <c r="N1269" s="98" t="s">
        <v>34005</v>
      </c>
      <c r="O1269" s="38" t="s">
        <v>35538</v>
      </c>
      <c r="P1269" s="23">
        <v>500</v>
      </c>
      <c r="Q1269" s="203">
        <v>716</v>
      </c>
      <c r="R1269" s="34">
        <f t="shared" si="192"/>
        <v>358000</v>
      </c>
      <c r="S1269" s="34">
        <f t="shared" si="190"/>
        <v>383060</v>
      </c>
      <c r="T1269" s="34">
        <f t="shared" si="190"/>
        <v>409874.2</v>
      </c>
      <c r="U1269" s="38" t="s">
        <v>39036</v>
      </c>
      <c r="V1269" s="38" t="s">
        <v>39033</v>
      </c>
      <c r="W1269" s="102" t="s">
        <v>9568</v>
      </c>
      <c r="X1269" s="39">
        <v>0</v>
      </c>
    </row>
    <row r="1270" spans="1:24" ht="24">
      <c r="A1270" s="32">
        <v>1259</v>
      </c>
      <c r="B1270" s="60" t="e">
        <f>#REF!</f>
        <v>#REF!</v>
      </c>
      <c r="C1270" s="31">
        <v>256</v>
      </c>
      <c r="D1270" s="31" t="s">
        <v>3055</v>
      </c>
      <c r="E1270" s="110" t="s">
        <v>3055</v>
      </c>
      <c r="F1270" s="38" t="s">
        <v>33449</v>
      </c>
      <c r="G1270" s="38" t="s">
        <v>33502</v>
      </c>
      <c r="H1270" s="90" t="s">
        <v>33127</v>
      </c>
      <c r="I1270" s="22" t="s">
        <v>39358</v>
      </c>
      <c r="J1270" s="22" t="s">
        <v>39358</v>
      </c>
      <c r="K1270" s="22" t="s">
        <v>39358</v>
      </c>
      <c r="L1270" s="22" t="s">
        <v>39358</v>
      </c>
      <c r="M1270" s="38" t="s">
        <v>35823</v>
      </c>
      <c r="N1270" s="98" t="s">
        <v>34005</v>
      </c>
      <c r="O1270" s="38" t="s">
        <v>31567</v>
      </c>
      <c r="P1270" s="23">
        <v>10</v>
      </c>
      <c r="Q1270" s="203">
        <v>800</v>
      </c>
      <c r="R1270" s="34">
        <f t="shared" si="192"/>
        <v>8000</v>
      </c>
      <c r="S1270" s="34">
        <f t="shared" ref="S1270:T1310" si="193">R1270*1.07</f>
        <v>8560</v>
      </c>
      <c r="T1270" s="34">
        <f t="shared" si="193"/>
        <v>9159.2000000000007</v>
      </c>
      <c r="U1270" s="38" t="s">
        <v>32642</v>
      </c>
      <c r="V1270" s="38" t="s">
        <v>39045</v>
      </c>
      <c r="W1270" s="102" t="s">
        <v>9568</v>
      </c>
      <c r="X1270" s="39">
        <v>0</v>
      </c>
    </row>
    <row r="1271" spans="1:24" ht="36">
      <c r="A1271" s="32">
        <v>1260</v>
      </c>
      <c r="B1271" s="60" t="str">
        <f>B1217</f>
        <v>01 Закупки, не превышающие финансовый год</v>
      </c>
      <c r="C1271" s="31">
        <v>256</v>
      </c>
      <c r="D1271" s="31" t="s">
        <v>3055</v>
      </c>
      <c r="E1271" s="110" t="s">
        <v>3055</v>
      </c>
      <c r="F1271" s="38" t="s">
        <v>33449</v>
      </c>
      <c r="G1271" s="38" t="s">
        <v>33502</v>
      </c>
      <c r="H1271" s="90" t="s">
        <v>33127</v>
      </c>
      <c r="I1271" s="22" t="s">
        <v>40292</v>
      </c>
      <c r="J1271" s="22" t="s">
        <v>40291</v>
      </c>
      <c r="K1271" s="22" t="s">
        <v>40292</v>
      </c>
      <c r="L1271" s="22" t="s">
        <v>40291</v>
      </c>
      <c r="M1271" s="38" t="s">
        <v>35823</v>
      </c>
      <c r="N1271" s="98" t="s">
        <v>34005</v>
      </c>
      <c r="O1271" s="38" t="s">
        <v>32567</v>
      </c>
      <c r="P1271" s="23">
        <v>200</v>
      </c>
      <c r="Q1271" s="203">
        <v>376</v>
      </c>
      <c r="R1271" s="34">
        <f t="shared" si="192"/>
        <v>75200</v>
      </c>
      <c r="S1271" s="34">
        <f t="shared" si="193"/>
        <v>80464</v>
      </c>
      <c r="T1271" s="34">
        <f t="shared" si="193"/>
        <v>86096.48000000001</v>
      </c>
      <c r="U1271" s="38" t="s">
        <v>32642</v>
      </c>
      <c r="V1271" s="38" t="s">
        <v>39045</v>
      </c>
      <c r="W1271" s="102" t="s">
        <v>9568</v>
      </c>
      <c r="X1271" s="39">
        <v>0</v>
      </c>
    </row>
    <row r="1272" spans="1:24" ht="36">
      <c r="A1272" s="32">
        <v>1261</v>
      </c>
      <c r="B1272" s="60" t="str">
        <f>B1219</f>
        <v>01 Закупки, не превышающие финансовый год</v>
      </c>
      <c r="C1272" s="31">
        <v>256</v>
      </c>
      <c r="D1272" s="31" t="s">
        <v>3055</v>
      </c>
      <c r="E1272" s="110" t="s">
        <v>3055</v>
      </c>
      <c r="F1272" s="38" t="s">
        <v>33449</v>
      </c>
      <c r="G1272" s="38" t="s">
        <v>33502</v>
      </c>
      <c r="H1272" s="84" t="s">
        <v>33598</v>
      </c>
      <c r="I1272" s="22" t="s">
        <v>39359</v>
      </c>
      <c r="J1272" s="22" t="s">
        <v>39359</v>
      </c>
      <c r="K1272" s="22" t="s">
        <v>39359</v>
      </c>
      <c r="L1272" s="22" t="s">
        <v>39359</v>
      </c>
      <c r="M1272" s="38" t="s">
        <v>35823</v>
      </c>
      <c r="N1272" s="98" t="s">
        <v>34005</v>
      </c>
      <c r="O1272" s="38" t="s">
        <v>35538</v>
      </c>
      <c r="P1272" s="23">
        <v>6</v>
      </c>
      <c r="Q1272" s="203">
        <v>39000</v>
      </c>
      <c r="R1272" s="34">
        <f t="shared" si="192"/>
        <v>234000</v>
      </c>
      <c r="S1272" s="34">
        <f t="shared" si="193"/>
        <v>250380</v>
      </c>
      <c r="T1272" s="34">
        <f t="shared" si="193"/>
        <v>267906.60000000003</v>
      </c>
      <c r="U1272" s="38" t="s">
        <v>39036</v>
      </c>
      <c r="V1272" s="38" t="s">
        <v>39033</v>
      </c>
      <c r="W1272" s="102" t="s">
        <v>9568</v>
      </c>
      <c r="X1272" s="39">
        <v>0</v>
      </c>
    </row>
    <row r="1273" spans="1:24" ht="36">
      <c r="A1273" s="32">
        <v>1262</v>
      </c>
      <c r="B1273" s="60" t="str">
        <f>B1220</f>
        <v>01 Закупки, не превышающие финансовый год</v>
      </c>
      <c r="C1273" s="31">
        <v>256</v>
      </c>
      <c r="D1273" s="31" t="s">
        <v>3055</v>
      </c>
      <c r="E1273" s="110" t="s">
        <v>3055</v>
      </c>
      <c r="F1273" s="38" t="s">
        <v>33449</v>
      </c>
      <c r="G1273" s="38" t="s">
        <v>33502</v>
      </c>
      <c r="H1273" s="84" t="s">
        <v>33598</v>
      </c>
      <c r="I1273" s="22" t="s">
        <v>39360</v>
      </c>
      <c r="J1273" s="22" t="s">
        <v>39360</v>
      </c>
      <c r="K1273" s="22" t="s">
        <v>39360</v>
      </c>
      <c r="L1273" s="22" t="s">
        <v>39360</v>
      </c>
      <c r="M1273" s="38" t="s">
        <v>35823</v>
      </c>
      <c r="N1273" s="98" t="s">
        <v>34005</v>
      </c>
      <c r="O1273" s="38" t="s">
        <v>35538</v>
      </c>
      <c r="P1273" s="23">
        <v>2</v>
      </c>
      <c r="Q1273" s="203">
        <v>39500</v>
      </c>
      <c r="R1273" s="34">
        <f t="shared" si="192"/>
        <v>79000</v>
      </c>
      <c r="S1273" s="34">
        <f t="shared" si="193"/>
        <v>84530</v>
      </c>
      <c r="T1273" s="34">
        <f t="shared" si="193"/>
        <v>90447.1</v>
      </c>
      <c r="U1273" s="38" t="s">
        <v>39036</v>
      </c>
      <c r="V1273" s="38" t="s">
        <v>39033</v>
      </c>
      <c r="W1273" s="102" t="s">
        <v>9568</v>
      </c>
      <c r="X1273" s="39">
        <v>0</v>
      </c>
    </row>
    <row r="1274" spans="1:24" ht="36">
      <c r="A1274" s="32">
        <v>1263</v>
      </c>
      <c r="B1274" s="60" t="str">
        <f>B1228</f>
        <v>01 Закупки, не превышающие финансовый год</v>
      </c>
      <c r="C1274" s="31">
        <v>256</v>
      </c>
      <c r="D1274" s="31" t="s">
        <v>3055</v>
      </c>
      <c r="E1274" s="110" t="s">
        <v>3055</v>
      </c>
      <c r="F1274" s="38" t="s">
        <v>33449</v>
      </c>
      <c r="G1274" s="38" t="s">
        <v>33502</v>
      </c>
      <c r="H1274" s="84" t="s">
        <v>33582</v>
      </c>
      <c r="I1274" s="22" t="s">
        <v>39361</v>
      </c>
      <c r="J1274" s="22" t="s">
        <v>39361</v>
      </c>
      <c r="K1274" s="22" t="s">
        <v>39361</v>
      </c>
      <c r="L1274" s="22" t="s">
        <v>39361</v>
      </c>
      <c r="M1274" s="38" t="s">
        <v>35823</v>
      </c>
      <c r="N1274" s="98" t="s">
        <v>34005</v>
      </c>
      <c r="O1274" s="38" t="s">
        <v>32662</v>
      </c>
      <c r="P1274" s="23">
        <v>130</v>
      </c>
      <c r="Q1274" s="203">
        <v>1195</v>
      </c>
      <c r="R1274" s="34">
        <f t="shared" si="192"/>
        <v>155350</v>
      </c>
      <c r="S1274" s="34">
        <f t="shared" si="193"/>
        <v>166224.5</v>
      </c>
      <c r="T1274" s="34">
        <f t="shared" si="193"/>
        <v>177860.215</v>
      </c>
      <c r="U1274" s="38" t="s">
        <v>39036</v>
      </c>
      <c r="V1274" s="38" t="s">
        <v>39033</v>
      </c>
      <c r="W1274" s="102" t="s">
        <v>9568</v>
      </c>
      <c r="X1274" s="39">
        <v>0</v>
      </c>
    </row>
    <row r="1275" spans="1:24" ht="36">
      <c r="A1275" s="32">
        <v>1264</v>
      </c>
      <c r="B1275" s="60" t="str">
        <f>B1230</f>
        <v>01 Закупки, не превышающие финансовый год</v>
      </c>
      <c r="C1275" s="31">
        <v>256</v>
      </c>
      <c r="D1275" s="31" t="s">
        <v>3055</v>
      </c>
      <c r="E1275" s="110" t="s">
        <v>3055</v>
      </c>
      <c r="F1275" s="38" t="s">
        <v>33449</v>
      </c>
      <c r="G1275" s="38" t="s">
        <v>33502</v>
      </c>
      <c r="H1275" s="90" t="s">
        <v>33127</v>
      </c>
      <c r="I1275" s="22" t="s">
        <v>39363</v>
      </c>
      <c r="J1275" s="22" t="s">
        <v>39363</v>
      </c>
      <c r="K1275" s="22" t="s">
        <v>39363</v>
      </c>
      <c r="L1275" s="22" t="s">
        <v>39363</v>
      </c>
      <c r="M1275" s="38" t="s">
        <v>35823</v>
      </c>
      <c r="N1275" s="98" t="s">
        <v>34005</v>
      </c>
      <c r="O1275" s="38" t="s">
        <v>32551</v>
      </c>
      <c r="P1275" s="23">
        <v>10</v>
      </c>
      <c r="Q1275" s="203">
        <v>2148</v>
      </c>
      <c r="R1275" s="34">
        <f t="shared" si="192"/>
        <v>21480</v>
      </c>
      <c r="S1275" s="34">
        <f t="shared" si="193"/>
        <v>22983.600000000002</v>
      </c>
      <c r="T1275" s="34">
        <f t="shared" si="193"/>
        <v>24592.452000000005</v>
      </c>
      <c r="U1275" s="38" t="s">
        <v>32642</v>
      </c>
      <c r="V1275" s="38" t="s">
        <v>39045</v>
      </c>
      <c r="W1275" s="102" t="s">
        <v>9568</v>
      </c>
      <c r="X1275" s="39">
        <v>0</v>
      </c>
    </row>
    <row r="1276" spans="1:24" ht="15">
      <c r="A1276" s="32">
        <v>1265</v>
      </c>
      <c r="B1276" s="60"/>
      <c r="C1276" s="38"/>
      <c r="D1276" s="38"/>
      <c r="E1276" s="38"/>
      <c r="F1276" s="38"/>
      <c r="G1276" s="38"/>
      <c r="H1276" s="90"/>
      <c r="I1276" s="22"/>
      <c r="J1276" s="22"/>
      <c r="K1276" s="22"/>
      <c r="L1276" s="22"/>
      <c r="M1276" s="38"/>
      <c r="N1276" s="38"/>
      <c r="O1276" s="38"/>
      <c r="P1276" s="23"/>
      <c r="Q1276" s="203"/>
      <c r="R1276" s="34">
        <f>SUM(R1252:R1275)</f>
        <v>1139500</v>
      </c>
      <c r="S1276" s="34"/>
      <c r="T1276" s="34"/>
      <c r="U1276" s="38"/>
      <c r="V1276" s="38"/>
      <c r="W1276" s="37"/>
      <c r="X1276" s="39"/>
    </row>
    <row r="1277" spans="1:24" ht="48">
      <c r="A1277" s="32">
        <v>1266</v>
      </c>
      <c r="B1277" s="60" t="str">
        <f>B1231</f>
        <v>01 Закупки, не превышающие финансовый год</v>
      </c>
      <c r="C1277" s="31">
        <v>256</v>
      </c>
      <c r="D1277" s="31" t="s">
        <v>3055</v>
      </c>
      <c r="E1277" s="110" t="s">
        <v>3055</v>
      </c>
      <c r="F1277" s="38" t="s">
        <v>33449</v>
      </c>
      <c r="G1277" s="38" t="s">
        <v>33502</v>
      </c>
      <c r="H1277" s="84" t="s">
        <v>36297</v>
      </c>
      <c r="I1277" s="53" t="s">
        <v>39364</v>
      </c>
      <c r="J1277" s="53" t="s">
        <v>39364</v>
      </c>
      <c r="K1277" s="53" t="s">
        <v>39364</v>
      </c>
      <c r="L1277" s="53" t="s">
        <v>39364</v>
      </c>
      <c r="M1277" s="38" t="s">
        <v>35823</v>
      </c>
      <c r="N1277" s="98" t="s">
        <v>34005</v>
      </c>
      <c r="O1277" s="38" t="s">
        <v>32551</v>
      </c>
      <c r="P1277" s="185">
        <v>4</v>
      </c>
      <c r="Q1277" s="185">
        <v>1790</v>
      </c>
      <c r="R1277" s="34">
        <f t="shared" si="192"/>
        <v>7160</v>
      </c>
      <c r="S1277" s="34">
        <f t="shared" si="193"/>
        <v>7661.2000000000007</v>
      </c>
      <c r="T1277" s="34">
        <f t="shared" si="193"/>
        <v>8197.4840000000004</v>
      </c>
      <c r="U1277" s="38" t="s">
        <v>32642</v>
      </c>
      <c r="V1277" s="38" t="s">
        <v>39045</v>
      </c>
      <c r="W1277" s="102" t="s">
        <v>9568</v>
      </c>
      <c r="X1277" s="39">
        <v>0</v>
      </c>
    </row>
    <row r="1278" spans="1:24" ht="132">
      <c r="A1278" s="32">
        <v>1267</v>
      </c>
      <c r="B1278" s="60" t="str">
        <f>B1232</f>
        <v>01 Закупки, не превышающие финансовый год</v>
      </c>
      <c r="C1278" s="31">
        <v>256</v>
      </c>
      <c r="D1278" s="31" t="s">
        <v>3055</v>
      </c>
      <c r="E1278" s="110" t="s">
        <v>3055</v>
      </c>
      <c r="F1278" s="38" t="s">
        <v>33449</v>
      </c>
      <c r="G1278" s="38" t="s">
        <v>33502</v>
      </c>
      <c r="H1278" s="90" t="s">
        <v>33127</v>
      </c>
      <c r="I1278" s="53" t="s">
        <v>39692</v>
      </c>
      <c r="J1278" s="53" t="s">
        <v>39692</v>
      </c>
      <c r="K1278" s="53" t="s">
        <v>39692</v>
      </c>
      <c r="L1278" s="53" t="s">
        <v>39692</v>
      </c>
      <c r="M1278" s="38" t="s">
        <v>35823</v>
      </c>
      <c r="N1278" s="98" t="s">
        <v>34005</v>
      </c>
      <c r="O1278" s="38" t="s">
        <v>32551</v>
      </c>
      <c r="P1278" s="185">
        <v>4</v>
      </c>
      <c r="Q1278" s="185">
        <v>8700</v>
      </c>
      <c r="R1278" s="34">
        <f t="shared" si="192"/>
        <v>34800</v>
      </c>
      <c r="S1278" s="34">
        <f t="shared" si="193"/>
        <v>37236</v>
      </c>
      <c r="T1278" s="34">
        <f t="shared" si="193"/>
        <v>39842.520000000004</v>
      </c>
      <c r="U1278" s="38" t="s">
        <v>32642</v>
      </c>
      <c r="V1278" s="38" t="s">
        <v>39045</v>
      </c>
      <c r="W1278" s="102" t="s">
        <v>9568</v>
      </c>
      <c r="X1278" s="39">
        <v>0</v>
      </c>
    </row>
    <row r="1279" spans="1:24" ht="48">
      <c r="A1279" s="32">
        <v>1268</v>
      </c>
      <c r="B1279" s="60" t="str">
        <f>B1233</f>
        <v>01 Закупки, не превышающие финансовый год</v>
      </c>
      <c r="C1279" s="31">
        <v>256</v>
      </c>
      <c r="D1279" s="31" t="s">
        <v>3055</v>
      </c>
      <c r="E1279" s="110" t="s">
        <v>3055</v>
      </c>
      <c r="F1279" s="38" t="s">
        <v>33449</v>
      </c>
      <c r="G1279" s="38" t="s">
        <v>33502</v>
      </c>
      <c r="H1279" s="84" t="s">
        <v>34148</v>
      </c>
      <c r="I1279" s="53" t="s">
        <v>40158</v>
      </c>
      <c r="J1279" s="38" t="s">
        <v>39693</v>
      </c>
      <c r="K1279" s="53" t="s">
        <v>40158</v>
      </c>
      <c r="L1279" s="38" t="s">
        <v>39693</v>
      </c>
      <c r="M1279" s="38" t="s">
        <v>35823</v>
      </c>
      <c r="N1279" s="98" t="s">
        <v>34005</v>
      </c>
      <c r="O1279" s="38" t="s">
        <v>32662</v>
      </c>
      <c r="P1279" s="185">
        <v>48</v>
      </c>
      <c r="Q1279" s="185">
        <v>2060</v>
      </c>
      <c r="R1279" s="34">
        <f t="shared" si="192"/>
        <v>98880</v>
      </c>
      <c r="S1279" s="34">
        <f t="shared" si="193"/>
        <v>105801.60000000001</v>
      </c>
      <c r="T1279" s="34">
        <f t="shared" si="193"/>
        <v>113207.71200000001</v>
      </c>
      <c r="U1279" s="38" t="s">
        <v>32642</v>
      </c>
      <c r="V1279" s="38" t="s">
        <v>39045</v>
      </c>
      <c r="W1279" s="102" t="s">
        <v>9568</v>
      </c>
      <c r="X1279" s="39">
        <v>0</v>
      </c>
    </row>
    <row r="1280" spans="1:24" ht="36">
      <c r="A1280" s="32">
        <v>1269</v>
      </c>
      <c r="B1280" s="60" t="e">
        <f>#REF!</f>
        <v>#REF!</v>
      </c>
      <c r="C1280" s="31">
        <v>256</v>
      </c>
      <c r="D1280" s="31" t="s">
        <v>3055</v>
      </c>
      <c r="E1280" s="110" t="s">
        <v>3055</v>
      </c>
      <c r="F1280" s="38" t="s">
        <v>33449</v>
      </c>
      <c r="G1280" s="38" t="s">
        <v>33502</v>
      </c>
      <c r="H1280" s="84" t="s">
        <v>33074</v>
      </c>
      <c r="I1280" s="53" t="s">
        <v>39365</v>
      </c>
      <c r="J1280" s="53" t="s">
        <v>39365</v>
      </c>
      <c r="K1280" s="53" t="s">
        <v>39365</v>
      </c>
      <c r="L1280" s="53" t="s">
        <v>39365</v>
      </c>
      <c r="M1280" s="38" t="s">
        <v>35823</v>
      </c>
      <c r="N1280" s="98" t="s">
        <v>34005</v>
      </c>
      <c r="O1280" s="38" t="s">
        <v>32551</v>
      </c>
      <c r="P1280" s="185">
        <v>10</v>
      </c>
      <c r="Q1280" s="185">
        <v>835</v>
      </c>
      <c r="R1280" s="34">
        <f t="shared" si="192"/>
        <v>8350</v>
      </c>
      <c r="S1280" s="34">
        <f t="shared" si="193"/>
        <v>8934.5</v>
      </c>
      <c r="T1280" s="34">
        <f t="shared" si="193"/>
        <v>9559.9150000000009</v>
      </c>
      <c r="U1280" s="38" t="s">
        <v>32642</v>
      </c>
      <c r="V1280" s="38" t="s">
        <v>39045</v>
      </c>
      <c r="W1280" s="102" t="s">
        <v>9568</v>
      </c>
      <c r="X1280" s="39">
        <v>0</v>
      </c>
    </row>
    <row r="1281" spans="1:24" ht="36">
      <c r="A1281" s="32">
        <v>1270</v>
      </c>
      <c r="B1281" s="60" t="str">
        <f>B1234</f>
        <v>01 Закупки, не превышающие финансовый год</v>
      </c>
      <c r="C1281" s="31">
        <v>256</v>
      </c>
      <c r="D1281" s="31" t="s">
        <v>3055</v>
      </c>
      <c r="E1281" s="110" t="s">
        <v>3055</v>
      </c>
      <c r="F1281" s="38" t="s">
        <v>33449</v>
      </c>
      <c r="G1281" s="38" t="s">
        <v>33502</v>
      </c>
      <c r="H1281" s="90" t="s">
        <v>33078</v>
      </c>
      <c r="I1281" s="53" t="s">
        <v>39366</v>
      </c>
      <c r="J1281" s="53" t="s">
        <v>39366</v>
      </c>
      <c r="K1281" s="53" t="s">
        <v>39366</v>
      </c>
      <c r="L1281" s="53" t="s">
        <v>39366</v>
      </c>
      <c r="M1281" s="38" t="s">
        <v>35823</v>
      </c>
      <c r="N1281" s="98" t="s">
        <v>34005</v>
      </c>
      <c r="O1281" s="38" t="s">
        <v>32551</v>
      </c>
      <c r="P1281" s="185">
        <v>6</v>
      </c>
      <c r="Q1281" s="185">
        <v>2000</v>
      </c>
      <c r="R1281" s="34">
        <f t="shared" si="192"/>
        <v>12000</v>
      </c>
      <c r="S1281" s="34">
        <f t="shared" si="193"/>
        <v>12840</v>
      </c>
      <c r="T1281" s="34">
        <f t="shared" si="193"/>
        <v>13738.800000000001</v>
      </c>
      <c r="U1281" s="38" t="s">
        <v>32642</v>
      </c>
      <c r="V1281" s="38" t="s">
        <v>39045</v>
      </c>
      <c r="W1281" s="102" t="s">
        <v>9568</v>
      </c>
      <c r="X1281" s="39">
        <v>0</v>
      </c>
    </row>
    <row r="1282" spans="1:24" ht="72">
      <c r="A1282" s="32">
        <v>1271</v>
      </c>
      <c r="B1282" s="60" t="str">
        <f>B1239</f>
        <v>01 Закупки, не превышающие финансовый год</v>
      </c>
      <c r="C1282" s="31">
        <v>256</v>
      </c>
      <c r="D1282" s="31" t="s">
        <v>3055</v>
      </c>
      <c r="E1282" s="110" t="s">
        <v>3055</v>
      </c>
      <c r="F1282" s="38" t="s">
        <v>33449</v>
      </c>
      <c r="G1282" s="38" t="s">
        <v>33502</v>
      </c>
      <c r="H1282" s="90" t="s">
        <v>34528</v>
      </c>
      <c r="I1282" s="53" t="s">
        <v>40159</v>
      </c>
      <c r="J1282" s="53" t="s">
        <v>39367</v>
      </c>
      <c r="K1282" s="53" t="s">
        <v>40159</v>
      </c>
      <c r="L1282" s="53" t="s">
        <v>40344</v>
      </c>
      <c r="M1282" s="38" t="s">
        <v>35823</v>
      </c>
      <c r="N1282" s="98" t="s">
        <v>34005</v>
      </c>
      <c r="O1282" s="38" t="s">
        <v>32551</v>
      </c>
      <c r="P1282" s="185">
        <v>1</v>
      </c>
      <c r="Q1282" s="185">
        <v>54590</v>
      </c>
      <c r="R1282" s="34">
        <f t="shared" si="192"/>
        <v>54590</v>
      </c>
      <c r="S1282" s="34">
        <f t="shared" si="193"/>
        <v>58411.3</v>
      </c>
      <c r="T1282" s="34">
        <f t="shared" si="193"/>
        <v>62500.091000000008</v>
      </c>
      <c r="U1282" s="38" t="s">
        <v>32642</v>
      </c>
      <c r="V1282" s="38" t="s">
        <v>39045</v>
      </c>
      <c r="W1282" s="102" t="s">
        <v>9568</v>
      </c>
      <c r="X1282" s="39">
        <v>0</v>
      </c>
    </row>
    <row r="1283" spans="1:24" ht="51.75" customHeight="1">
      <c r="A1283" s="32">
        <v>1272</v>
      </c>
      <c r="B1283" s="60" t="e">
        <f>B1240</f>
        <v>#REF!</v>
      </c>
      <c r="C1283" s="31">
        <v>256</v>
      </c>
      <c r="D1283" s="31" t="s">
        <v>3055</v>
      </c>
      <c r="E1283" s="110" t="s">
        <v>3055</v>
      </c>
      <c r="F1283" s="38" t="s">
        <v>33449</v>
      </c>
      <c r="G1283" s="38" t="s">
        <v>33502</v>
      </c>
      <c r="H1283" s="90" t="s">
        <v>36307</v>
      </c>
      <c r="I1283" s="53" t="s">
        <v>40160</v>
      </c>
      <c r="J1283" s="53" t="s">
        <v>39368</v>
      </c>
      <c r="K1283" s="53" t="s">
        <v>40160</v>
      </c>
      <c r="L1283" s="53" t="s">
        <v>40284</v>
      </c>
      <c r="M1283" s="38" t="s">
        <v>35823</v>
      </c>
      <c r="N1283" s="98" t="s">
        <v>34005</v>
      </c>
      <c r="O1283" s="38" t="s">
        <v>32551</v>
      </c>
      <c r="P1283" s="185">
        <v>4</v>
      </c>
      <c r="Q1283" s="185">
        <v>2500</v>
      </c>
      <c r="R1283" s="34">
        <f t="shared" si="192"/>
        <v>10000</v>
      </c>
      <c r="S1283" s="34">
        <f t="shared" si="193"/>
        <v>10700</v>
      </c>
      <c r="T1283" s="34">
        <f t="shared" si="193"/>
        <v>11449</v>
      </c>
      <c r="U1283" s="38" t="s">
        <v>32642</v>
      </c>
      <c r="V1283" s="38" t="s">
        <v>39045</v>
      </c>
      <c r="W1283" s="102" t="s">
        <v>9568</v>
      </c>
      <c r="X1283" s="39">
        <v>0</v>
      </c>
    </row>
    <row r="1284" spans="1:24" ht="48">
      <c r="A1284" s="32">
        <v>1273</v>
      </c>
      <c r="B1284" s="60" t="s">
        <v>35818</v>
      </c>
      <c r="C1284" s="31">
        <v>256</v>
      </c>
      <c r="D1284" s="31" t="s">
        <v>3055</v>
      </c>
      <c r="E1284" s="110" t="s">
        <v>3055</v>
      </c>
      <c r="F1284" s="38" t="s">
        <v>33449</v>
      </c>
      <c r="G1284" s="38" t="s">
        <v>33502</v>
      </c>
      <c r="H1284" s="90" t="s">
        <v>33078</v>
      </c>
      <c r="I1284" s="53" t="s">
        <v>40161</v>
      </c>
      <c r="J1284" s="53" t="s">
        <v>39369</v>
      </c>
      <c r="K1284" s="53" t="s">
        <v>39369</v>
      </c>
      <c r="L1284" s="53" t="s">
        <v>39369</v>
      </c>
      <c r="M1284" s="38" t="s">
        <v>35823</v>
      </c>
      <c r="N1284" s="98" t="s">
        <v>34005</v>
      </c>
      <c r="O1284" s="38" t="s">
        <v>32551</v>
      </c>
      <c r="P1284" s="185">
        <v>4</v>
      </c>
      <c r="Q1284" s="185">
        <v>3350</v>
      </c>
      <c r="R1284" s="34">
        <f t="shared" ref="R1284:R1308" si="194">P1284*Q1284</f>
        <v>13400</v>
      </c>
      <c r="S1284" s="34">
        <f t="shared" si="193"/>
        <v>14338</v>
      </c>
      <c r="T1284" s="34">
        <f t="shared" si="193"/>
        <v>15341.660000000002</v>
      </c>
      <c r="U1284" s="38" t="s">
        <v>32641</v>
      </c>
      <c r="V1284" s="38" t="s">
        <v>39045</v>
      </c>
      <c r="W1284" s="102" t="s">
        <v>9568</v>
      </c>
      <c r="X1284" s="39">
        <v>0</v>
      </c>
    </row>
    <row r="1285" spans="1:24" ht="36">
      <c r="A1285" s="32">
        <v>1274</v>
      </c>
      <c r="B1285" s="60" t="str">
        <f>B1244</f>
        <v>01 Закупки, не превышающие финансовый год</v>
      </c>
      <c r="C1285" s="31">
        <v>256</v>
      </c>
      <c r="D1285" s="31" t="s">
        <v>3055</v>
      </c>
      <c r="E1285" s="110" t="s">
        <v>3055</v>
      </c>
      <c r="F1285" s="38" t="s">
        <v>33449</v>
      </c>
      <c r="G1285" s="38" t="s">
        <v>33502</v>
      </c>
      <c r="H1285" s="90" t="s">
        <v>33078</v>
      </c>
      <c r="I1285" s="53" t="s">
        <v>40162</v>
      </c>
      <c r="J1285" s="53" t="s">
        <v>39370</v>
      </c>
      <c r="K1285" s="53" t="s">
        <v>40162</v>
      </c>
      <c r="L1285" s="53" t="s">
        <v>39370</v>
      </c>
      <c r="M1285" s="38" t="s">
        <v>35823</v>
      </c>
      <c r="N1285" s="98" t="s">
        <v>34005</v>
      </c>
      <c r="O1285" s="38" t="s">
        <v>32551</v>
      </c>
      <c r="P1285" s="185">
        <v>4</v>
      </c>
      <c r="Q1285" s="185">
        <v>1930</v>
      </c>
      <c r="R1285" s="34">
        <f t="shared" si="194"/>
        <v>7720</v>
      </c>
      <c r="S1285" s="34">
        <f t="shared" si="193"/>
        <v>8260.4</v>
      </c>
      <c r="T1285" s="34">
        <f t="shared" si="193"/>
        <v>8838.6280000000006</v>
      </c>
      <c r="U1285" s="38" t="s">
        <v>32641</v>
      </c>
      <c r="V1285" s="38" t="s">
        <v>39045</v>
      </c>
      <c r="W1285" s="102" t="s">
        <v>9568</v>
      </c>
      <c r="X1285" s="39">
        <v>0</v>
      </c>
    </row>
    <row r="1286" spans="1:24" ht="60">
      <c r="A1286" s="32">
        <v>1275</v>
      </c>
      <c r="B1286" s="60" t="str">
        <f>B1245</f>
        <v>01 Закупки, не превышающие финансовый год</v>
      </c>
      <c r="C1286" s="31">
        <v>256</v>
      </c>
      <c r="D1286" s="31" t="s">
        <v>3055</v>
      </c>
      <c r="E1286" s="110" t="s">
        <v>3055</v>
      </c>
      <c r="F1286" s="38" t="s">
        <v>33449</v>
      </c>
      <c r="G1286" s="38" t="s">
        <v>33502</v>
      </c>
      <c r="H1286" s="90" t="s">
        <v>33078</v>
      </c>
      <c r="I1286" s="53" t="s">
        <v>39371</v>
      </c>
      <c r="J1286" s="53" t="s">
        <v>39371</v>
      </c>
      <c r="K1286" s="53" t="s">
        <v>39371</v>
      </c>
      <c r="L1286" s="53" t="s">
        <v>39371</v>
      </c>
      <c r="M1286" s="38" t="s">
        <v>35823</v>
      </c>
      <c r="N1286" s="98" t="s">
        <v>34005</v>
      </c>
      <c r="O1286" s="38" t="s">
        <v>32551</v>
      </c>
      <c r="P1286" s="185">
        <v>1</v>
      </c>
      <c r="Q1286" s="185">
        <v>5970</v>
      </c>
      <c r="R1286" s="34">
        <f t="shared" si="194"/>
        <v>5970</v>
      </c>
      <c r="S1286" s="34">
        <f t="shared" si="193"/>
        <v>6387.9000000000005</v>
      </c>
      <c r="T1286" s="34">
        <f t="shared" si="193"/>
        <v>6835.0530000000008</v>
      </c>
      <c r="U1286" s="38" t="s">
        <v>32641</v>
      </c>
      <c r="V1286" s="38" t="s">
        <v>39045</v>
      </c>
      <c r="W1286" s="102" t="s">
        <v>9568</v>
      </c>
      <c r="X1286" s="39">
        <v>0</v>
      </c>
    </row>
    <row r="1287" spans="1:24" ht="36">
      <c r="A1287" s="32">
        <v>1276</v>
      </c>
      <c r="B1287" s="60" t="str">
        <f>B1246</f>
        <v>01 Закупки, не превышающие финансовый год</v>
      </c>
      <c r="C1287" s="31">
        <v>256</v>
      </c>
      <c r="D1287" s="31" t="s">
        <v>3055</v>
      </c>
      <c r="E1287" s="110" t="s">
        <v>3055</v>
      </c>
      <c r="F1287" s="38" t="s">
        <v>33449</v>
      </c>
      <c r="G1287" s="38" t="s">
        <v>33502</v>
      </c>
      <c r="H1287" s="90" t="s">
        <v>36372</v>
      </c>
      <c r="I1287" s="53" t="s">
        <v>40304</v>
      </c>
      <c r="J1287" s="53" t="s">
        <v>40303</v>
      </c>
      <c r="K1287" s="53" t="s">
        <v>40304</v>
      </c>
      <c r="L1287" s="53" t="s">
        <v>40304</v>
      </c>
      <c r="M1287" s="38" t="s">
        <v>35823</v>
      </c>
      <c r="N1287" s="98" t="s">
        <v>34005</v>
      </c>
      <c r="O1287" s="38" t="s">
        <v>32551</v>
      </c>
      <c r="P1287" s="185">
        <v>2</v>
      </c>
      <c r="Q1287" s="185">
        <v>27778</v>
      </c>
      <c r="R1287" s="34">
        <f t="shared" si="194"/>
        <v>55556</v>
      </c>
      <c r="S1287" s="34">
        <f t="shared" si="193"/>
        <v>59444.920000000006</v>
      </c>
      <c r="T1287" s="34">
        <f t="shared" si="193"/>
        <v>63606.06440000001</v>
      </c>
      <c r="U1287" s="38" t="s">
        <v>32642</v>
      </c>
      <c r="V1287" s="38" t="s">
        <v>39045</v>
      </c>
      <c r="W1287" s="102" t="s">
        <v>9568</v>
      </c>
      <c r="X1287" s="39">
        <v>0</v>
      </c>
    </row>
    <row r="1288" spans="1:24" ht="15.75">
      <c r="A1288" s="32">
        <v>1277</v>
      </c>
      <c r="B1288" s="60"/>
      <c r="C1288" s="38"/>
      <c r="D1288" s="38"/>
      <c r="E1288" s="38"/>
      <c r="F1288" s="38"/>
      <c r="G1288" s="38"/>
      <c r="H1288" s="38"/>
      <c r="I1288" s="53"/>
      <c r="J1288" s="53"/>
      <c r="K1288" s="53"/>
      <c r="L1288" s="53"/>
      <c r="M1288" s="38"/>
      <c r="N1288" s="98"/>
      <c r="O1288" s="38"/>
      <c r="P1288" s="185"/>
      <c r="Q1288" s="185"/>
      <c r="R1288" s="34">
        <f>SUM(R1277:R1287)</f>
        <v>308426</v>
      </c>
      <c r="S1288" s="34"/>
      <c r="T1288" s="34"/>
      <c r="U1288" s="38"/>
      <c r="V1288" s="38"/>
      <c r="W1288" s="102" t="s">
        <v>9568</v>
      </c>
      <c r="X1288" s="39"/>
    </row>
    <row r="1289" spans="1:24" ht="36">
      <c r="A1289" s="32">
        <v>1278</v>
      </c>
      <c r="B1289" s="60" t="str">
        <f>B1247</f>
        <v>01 Закупки, не превышающие финансовый год</v>
      </c>
      <c r="C1289" s="31">
        <v>256</v>
      </c>
      <c r="D1289" s="31" t="s">
        <v>3055</v>
      </c>
      <c r="E1289" s="110" t="s">
        <v>3055</v>
      </c>
      <c r="F1289" s="38" t="s">
        <v>33449</v>
      </c>
      <c r="G1289" s="38" t="s">
        <v>33502</v>
      </c>
      <c r="H1289" s="20" t="s">
        <v>36315</v>
      </c>
      <c r="I1289" s="53" t="s">
        <v>39372</v>
      </c>
      <c r="J1289" s="53" t="s">
        <v>39372</v>
      </c>
      <c r="K1289" s="53" t="s">
        <v>39372</v>
      </c>
      <c r="L1289" s="53" t="s">
        <v>39372</v>
      </c>
      <c r="M1289" s="38" t="s">
        <v>35823</v>
      </c>
      <c r="N1289" s="98" t="s">
        <v>34005</v>
      </c>
      <c r="O1289" s="38" t="s">
        <v>32551</v>
      </c>
      <c r="P1289" s="190">
        <v>25</v>
      </c>
      <c r="Q1289" s="204">
        <v>120</v>
      </c>
      <c r="R1289" s="34">
        <f t="shared" si="194"/>
        <v>3000</v>
      </c>
      <c r="S1289" s="34">
        <f t="shared" si="193"/>
        <v>3210</v>
      </c>
      <c r="T1289" s="34">
        <f t="shared" si="193"/>
        <v>3434.7000000000003</v>
      </c>
      <c r="U1289" s="38" t="s">
        <v>39036</v>
      </c>
      <c r="V1289" s="38" t="s">
        <v>39033</v>
      </c>
      <c r="W1289" s="102" t="s">
        <v>9568</v>
      </c>
      <c r="X1289" s="39">
        <v>0</v>
      </c>
    </row>
    <row r="1290" spans="1:24" ht="36">
      <c r="A1290" s="32">
        <v>1279</v>
      </c>
      <c r="B1290" s="60" t="str">
        <f>B1248</f>
        <v>01 Закупки, не превышающие финансовый год</v>
      </c>
      <c r="C1290" s="31">
        <v>256</v>
      </c>
      <c r="D1290" s="31" t="s">
        <v>3055</v>
      </c>
      <c r="E1290" s="110" t="s">
        <v>3055</v>
      </c>
      <c r="F1290" s="38" t="s">
        <v>33449</v>
      </c>
      <c r="G1290" s="38" t="s">
        <v>33502</v>
      </c>
      <c r="H1290" s="20" t="s">
        <v>36315</v>
      </c>
      <c r="I1290" s="53" t="s">
        <v>39373</v>
      </c>
      <c r="J1290" s="53" t="s">
        <v>39373</v>
      </c>
      <c r="K1290" s="53" t="s">
        <v>39373</v>
      </c>
      <c r="L1290" s="53" t="s">
        <v>39373</v>
      </c>
      <c r="M1290" s="38" t="s">
        <v>35823</v>
      </c>
      <c r="N1290" s="98" t="s">
        <v>34005</v>
      </c>
      <c r="O1290" s="38" t="s">
        <v>32551</v>
      </c>
      <c r="P1290" s="190">
        <v>25</v>
      </c>
      <c r="Q1290" s="204">
        <v>74</v>
      </c>
      <c r="R1290" s="34">
        <f t="shared" si="194"/>
        <v>1850</v>
      </c>
      <c r="S1290" s="34">
        <f t="shared" si="193"/>
        <v>1979.5000000000002</v>
      </c>
      <c r="T1290" s="34">
        <f t="shared" si="193"/>
        <v>2118.0650000000005</v>
      </c>
      <c r="U1290" s="38" t="s">
        <v>39036</v>
      </c>
      <c r="V1290" s="38" t="s">
        <v>39033</v>
      </c>
      <c r="W1290" s="102" t="s">
        <v>9568</v>
      </c>
      <c r="X1290" s="39">
        <v>0</v>
      </c>
    </row>
    <row r="1291" spans="1:24" ht="24">
      <c r="A1291" s="32">
        <v>1280</v>
      </c>
      <c r="B1291" s="60" t="e">
        <f>#REF!</f>
        <v>#REF!</v>
      </c>
      <c r="C1291" s="31">
        <v>256</v>
      </c>
      <c r="D1291" s="31" t="s">
        <v>3055</v>
      </c>
      <c r="E1291" s="110" t="s">
        <v>3055</v>
      </c>
      <c r="F1291" s="38" t="s">
        <v>33449</v>
      </c>
      <c r="G1291" s="38" t="s">
        <v>33502</v>
      </c>
      <c r="H1291" s="20" t="s">
        <v>36315</v>
      </c>
      <c r="I1291" s="53" t="s">
        <v>40163</v>
      </c>
      <c r="J1291" s="53" t="s">
        <v>39374</v>
      </c>
      <c r="K1291" s="53" t="s">
        <v>40163</v>
      </c>
      <c r="L1291" s="53" t="s">
        <v>39374</v>
      </c>
      <c r="M1291" s="38" t="s">
        <v>35823</v>
      </c>
      <c r="N1291" s="98" t="s">
        <v>34005</v>
      </c>
      <c r="O1291" s="38" t="s">
        <v>32551</v>
      </c>
      <c r="P1291" s="190">
        <v>40</v>
      </c>
      <c r="Q1291" s="204">
        <v>139</v>
      </c>
      <c r="R1291" s="34">
        <f t="shared" si="194"/>
        <v>5560</v>
      </c>
      <c r="S1291" s="34">
        <f t="shared" si="193"/>
        <v>5949.2000000000007</v>
      </c>
      <c r="T1291" s="34">
        <f t="shared" si="193"/>
        <v>6365.6440000000011</v>
      </c>
      <c r="U1291" s="38" t="s">
        <v>39036</v>
      </c>
      <c r="V1291" s="38" t="s">
        <v>39033</v>
      </c>
      <c r="W1291" s="102" t="s">
        <v>9568</v>
      </c>
      <c r="X1291" s="39">
        <v>0</v>
      </c>
    </row>
    <row r="1292" spans="1:24" ht="36">
      <c r="A1292" s="32">
        <v>1281</v>
      </c>
      <c r="B1292" s="60" t="str">
        <f>B1249</f>
        <v>01 Закупки, не превышающие финансовый год</v>
      </c>
      <c r="C1292" s="31">
        <v>256</v>
      </c>
      <c r="D1292" s="31" t="s">
        <v>3055</v>
      </c>
      <c r="E1292" s="110" t="s">
        <v>3055</v>
      </c>
      <c r="F1292" s="38" t="s">
        <v>33449</v>
      </c>
      <c r="G1292" s="38" t="s">
        <v>33502</v>
      </c>
      <c r="H1292" s="20" t="s">
        <v>36315</v>
      </c>
      <c r="I1292" s="53" t="s">
        <v>40164</v>
      </c>
      <c r="J1292" s="53" t="s">
        <v>39375</v>
      </c>
      <c r="K1292" s="53" t="s">
        <v>40164</v>
      </c>
      <c r="L1292" s="53" t="s">
        <v>39375</v>
      </c>
      <c r="M1292" s="38" t="s">
        <v>35823</v>
      </c>
      <c r="N1292" s="98" t="s">
        <v>34005</v>
      </c>
      <c r="O1292" s="38" t="s">
        <v>32551</v>
      </c>
      <c r="P1292" s="190">
        <v>40</v>
      </c>
      <c r="Q1292" s="204">
        <v>145</v>
      </c>
      <c r="R1292" s="34">
        <f t="shared" si="194"/>
        <v>5800</v>
      </c>
      <c r="S1292" s="34">
        <f t="shared" si="193"/>
        <v>6206</v>
      </c>
      <c r="T1292" s="34">
        <f t="shared" si="193"/>
        <v>6640.42</v>
      </c>
      <c r="U1292" s="38" t="s">
        <v>39036</v>
      </c>
      <c r="V1292" s="38" t="s">
        <v>39033</v>
      </c>
      <c r="W1292" s="102" t="s">
        <v>9568</v>
      </c>
      <c r="X1292" s="39">
        <v>0</v>
      </c>
    </row>
    <row r="1293" spans="1:24" ht="36">
      <c r="A1293" s="32">
        <v>1282</v>
      </c>
      <c r="B1293" s="60" t="str">
        <f>B1250</f>
        <v>01 Закупки, не превышающие финансовый год</v>
      </c>
      <c r="C1293" s="31">
        <v>256</v>
      </c>
      <c r="D1293" s="31" t="s">
        <v>3055</v>
      </c>
      <c r="E1293" s="110" t="s">
        <v>3055</v>
      </c>
      <c r="F1293" s="38" t="s">
        <v>33449</v>
      </c>
      <c r="G1293" s="38" t="s">
        <v>33502</v>
      </c>
      <c r="H1293" s="20" t="s">
        <v>36315</v>
      </c>
      <c r="I1293" s="53" t="s">
        <v>39376</v>
      </c>
      <c r="J1293" s="53" t="s">
        <v>39376</v>
      </c>
      <c r="K1293" s="53" t="s">
        <v>39376</v>
      </c>
      <c r="L1293" s="53" t="s">
        <v>39376</v>
      </c>
      <c r="M1293" s="38" t="s">
        <v>35823</v>
      </c>
      <c r="N1293" s="98" t="s">
        <v>34005</v>
      </c>
      <c r="O1293" s="38" t="s">
        <v>32551</v>
      </c>
      <c r="P1293" s="190">
        <v>5</v>
      </c>
      <c r="Q1293" s="204">
        <v>49</v>
      </c>
      <c r="R1293" s="34">
        <f t="shared" si="194"/>
        <v>245</v>
      </c>
      <c r="S1293" s="34">
        <f t="shared" si="193"/>
        <v>262.15000000000003</v>
      </c>
      <c r="T1293" s="34">
        <f t="shared" si="193"/>
        <v>280.50050000000005</v>
      </c>
      <c r="U1293" s="38" t="s">
        <v>39036</v>
      </c>
      <c r="V1293" s="38" t="s">
        <v>39033</v>
      </c>
      <c r="W1293" s="102" t="s">
        <v>9568</v>
      </c>
      <c r="X1293" s="39">
        <v>0</v>
      </c>
    </row>
    <row r="1294" spans="1:24" ht="36">
      <c r="A1294" s="32">
        <v>1283</v>
      </c>
      <c r="B1294" s="60" t="str">
        <f t="shared" ref="B1294:B1305" si="195">B1252</f>
        <v>01 Закупки, не превышающие финансовый год</v>
      </c>
      <c r="C1294" s="31">
        <v>256</v>
      </c>
      <c r="D1294" s="31" t="s">
        <v>3055</v>
      </c>
      <c r="E1294" s="110" t="s">
        <v>3055</v>
      </c>
      <c r="F1294" s="38" t="s">
        <v>33449</v>
      </c>
      <c r="G1294" s="38" t="s">
        <v>33502</v>
      </c>
      <c r="H1294" s="20" t="s">
        <v>36315</v>
      </c>
      <c r="I1294" s="53" t="s">
        <v>39377</v>
      </c>
      <c r="J1294" s="53" t="s">
        <v>39377</v>
      </c>
      <c r="K1294" s="53" t="s">
        <v>39377</v>
      </c>
      <c r="L1294" s="53" t="s">
        <v>39377</v>
      </c>
      <c r="M1294" s="38" t="s">
        <v>35823</v>
      </c>
      <c r="N1294" s="98" t="s">
        <v>34005</v>
      </c>
      <c r="O1294" s="38" t="s">
        <v>32551</v>
      </c>
      <c r="P1294" s="190">
        <v>10</v>
      </c>
      <c r="Q1294" s="204">
        <v>68</v>
      </c>
      <c r="R1294" s="34">
        <f t="shared" si="194"/>
        <v>680</v>
      </c>
      <c r="S1294" s="34">
        <f t="shared" si="193"/>
        <v>727.6</v>
      </c>
      <c r="T1294" s="34">
        <f t="shared" si="193"/>
        <v>778.53200000000004</v>
      </c>
      <c r="U1294" s="38" t="s">
        <v>39036</v>
      </c>
      <c r="V1294" s="38" t="s">
        <v>39033</v>
      </c>
      <c r="W1294" s="102" t="s">
        <v>9568</v>
      </c>
      <c r="X1294" s="39">
        <v>0</v>
      </c>
    </row>
    <row r="1295" spans="1:24" ht="36">
      <c r="A1295" s="32">
        <v>1284</v>
      </c>
      <c r="B1295" s="60" t="str">
        <f t="shared" si="195"/>
        <v>01 Закупки, не превышающие финансовый год</v>
      </c>
      <c r="C1295" s="31">
        <v>256</v>
      </c>
      <c r="D1295" s="31" t="s">
        <v>3055</v>
      </c>
      <c r="E1295" s="110" t="s">
        <v>3055</v>
      </c>
      <c r="F1295" s="38" t="s">
        <v>33449</v>
      </c>
      <c r="G1295" s="38" t="s">
        <v>33502</v>
      </c>
      <c r="H1295" s="84" t="s">
        <v>34162</v>
      </c>
      <c r="I1295" s="53" t="s">
        <v>39378</v>
      </c>
      <c r="J1295" s="53" t="s">
        <v>39378</v>
      </c>
      <c r="K1295" s="53" t="s">
        <v>39378</v>
      </c>
      <c r="L1295" s="53" t="s">
        <v>39378</v>
      </c>
      <c r="M1295" s="38" t="s">
        <v>35823</v>
      </c>
      <c r="N1295" s="98" t="s">
        <v>34005</v>
      </c>
      <c r="O1295" s="38" t="s">
        <v>32551</v>
      </c>
      <c r="P1295" s="190">
        <v>1</v>
      </c>
      <c r="Q1295" s="204">
        <v>500</v>
      </c>
      <c r="R1295" s="34">
        <f t="shared" si="194"/>
        <v>500</v>
      </c>
      <c r="S1295" s="34">
        <f t="shared" si="193"/>
        <v>535</v>
      </c>
      <c r="T1295" s="34">
        <f t="shared" si="193"/>
        <v>572.45000000000005</v>
      </c>
      <c r="U1295" s="38" t="s">
        <v>39036</v>
      </c>
      <c r="V1295" s="38" t="s">
        <v>39033</v>
      </c>
      <c r="W1295" s="102" t="s">
        <v>9568</v>
      </c>
      <c r="X1295" s="39">
        <v>0</v>
      </c>
    </row>
    <row r="1296" spans="1:24" ht="36">
      <c r="A1296" s="32">
        <v>1285</v>
      </c>
      <c r="B1296" s="60" t="str">
        <f t="shared" si="195"/>
        <v>01 Закупки, не превышающие финансовый год</v>
      </c>
      <c r="C1296" s="31">
        <v>256</v>
      </c>
      <c r="D1296" s="31" t="s">
        <v>3055</v>
      </c>
      <c r="E1296" s="110" t="s">
        <v>3055</v>
      </c>
      <c r="F1296" s="38" t="s">
        <v>33449</v>
      </c>
      <c r="G1296" s="38" t="s">
        <v>33502</v>
      </c>
      <c r="H1296" s="84" t="s">
        <v>36307</v>
      </c>
      <c r="I1296" s="53" t="s">
        <v>39379</v>
      </c>
      <c r="J1296" s="53" t="s">
        <v>39379</v>
      </c>
      <c r="K1296" s="53" t="s">
        <v>39379</v>
      </c>
      <c r="L1296" s="53" t="s">
        <v>39379</v>
      </c>
      <c r="M1296" s="38" t="s">
        <v>35823</v>
      </c>
      <c r="N1296" s="98" t="s">
        <v>34005</v>
      </c>
      <c r="O1296" s="38" t="s">
        <v>32661</v>
      </c>
      <c r="P1296" s="190">
        <v>25</v>
      </c>
      <c r="Q1296" s="204">
        <v>150</v>
      </c>
      <c r="R1296" s="34">
        <f t="shared" si="194"/>
        <v>3750</v>
      </c>
      <c r="S1296" s="34">
        <f t="shared" si="193"/>
        <v>4012.5000000000005</v>
      </c>
      <c r="T1296" s="34">
        <f t="shared" si="193"/>
        <v>4293.3750000000009</v>
      </c>
      <c r="U1296" s="38" t="s">
        <v>39036</v>
      </c>
      <c r="V1296" s="38" t="s">
        <v>39033</v>
      </c>
      <c r="W1296" s="102" t="s">
        <v>9568</v>
      </c>
      <c r="X1296" s="39">
        <v>0</v>
      </c>
    </row>
    <row r="1297" spans="1:24" ht="36">
      <c r="A1297" s="32">
        <v>1286</v>
      </c>
      <c r="B1297" s="60" t="str">
        <f t="shared" si="195"/>
        <v>01 Закупки, не превышающие финансовый год</v>
      </c>
      <c r="C1297" s="31">
        <v>256</v>
      </c>
      <c r="D1297" s="31" t="s">
        <v>3055</v>
      </c>
      <c r="E1297" s="110" t="s">
        <v>3055</v>
      </c>
      <c r="F1297" s="38" t="s">
        <v>33449</v>
      </c>
      <c r="G1297" s="38" t="s">
        <v>33502</v>
      </c>
      <c r="H1297" s="20" t="s">
        <v>36323</v>
      </c>
      <c r="I1297" s="53" t="s">
        <v>39380</v>
      </c>
      <c r="J1297" s="53" t="s">
        <v>39380</v>
      </c>
      <c r="K1297" s="53" t="s">
        <v>39380</v>
      </c>
      <c r="L1297" s="53" t="s">
        <v>39380</v>
      </c>
      <c r="M1297" s="38" t="s">
        <v>35823</v>
      </c>
      <c r="N1297" s="98" t="s">
        <v>34005</v>
      </c>
      <c r="O1297" s="38" t="s">
        <v>32551</v>
      </c>
      <c r="P1297" s="190">
        <v>300</v>
      </c>
      <c r="Q1297" s="204">
        <v>32.9</v>
      </c>
      <c r="R1297" s="34">
        <f t="shared" si="194"/>
        <v>9870</v>
      </c>
      <c r="S1297" s="34">
        <f t="shared" si="193"/>
        <v>10560.900000000001</v>
      </c>
      <c r="T1297" s="34">
        <f t="shared" si="193"/>
        <v>11300.163000000002</v>
      </c>
      <c r="U1297" s="38" t="s">
        <v>39036</v>
      </c>
      <c r="V1297" s="38" t="s">
        <v>39033</v>
      </c>
      <c r="W1297" s="102" t="s">
        <v>9568</v>
      </c>
      <c r="X1297" s="39">
        <v>0</v>
      </c>
    </row>
    <row r="1298" spans="1:24" ht="36">
      <c r="A1298" s="32">
        <v>1287</v>
      </c>
      <c r="B1298" s="60" t="str">
        <f t="shared" si="195"/>
        <v>01 Закупки, не превышающие финансовый год</v>
      </c>
      <c r="C1298" s="31">
        <v>256</v>
      </c>
      <c r="D1298" s="31" t="s">
        <v>3055</v>
      </c>
      <c r="E1298" s="110" t="s">
        <v>3055</v>
      </c>
      <c r="F1298" s="38" t="s">
        <v>33449</v>
      </c>
      <c r="G1298" s="38" t="s">
        <v>33502</v>
      </c>
      <c r="H1298" s="20" t="s">
        <v>36323</v>
      </c>
      <c r="I1298" s="53" t="s">
        <v>39381</v>
      </c>
      <c r="J1298" s="53" t="s">
        <v>39381</v>
      </c>
      <c r="K1298" s="53" t="s">
        <v>39381</v>
      </c>
      <c r="L1298" s="53" t="s">
        <v>39381</v>
      </c>
      <c r="M1298" s="38" t="s">
        <v>35823</v>
      </c>
      <c r="N1298" s="98" t="s">
        <v>34005</v>
      </c>
      <c r="O1298" s="38" t="s">
        <v>32551</v>
      </c>
      <c r="P1298" s="190">
        <v>25</v>
      </c>
      <c r="Q1298" s="204">
        <v>246</v>
      </c>
      <c r="R1298" s="34">
        <f t="shared" si="194"/>
        <v>6150</v>
      </c>
      <c r="S1298" s="34">
        <f t="shared" si="193"/>
        <v>6580.5</v>
      </c>
      <c r="T1298" s="34">
        <f t="shared" si="193"/>
        <v>7041.1350000000002</v>
      </c>
      <c r="U1298" s="38" t="s">
        <v>39036</v>
      </c>
      <c r="V1298" s="38" t="s">
        <v>39033</v>
      </c>
      <c r="W1298" s="102" t="s">
        <v>9568</v>
      </c>
      <c r="X1298" s="39">
        <v>0</v>
      </c>
    </row>
    <row r="1299" spans="1:24" ht="36">
      <c r="A1299" s="32">
        <v>1288</v>
      </c>
      <c r="B1299" s="60" t="str">
        <f t="shared" si="195"/>
        <v>01 Закупки, не превышающие финансовый год</v>
      </c>
      <c r="C1299" s="31">
        <v>256</v>
      </c>
      <c r="D1299" s="31" t="s">
        <v>3055</v>
      </c>
      <c r="E1299" s="110" t="s">
        <v>3055</v>
      </c>
      <c r="F1299" s="38" t="s">
        <v>33449</v>
      </c>
      <c r="G1299" s="38" t="s">
        <v>33502</v>
      </c>
      <c r="H1299" s="20" t="s">
        <v>36323</v>
      </c>
      <c r="I1299" s="53" t="s">
        <v>39382</v>
      </c>
      <c r="J1299" s="53" t="s">
        <v>39382</v>
      </c>
      <c r="K1299" s="53" t="s">
        <v>39382</v>
      </c>
      <c r="L1299" s="53" t="s">
        <v>39382</v>
      </c>
      <c r="M1299" s="38" t="s">
        <v>35823</v>
      </c>
      <c r="N1299" s="98" t="s">
        <v>34005</v>
      </c>
      <c r="O1299" s="38" t="s">
        <v>32551</v>
      </c>
      <c r="P1299" s="190">
        <v>25</v>
      </c>
      <c r="Q1299" s="204">
        <v>36</v>
      </c>
      <c r="R1299" s="34">
        <f t="shared" si="194"/>
        <v>900</v>
      </c>
      <c r="S1299" s="34">
        <f t="shared" si="193"/>
        <v>963</v>
      </c>
      <c r="T1299" s="34">
        <f t="shared" si="193"/>
        <v>1030.4100000000001</v>
      </c>
      <c r="U1299" s="38" t="s">
        <v>39036</v>
      </c>
      <c r="V1299" s="38" t="s">
        <v>39033</v>
      </c>
      <c r="W1299" s="102" t="s">
        <v>9568</v>
      </c>
      <c r="X1299" s="39">
        <v>0</v>
      </c>
    </row>
    <row r="1300" spans="1:24" ht="36">
      <c r="A1300" s="32">
        <v>1289</v>
      </c>
      <c r="B1300" s="60" t="str">
        <f t="shared" si="195"/>
        <v>01 Закупки, не превышающие финансовый год</v>
      </c>
      <c r="C1300" s="31">
        <v>256</v>
      </c>
      <c r="D1300" s="31" t="s">
        <v>3055</v>
      </c>
      <c r="E1300" s="110" t="s">
        <v>3055</v>
      </c>
      <c r="F1300" s="38" t="s">
        <v>33449</v>
      </c>
      <c r="G1300" s="38" t="s">
        <v>33502</v>
      </c>
      <c r="H1300" s="20" t="s">
        <v>36323</v>
      </c>
      <c r="I1300" s="53" t="s">
        <v>40165</v>
      </c>
      <c r="J1300" s="53" t="s">
        <v>39383</v>
      </c>
      <c r="K1300" s="53" t="s">
        <v>40165</v>
      </c>
      <c r="L1300" s="53" t="s">
        <v>39383</v>
      </c>
      <c r="M1300" s="38" t="s">
        <v>35823</v>
      </c>
      <c r="N1300" s="98" t="s">
        <v>34005</v>
      </c>
      <c r="O1300" s="38" t="s">
        <v>32551</v>
      </c>
      <c r="P1300" s="190">
        <v>20</v>
      </c>
      <c r="Q1300" s="204">
        <v>380</v>
      </c>
      <c r="R1300" s="34">
        <f t="shared" si="194"/>
        <v>7600</v>
      </c>
      <c r="S1300" s="34">
        <f t="shared" si="193"/>
        <v>8132.0000000000009</v>
      </c>
      <c r="T1300" s="34">
        <f t="shared" si="193"/>
        <v>8701.2400000000016</v>
      </c>
      <c r="U1300" s="38" t="s">
        <v>39036</v>
      </c>
      <c r="V1300" s="38" t="s">
        <v>39033</v>
      </c>
      <c r="W1300" s="102" t="s">
        <v>9568</v>
      </c>
      <c r="X1300" s="39">
        <v>0</v>
      </c>
    </row>
    <row r="1301" spans="1:24" ht="36">
      <c r="A1301" s="32">
        <v>1290</v>
      </c>
      <c r="B1301" s="60" t="str">
        <f t="shared" si="195"/>
        <v>01 Закупки, не превышающие финансовый год</v>
      </c>
      <c r="C1301" s="31">
        <v>256</v>
      </c>
      <c r="D1301" s="31" t="s">
        <v>3055</v>
      </c>
      <c r="E1301" s="110" t="s">
        <v>3055</v>
      </c>
      <c r="F1301" s="38" t="s">
        <v>33449</v>
      </c>
      <c r="G1301" s="38" t="s">
        <v>33502</v>
      </c>
      <c r="H1301" s="20" t="s">
        <v>36323</v>
      </c>
      <c r="I1301" s="53" t="s">
        <v>39384</v>
      </c>
      <c r="J1301" s="53" t="s">
        <v>39384</v>
      </c>
      <c r="K1301" s="53" t="s">
        <v>39384</v>
      </c>
      <c r="L1301" s="53" t="s">
        <v>39384</v>
      </c>
      <c r="M1301" s="38" t="s">
        <v>35823</v>
      </c>
      <c r="N1301" s="98" t="s">
        <v>34005</v>
      </c>
      <c r="O1301" s="38" t="s">
        <v>32551</v>
      </c>
      <c r="P1301" s="190">
        <v>6</v>
      </c>
      <c r="Q1301" s="204">
        <v>700</v>
      </c>
      <c r="R1301" s="34">
        <f t="shared" si="194"/>
        <v>4200</v>
      </c>
      <c r="S1301" s="34">
        <f t="shared" si="193"/>
        <v>4494</v>
      </c>
      <c r="T1301" s="34">
        <f t="shared" si="193"/>
        <v>4808.58</v>
      </c>
      <c r="U1301" s="38" t="s">
        <v>39036</v>
      </c>
      <c r="V1301" s="38" t="s">
        <v>39033</v>
      </c>
      <c r="W1301" s="102" t="s">
        <v>9568</v>
      </c>
      <c r="X1301" s="39">
        <v>0</v>
      </c>
    </row>
    <row r="1302" spans="1:24" ht="36">
      <c r="A1302" s="32">
        <v>1291</v>
      </c>
      <c r="B1302" s="60" t="str">
        <f t="shared" si="195"/>
        <v>01 Закупки, не превышающие финансовый год</v>
      </c>
      <c r="C1302" s="31">
        <v>256</v>
      </c>
      <c r="D1302" s="31" t="s">
        <v>3055</v>
      </c>
      <c r="E1302" s="110" t="s">
        <v>3055</v>
      </c>
      <c r="F1302" s="38" t="s">
        <v>33449</v>
      </c>
      <c r="G1302" s="38" t="s">
        <v>33502</v>
      </c>
      <c r="H1302" s="84" t="s">
        <v>33920</v>
      </c>
      <c r="I1302" s="53" t="s">
        <v>40166</v>
      </c>
      <c r="J1302" s="53" t="s">
        <v>39385</v>
      </c>
      <c r="K1302" s="53" t="s">
        <v>40166</v>
      </c>
      <c r="L1302" s="53" t="s">
        <v>39385</v>
      </c>
      <c r="M1302" s="38" t="s">
        <v>35823</v>
      </c>
      <c r="N1302" s="98" t="s">
        <v>34005</v>
      </c>
      <c r="O1302" s="38" t="s">
        <v>32551</v>
      </c>
      <c r="P1302" s="190">
        <v>1</v>
      </c>
      <c r="Q1302" s="204">
        <v>8910</v>
      </c>
      <c r="R1302" s="34">
        <f t="shared" si="194"/>
        <v>8910</v>
      </c>
      <c r="S1302" s="34">
        <f t="shared" si="193"/>
        <v>9533.7000000000007</v>
      </c>
      <c r="T1302" s="34">
        <f t="shared" si="193"/>
        <v>10201.059000000001</v>
      </c>
      <c r="U1302" s="38" t="s">
        <v>39036</v>
      </c>
      <c r="V1302" s="38" t="s">
        <v>39033</v>
      </c>
      <c r="W1302" s="102" t="s">
        <v>9568</v>
      </c>
      <c r="X1302" s="39">
        <v>0</v>
      </c>
    </row>
    <row r="1303" spans="1:24" ht="36">
      <c r="A1303" s="32">
        <v>1292</v>
      </c>
      <c r="B1303" s="60" t="str">
        <f t="shared" si="195"/>
        <v>01 Закупки, не превышающие финансовый год</v>
      </c>
      <c r="C1303" s="31">
        <v>256</v>
      </c>
      <c r="D1303" s="31" t="s">
        <v>3055</v>
      </c>
      <c r="E1303" s="110" t="s">
        <v>3055</v>
      </c>
      <c r="F1303" s="38" t="s">
        <v>33449</v>
      </c>
      <c r="G1303" s="38" t="s">
        <v>33502</v>
      </c>
      <c r="H1303" s="84" t="s">
        <v>36315</v>
      </c>
      <c r="I1303" s="53" t="s">
        <v>39386</v>
      </c>
      <c r="J1303" s="53" t="s">
        <v>39386</v>
      </c>
      <c r="K1303" s="53" t="s">
        <v>39386</v>
      </c>
      <c r="L1303" s="53" t="s">
        <v>39386</v>
      </c>
      <c r="M1303" s="38" t="s">
        <v>35823</v>
      </c>
      <c r="N1303" s="98" t="s">
        <v>34005</v>
      </c>
      <c r="O1303" s="38" t="s">
        <v>32551</v>
      </c>
      <c r="P1303" s="190">
        <v>25</v>
      </c>
      <c r="Q1303" s="204">
        <v>1898</v>
      </c>
      <c r="R1303" s="34">
        <f t="shared" si="194"/>
        <v>47450</v>
      </c>
      <c r="S1303" s="34">
        <f t="shared" si="193"/>
        <v>50771.5</v>
      </c>
      <c r="T1303" s="34">
        <f t="shared" si="193"/>
        <v>54325.505000000005</v>
      </c>
      <c r="U1303" s="38" t="s">
        <v>39036</v>
      </c>
      <c r="V1303" s="38" t="s">
        <v>39033</v>
      </c>
      <c r="W1303" s="102" t="s">
        <v>9568</v>
      </c>
      <c r="X1303" s="39">
        <v>0</v>
      </c>
    </row>
    <row r="1304" spans="1:24" ht="24">
      <c r="A1304" s="32">
        <v>1293</v>
      </c>
      <c r="B1304" s="60" t="e">
        <f t="shared" si="195"/>
        <v>#REF!</v>
      </c>
      <c r="C1304" s="31">
        <v>256</v>
      </c>
      <c r="D1304" s="31" t="s">
        <v>3055</v>
      </c>
      <c r="E1304" s="110" t="s">
        <v>3055</v>
      </c>
      <c r="F1304" s="38" t="s">
        <v>33449</v>
      </c>
      <c r="G1304" s="38" t="s">
        <v>33502</v>
      </c>
      <c r="H1304" s="84" t="s">
        <v>36315</v>
      </c>
      <c r="I1304" s="53" t="s">
        <v>40167</v>
      </c>
      <c r="J1304" s="53" t="s">
        <v>39387</v>
      </c>
      <c r="K1304" s="53" t="s">
        <v>40167</v>
      </c>
      <c r="L1304" s="53" t="s">
        <v>39387</v>
      </c>
      <c r="M1304" s="38" t="s">
        <v>35823</v>
      </c>
      <c r="N1304" s="98" t="s">
        <v>34005</v>
      </c>
      <c r="O1304" s="38" t="s">
        <v>32551</v>
      </c>
      <c r="P1304" s="190">
        <v>35</v>
      </c>
      <c r="Q1304" s="204">
        <v>139</v>
      </c>
      <c r="R1304" s="34">
        <f t="shared" si="194"/>
        <v>4865</v>
      </c>
      <c r="S1304" s="34">
        <f t="shared" si="193"/>
        <v>5205.55</v>
      </c>
      <c r="T1304" s="34">
        <f t="shared" si="193"/>
        <v>5569.9385000000002</v>
      </c>
      <c r="U1304" s="38" t="s">
        <v>39036</v>
      </c>
      <c r="V1304" s="38" t="s">
        <v>39033</v>
      </c>
      <c r="W1304" s="102" t="s">
        <v>9568</v>
      </c>
      <c r="X1304" s="39">
        <v>0</v>
      </c>
    </row>
    <row r="1305" spans="1:24" ht="36">
      <c r="A1305" s="32">
        <v>1294</v>
      </c>
      <c r="B1305" s="60" t="str">
        <f t="shared" si="195"/>
        <v>01 Закупки, не превышающие финансовый год</v>
      </c>
      <c r="C1305" s="31">
        <v>256</v>
      </c>
      <c r="D1305" s="31" t="s">
        <v>3055</v>
      </c>
      <c r="E1305" s="110" t="s">
        <v>3055</v>
      </c>
      <c r="F1305" s="38" t="s">
        <v>33449</v>
      </c>
      <c r="G1305" s="38" t="s">
        <v>33502</v>
      </c>
      <c r="H1305" s="84" t="s">
        <v>36315</v>
      </c>
      <c r="I1305" s="53" t="s">
        <v>40168</v>
      </c>
      <c r="J1305" s="53" t="s">
        <v>39388</v>
      </c>
      <c r="K1305" s="53" t="s">
        <v>40168</v>
      </c>
      <c r="L1305" s="53" t="s">
        <v>39388</v>
      </c>
      <c r="M1305" s="38" t="s">
        <v>35823</v>
      </c>
      <c r="N1305" s="98" t="s">
        <v>34005</v>
      </c>
      <c r="O1305" s="38" t="s">
        <v>32551</v>
      </c>
      <c r="P1305" s="190">
        <v>35</v>
      </c>
      <c r="Q1305" s="204">
        <v>145</v>
      </c>
      <c r="R1305" s="34">
        <f t="shared" si="194"/>
        <v>5075</v>
      </c>
      <c r="S1305" s="34">
        <f t="shared" si="193"/>
        <v>5430.25</v>
      </c>
      <c r="T1305" s="34">
        <f t="shared" si="193"/>
        <v>5810.3675000000003</v>
      </c>
      <c r="U1305" s="38" t="s">
        <v>39036</v>
      </c>
      <c r="V1305" s="38" t="s">
        <v>39033</v>
      </c>
      <c r="W1305" s="102" t="s">
        <v>9568</v>
      </c>
      <c r="X1305" s="39">
        <v>0</v>
      </c>
    </row>
    <row r="1306" spans="1:24" ht="24">
      <c r="A1306" s="32">
        <v>1295</v>
      </c>
      <c r="B1306" s="60" t="e">
        <f>#REF!</f>
        <v>#REF!</v>
      </c>
      <c r="C1306" s="31">
        <v>256</v>
      </c>
      <c r="D1306" s="31" t="s">
        <v>3055</v>
      </c>
      <c r="E1306" s="110" t="s">
        <v>3055</v>
      </c>
      <c r="F1306" s="38" t="s">
        <v>33449</v>
      </c>
      <c r="G1306" s="38" t="s">
        <v>33502</v>
      </c>
      <c r="H1306" s="20" t="s">
        <v>36315</v>
      </c>
      <c r="I1306" s="53" t="s">
        <v>39389</v>
      </c>
      <c r="J1306" s="53" t="s">
        <v>39389</v>
      </c>
      <c r="K1306" s="53" t="s">
        <v>39389</v>
      </c>
      <c r="L1306" s="53" t="s">
        <v>39389</v>
      </c>
      <c r="M1306" s="38" t="s">
        <v>35823</v>
      </c>
      <c r="N1306" s="98" t="s">
        <v>34005</v>
      </c>
      <c r="O1306" s="38" t="s">
        <v>32551</v>
      </c>
      <c r="P1306" s="190">
        <v>5</v>
      </c>
      <c r="Q1306" s="204">
        <v>639</v>
      </c>
      <c r="R1306" s="34">
        <f t="shared" si="194"/>
        <v>3195</v>
      </c>
      <c r="S1306" s="34">
        <f t="shared" si="193"/>
        <v>3418.65</v>
      </c>
      <c r="T1306" s="34">
        <f t="shared" si="193"/>
        <v>3657.9555000000005</v>
      </c>
      <c r="U1306" s="38" t="s">
        <v>39036</v>
      </c>
      <c r="V1306" s="38" t="s">
        <v>39033</v>
      </c>
      <c r="W1306" s="102" t="s">
        <v>9568</v>
      </c>
      <c r="X1306" s="39">
        <v>0</v>
      </c>
    </row>
    <row r="1307" spans="1:24" ht="24">
      <c r="A1307" s="32">
        <v>1296</v>
      </c>
      <c r="B1307" s="60" t="e">
        <f>#REF!</f>
        <v>#REF!</v>
      </c>
      <c r="C1307" s="31">
        <v>256</v>
      </c>
      <c r="D1307" s="31" t="s">
        <v>3055</v>
      </c>
      <c r="E1307" s="110" t="s">
        <v>3055</v>
      </c>
      <c r="F1307" s="38" t="s">
        <v>33449</v>
      </c>
      <c r="G1307" s="38" t="s">
        <v>33502</v>
      </c>
      <c r="H1307" s="84" t="s">
        <v>34163</v>
      </c>
      <c r="I1307" s="53" t="s">
        <v>39390</v>
      </c>
      <c r="J1307" s="53" t="s">
        <v>39390</v>
      </c>
      <c r="K1307" s="53" t="s">
        <v>39390</v>
      </c>
      <c r="L1307" s="53" t="s">
        <v>39390</v>
      </c>
      <c r="M1307" s="38" t="s">
        <v>35823</v>
      </c>
      <c r="N1307" s="98" t="s">
        <v>34005</v>
      </c>
      <c r="O1307" s="38" t="s">
        <v>32551</v>
      </c>
      <c r="P1307" s="190">
        <v>1</v>
      </c>
      <c r="Q1307" s="204">
        <v>899</v>
      </c>
      <c r="R1307" s="34">
        <f t="shared" si="194"/>
        <v>899</v>
      </c>
      <c r="S1307" s="34">
        <f t="shared" si="193"/>
        <v>961.93000000000006</v>
      </c>
      <c r="T1307" s="34">
        <f t="shared" si="193"/>
        <v>1029.2651000000001</v>
      </c>
      <c r="U1307" s="38" t="s">
        <v>39036</v>
      </c>
      <c r="V1307" s="38" t="s">
        <v>39033</v>
      </c>
      <c r="W1307" s="102" t="s">
        <v>9568</v>
      </c>
      <c r="X1307" s="39">
        <v>0</v>
      </c>
    </row>
    <row r="1308" spans="1:24" ht="24">
      <c r="A1308" s="32">
        <v>1297</v>
      </c>
      <c r="B1308" s="60" t="e">
        <f>#REF!</f>
        <v>#REF!</v>
      </c>
      <c r="C1308" s="31">
        <v>256</v>
      </c>
      <c r="D1308" s="31" t="s">
        <v>3055</v>
      </c>
      <c r="E1308" s="110" t="s">
        <v>3055</v>
      </c>
      <c r="F1308" s="38" t="s">
        <v>33449</v>
      </c>
      <c r="G1308" s="38" t="s">
        <v>33502</v>
      </c>
      <c r="H1308" s="84" t="s">
        <v>36307</v>
      </c>
      <c r="I1308" s="53" t="s">
        <v>39391</v>
      </c>
      <c r="J1308" s="53" t="s">
        <v>39391</v>
      </c>
      <c r="K1308" s="53" t="s">
        <v>39391</v>
      </c>
      <c r="L1308" s="53" t="s">
        <v>39391</v>
      </c>
      <c r="M1308" s="38" t="s">
        <v>35823</v>
      </c>
      <c r="N1308" s="98" t="s">
        <v>34005</v>
      </c>
      <c r="O1308" s="38" t="s">
        <v>32661</v>
      </c>
      <c r="P1308" s="190">
        <v>50</v>
      </c>
      <c r="Q1308" s="204">
        <v>400</v>
      </c>
      <c r="R1308" s="34">
        <f t="shared" si="194"/>
        <v>20000</v>
      </c>
      <c r="S1308" s="34">
        <f t="shared" si="193"/>
        <v>21400</v>
      </c>
      <c r="T1308" s="34">
        <f t="shared" si="193"/>
        <v>22898</v>
      </c>
      <c r="U1308" s="38" t="s">
        <v>39036</v>
      </c>
      <c r="V1308" s="38" t="s">
        <v>39033</v>
      </c>
      <c r="W1308" s="102" t="s">
        <v>9568</v>
      </c>
      <c r="X1308" s="39">
        <v>0</v>
      </c>
    </row>
    <row r="1309" spans="1:24">
      <c r="A1309" s="32">
        <v>1298</v>
      </c>
      <c r="B1309" s="60"/>
      <c r="C1309" s="38"/>
      <c r="D1309" s="38"/>
      <c r="E1309" s="38"/>
      <c r="F1309" s="38"/>
      <c r="G1309" s="38"/>
      <c r="H1309" s="38"/>
      <c r="I1309" s="53"/>
      <c r="J1309" s="53"/>
      <c r="K1309" s="53"/>
      <c r="L1309" s="53"/>
      <c r="M1309" s="38"/>
      <c r="N1309" s="38"/>
      <c r="O1309" s="38"/>
      <c r="P1309" s="190"/>
      <c r="Q1309" s="204"/>
      <c r="R1309" s="34">
        <f>SUM(R1289:R1308)</f>
        <v>140499</v>
      </c>
      <c r="S1309" s="34"/>
      <c r="T1309" s="34"/>
      <c r="U1309" s="38"/>
      <c r="V1309" s="38"/>
      <c r="W1309" s="37"/>
      <c r="X1309" s="39"/>
    </row>
    <row r="1310" spans="1:24" ht="24">
      <c r="A1310" s="32">
        <v>1299</v>
      </c>
      <c r="B1310" s="60" t="e">
        <f>#REF!</f>
        <v>#REF!</v>
      </c>
      <c r="C1310" s="31">
        <v>256</v>
      </c>
      <c r="D1310" s="31" t="s">
        <v>3055</v>
      </c>
      <c r="E1310" s="110" t="s">
        <v>3055</v>
      </c>
      <c r="F1310" s="38" t="s">
        <v>33449</v>
      </c>
      <c r="G1310" s="38" t="s">
        <v>33502</v>
      </c>
      <c r="H1310" s="20" t="s">
        <v>36969</v>
      </c>
      <c r="I1310" s="94" t="s">
        <v>40169</v>
      </c>
      <c r="J1310" s="94" t="s">
        <v>39392</v>
      </c>
      <c r="K1310" s="94" t="s">
        <v>40169</v>
      </c>
      <c r="L1310" s="94" t="s">
        <v>39392</v>
      </c>
      <c r="M1310" s="38" t="s">
        <v>35823</v>
      </c>
      <c r="N1310" s="98" t="s">
        <v>34005</v>
      </c>
      <c r="O1310" s="38" t="s">
        <v>32551</v>
      </c>
      <c r="P1310" s="185">
        <v>50</v>
      </c>
      <c r="Q1310" s="205">
        <v>47</v>
      </c>
      <c r="R1310" s="34">
        <f>P1310*Q1310</f>
        <v>2350</v>
      </c>
      <c r="S1310" s="34">
        <f t="shared" si="193"/>
        <v>2514.5</v>
      </c>
      <c r="T1310" s="34">
        <f t="shared" si="193"/>
        <v>2690.5150000000003</v>
      </c>
      <c r="U1310" s="38" t="s">
        <v>32642</v>
      </c>
      <c r="V1310" s="38" t="s">
        <v>39045</v>
      </c>
      <c r="W1310" s="102" t="s">
        <v>9568</v>
      </c>
      <c r="X1310" s="39">
        <v>0</v>
      </c>
    </row>
    <row r="1311" spans="1:24" ht="36">
      <c r="A1311" s="32">
        <v>1300</v>
      </c>
      <c r="B1311" s="60" t="s">
        <v>35818</v>
      </c>
      <c r="C1311" s="31">
        <v>256</v>
      </c>
      <c r="D1311" s="31" t="s">
        <v>3055</v>
      </c>
      <c r="E1311" s="110" t="s">
        <v>3055</v>
      </c>
      <c r="F1311" s="38" t="s">
        <v>33449</v>
      </c>
      <c r="G1311" s="38" t="s">
        <v>33502</v>
      </c>
      <c r="H1311" s="20" t="s">
        <v>36969</v>
      </c>
      <c r="I1311" s="94" t="s">
        <v>40170</v>
      </c>
      <c r="J1311" s="94" t="s">
        <v>39393</v>
      </c>
      <c r="K1311" s="94" t="s">
        <v>40170</v>
      </c>
      <c r="L1311" s="94" t="s">
        <v>39393</v>
      </c>
      <c r="M1311" s="38" t="s">
        <v>35823</v>
      </c>
      <c r="N1311" s="98" t="s">
        <v>34005</v>
      </c>
      <c r="O1311" s="38" t="s">
        <v>32551</v>
      </c>
      <c r="P1311" s="185">
        <v>5</v>
      </c>
      <c r="Q1311" s="205">
        <v>290</v>
      </c>
      <c r="R1311" s="34">
        <f t="shared" ref="R1311:R1318" si="196">P1311*Q1311</f>
        <v>1450</v>
      </c>
      <c r="S1311" s="34">
        <f t="shared" ref="S1311:T1318" si="197">R1311*1.07</f>
        <v>1551.5</v>
      </c>
      <c r="T1311" s="34">
        <f t="shared" si="197"/>
        <v>1660.105</v>
      </c>
      <c r="U1311" s="38" t="s">
        <v>32642</v>
      </c>
      <c r="V1311" s="38" t="s">
        <v>39045</v>
      </c>
      <c r="W1311" s="102" t="s">
        <v>9568</v>
      </c>
      <c r="X1311" s="39">
        <v>0</v>
      </c>
    </row>
    <row r="1312" spans="1:24" ht="36">
      <c r="A1312" s="32">
        <v>1301</v>
      </c>
      <c r="B1312" s="60" t="s">
        <v>35818</v>
      </c>
      <c r="C1312" s="31">
        <v>256</v>
      </c>
      <c r="D1312" s="31" t="s">
        <v>3055</v>
      </c>
      <c r="E1312" s="110" t="s">
        <v>3055</v>
      </c>
      <c r="F1312" s="38" t="s">
        <v>33449</v>
      </c>
      <c r="G1312" s="38" t="s">
        <v>33502</v>
      </c>
      <c r="H1312" s="20" t="s">
        <v>36969</v>
      </c>
      <c r="I1312" s="94" t="s">
        <v>40171</v>
      </c>
      <c r="J1312" s="94" t="s">
        <v>39394</v>
      </c>
      <c r="K1312" s="94" t="s">
        <v>40171</v>
      </c>
      <c r="L1312" s="94" t="s">
        <v>39394</v>
      </c>
      <c r="M1312" s="38" t="s">
        <v>35823</v>
      </c>
      <c r="N1312" s="98" t="s">
        <v>34005</v>
      </c>
      <c r="O1312" s="38" t="s">
        <v>32551</v>
      </c>
      <c r="P1312" s="185">
        <v>5</v>
      </c>
      <c r="Q1312" s="205">
        <v>300</v>
      </c>
      <c r="R1312" s="34">
        <f t="shared" si="196"/>
        <v>1500</v>
      </c>
      <c r="S1312" s="34">
        <f t="shared" si="197"/>
        <v>1605</v>
      </c>
      <c r="T1312" s="34">
        <f t="shared" si="197"/>
        <v>1717.3500000000001</v>
      </c>
      <c r="U1312" s="38" t="s">
        <v>32642</v>
      </c>
      <c r="V1312" s="38" t="s">
        <v>39045</v>
      </c>
      <c r="W1312" s="102" t="s">
        <v>9568</v>
      </c>
      <c r="X1312" s="39">
        <v>0</v>
      </c>
    </row>
    <row r="1313" spans="1:24" ht="36">
      <c r="A1313" s="32">
        <v>1302</v>
      </c>
      <c r="B1313" s="60" t="s">
        <v>35818</v>
      </c>
      <c r="C1313" s="31">
        <v>256</v>
      </c>
      <c r="D1313" s="31" t="s">
        <v>3055</v>
      </c>
      <c r="E1313" s="110" t="s">
        <v>3055</v>
      </c>
      <c r="F1313" s="38" t="s">
        <v>33449</v>
      </c>
      <c r="G1313" s="38" t="s">
        <v>33502</v>
      </c>
      <c r="H1313" s="20" t="s">
        <v>33943</v>
      </c>
      <c r="I1313" s="94" t="s">
        <v>40172</v>
      </c>
      <c r="J1313" s="94" t="s">
        <v>39395</v>
      </c>
      <c r="K1313" s="94" t="s">
        <v>40172</v>
      </c>
      <c r="L1313" s="94" t="s">
        <v>39395</v>
      </c>
      <c r="M1313" s="38" t="s">
        <v>35823</v>
      </c>
      <c r="N1313" s="98" t="s">
        <v>34005</v>
      </c>
      <c r="O1313" s="38" t="s">
        <v>32551</v>
      </c>
      <c r="P1313" s="185">
        <v>10</v>
      </c>
      <c r="Q1313" s="205">
        <v>245</v>
      </c>
      <c r="R1313" s="34">
        <f t="shared" si="196"/>
        <v>2450</v>
      </c>
      <c r="S1313" s="34">
        <f t="shared" si="197"/>
        <v>2621.5</v>
      </c>
      <c r="T1313" s="34">
        <f t="shared" si="197"/>
        <v>2805.0050000000001</v>
      </c>
      <c r="U1313" s="38" t="s">
        <v>32642</v>
      </c>
      <c r="V1313" s="38" t="s">
        <v>39045</v>
      </c>
      <c r="W1313" s="102" t="s">
        <v>9568</v>
      </c>
      <c r="X1313" s="39">
        <v>0</v>
      </c>
    </row>
    <row r="1314" spans="1:24" ht="24">
      <c r="A1314" s="32">
        <v>1303</v>
      </c>
      <c r="B1314" s="60" t="e">
        <f>#REF!</f>
        <v>#REF!</v>
      </c>
      <c r="C1314" s="31">
        <v>256</v>
      </c>
      <c r="D1314" s="31" t="s">
        <v>3055</v>
      </c>
      <c r="E1314" s="110" t="s">
        <v>3055</v>
      </c>
      <c r="F1314" s="38" t="s">
        <v>33449</v>
      </c>
      <c r="G1314" s="38" t="s">
        <v>33502</v>
      </c>
      <c r="H1314" s="20" t="s">
        <v>33943</v>
      </c>
      <c r="I1314" s="94" t="s">
        <v>40173</v>
      </c>
      <c r="J1314" s="94" t="s">
        <v>39396</v>
      </c>
      <c r="K1314" s="94" t="s">
        <v>40173</v>
      </c>
      <c r="L1314" s="94" t="s">
        <v>39396</v>
      </c>
      <c r="M1314" s="38" t="s">
        <v>35823</v>
      </c>
      <c r="N1314" s="98" t="s">
        <v>34005</v>
      </c>
      <c r="O1314" s="38" t="s">
        <v>32551</v>
      </c>
      <c r="P1314" s="185">
        <v>10</v>
      </c>
      <c r="Q1314" s="205">
        <v>155</v>
      </c>
      <c r="R1314" s="34">
        <f t="shared" si="196"/>
        <v>1550</v>
      </c>
      <c r="S1314" s="34">
        <f t="shared" si="197"/>
        <v>1658.5</v>
      </c>
      <c r="T1314" s="34">
        <f t="shared" si="197"/>
        <v>1774.595</v>
      </c>
      <c r="U1314" s="38" t="s">
        <v>32642</v>
      </c>
      <c r="V1314" s="38" t="s">
        <v>39045</v>
      </c>
      <c r="W1314" s="102" t="s">
        <v>9568</v>
      </c>
      <c r="X1314" s="39">
        <v>0</v>
      </c>
    </row>
    <row r="1315" spans="1:24" ht="36">
      <c r="A1315" s="32">
        <v>1304</v>
      </c>
      <c r="B1315" s="60" t="s">
        <v>35818</v>
      </c>
      <c r="C1315" s="31">
        <v>256</v>
      </c>
      <c r="D1315" s="31" t="s">
        <v>3055</v>
      </c>
      <c r="E1315" s="110" t="s">
        <v>3055</v>
      </c>
      <c r="F1315" s="38" t="s">
        <v>33449</v>
      </c>
      <c r="G1315" s="38" t="s">
        <v>33502</v>
      </c>
      <c r="H1315" s="20" t="s">
        <v>33943</v>
      </c>
      <c r="I1315" s="94" t="s">
        <v>39397</v>
      </c>
      <c r="J1315" s="94" t="s">
        <v>39397</v>
      </c>
      <c r="K1315" s="94" t="s">
        <v>39397</v>
      </c>
      <c r="L1315" s="94" t="s">
        <v>39397</v>
      </c>
      <c r="M1315" s="38" t="s">
        <v>35823</v>
      </c>
      <c r="N1315" s="98" t="s">
        <v>34005</v>
      </c>
      <c r="O1315" s="38" t="s">
        <v>32551</v>
      </c>
      <c r="P1315" s="185">
        <v>10</v>
      </c>
      <c r="Q1315" s="205">
        <v>180</v>
      </c>
      <c r="R1315" s="34">
        <f t="shared" si="196"/>
        <v>1800</v>
      </c>
      <c r="S1315" s="34">
        <f t="shared" si="197"/>
        <v>1926</v>
      </c>
      <c r="T1315" s="34">
        <f t="shared" si="197"/>
        <v>2060.8200000000002</v>
      </c>
      <c r="U1315" s="38" t="s">
        <v>32642</v>
      </c>
      <c r="V1315" s="38" t="s">
        <v>39045</v>
      </c>
      <c r="W1315" s="102" t="s">
        <v>9568</v>
      </c>
      <c r="X1315" s="39">
        <v>0</v>
      </c>
    </row>
    <row r="1316" spans="1:24" ht="36">
      <c r="A1316" s="32">
        <v>1305</v>
      </c>
      <c r="B1316" s="60" t="str">
        <f>B1265</f>
        <v>01 Закупки, не превышающие финансовый год</v>
      </c>
      <c r="C1316" s="31">
        <v>256</v>
      </c>
      <c r="D1316" s="31" t="s">
        <v>3055</v>
      </c>
      <c r="E1316" s="110" t="s">
        <v>3055</v>
      </c>
      <c r="F1316" s="38" t="s">
        <v>33449</v>
      </c>
      <c r="G1316" s="38" t="s">
        <v>33502</v>
      </c>
      <c r="H1316" s="84" t="s">
        <v>34238</v>
      </c>
      <c r="I1316" s="94" t="s">
        <v>40174</v>
      </c>
      <c r="J1316" s="94" t="s">
        <v>39398</v>
      </c>
      <c r="K1316" s="94" t="s">
        <v>40174</v>
      </c>
      <c r="L1316" s="94" t="s">
        <v>39398</v>
      </c>
      <c r="M1316" s="38" t="s">
        <v>35823</v>
      </c>
      <c r="N1316" s="98" t="s">
        <v>34005</v>
      </c>
      <c r="O1316" s="38" t="s">
        <v>32661</v>
      </c>
      <c r="P1316" s="185">
        <v>30</v>
      </c>
      <c r="Q1316" s="205">
        <v>1489</v>
      </c>
      <c r="R1316" s="34">
        <f t="shared" si="196"/>
        <v>44670</v>
      </c>
      <c r="S1316" s="34">
        <f t="shared" si="197"/>
        <v>47796.9</v>
      </c>
      <c r="T1316" s="34">
        <f t="shared" si="197"/>
        <v>51142.683000000005</v>
      </c>
      <c r="U1316" s="38" t="s">
        <v>32642</v>
      </c>
      <c r="V1316" s="38" t="s">
        <v>39045</v>
      </c>
      <c r="W1316" s="102" t="s">
        <v>9568</v>
      </c>
      <c r="X1316" s="39">
        <v>0</v>
      </c>
    </row>
    <row r="1317" spans="1:24" ht="36">
      <c r="A1317" s="32">
        <v>1306</v>
      </c>
      <c r="B1317" s="60" t="str">
        <f>B1266</f>
        <v>01 Закупки, не превышающие финансовый год</v>
      </c>
      <c r="C1317" s="31">
        <v>256</v>
      </c>
      <c r="D1317" s="31" t="s">
        <v>3055</v>
      </c>
      <c r="E1317" s="110" t="s">
        <v>3055</v>
      </c>
      <c r="F1317" s="38" t="s">
        <v>33449</v>
      </c>
      <c r="G1317" s="38" t="s">
        <v>33502</v>
      </c>
      <c r="H1317" s="84" t="s">
        <v>34238</v>
      </c>
      <c r="I1317" s="94" t="s">
        <v>39399</v>
      </c>
      <c r="J1317" s="94" t="s">
        <v>39399</v>
      </c>
      <c r="K1317" s="94" t="s">
        <v>39399</v>
      </c>
      <c r="L1317" s="94" t="s">
        <v>39399</v>
      </c>
      <c r="M1317" s="38" t="s">
        <v>35823</v>
      </c>
      <c r="N1317" s="98" t="s">
        <v>34005</v>
      </c>
      <c r="O1317" s="38" t="s">
        <v>32661</v>
      </c>
      <c r="P1317" s="185">
        <v>2</v>
      </c>
      <c r="Q1317" s="205">
        <v>250</v>
      </c>
      <c r="R1317" s="34">
        <f t="shared" si="196"/>
        <v>500</v>
      </c>
      <c r="S1317" s="34">
        <f t="shared" si="197"/>
        <v>535</v>
      </c>
      <c r="T1317" s="34">
        <f t="shared" si="197"/>
        <v>572.45000000000005</v>
      </c>
      <c r="U1317" s="38" t="s">
        <v>32642</v>
      </c>
      <c r="V1317" s="38" t="s">
        <v>39045</v>
      </c>
      <c r="W1317" s="102" t="s">
        <v>9568</v>
      </c>
      <c r="X1317" s="39">
        <v>0</v>
      </c>
    </row>
    <row r="1318" spans="1:24" ht="36">
      <c r="A1318" s="32">
        <v>1307</v>
      </c>
      <c r="B1318" s="80" t="str">
        <f>B1267</f>
        <v>01 Закупки, не превышающие финансовый год</v>
      </c>
      <c r="C1318" s="31">
        <v>256</v>
      </c>
      <c r="D1318" s="31" t="s">
        <v>3055</v>
      </c>
      <c r="E1318" s="110" t="s">
        <v>3055</v>
      </c>
      <c r="F1318" s="44" t="s">
        <v>33449</v>
      </c>
      <c r="G1318" s="44" t="s">
        <v>33502</v>
      </c>
      <c r="H1318" s="17" t="s">
        <v>33901</v>
      </c>
      <c r="I1318" s="95" t="s">
        <v>40175</v>
      </c>
      <c r="J1318" s="95" t="s">
        <v>39400</v>
      </c>
      <c r="K1318" s="95" t="s">
        <v>40175</v>
      </c>
      <c r="L1318" s="95" t="s">
        <v>39400</v>
      </c>
      <c r="M1318" s="44" t="s">
        <v>35823</v>
      </c>
      <c r="N1318" s="98" t="s">
        <v>34005</v>
      </c>
      <c r="O1318" s="44" t="s">
        <v>32551</v>
      </c>
      <c r="P1318" s="187">
        <v>2</v>
      </c>
      <c r="Q1318" s="206">
        <v>1437</v>
      </c>
      <c r="R1318" s="51">
        <f t="shared" si="196"/>
        <v>2874</v>
      </c>
      <c r="S1318" s="51">
        <f t="shared" si="197"/>
        <v>3075.1800000000003</v>
      </c>
      <c r="T1318" s="51">
        <f t="shared" si="197"/>
        <v>3290.4426000000003</v>
      </c>
      <c r="U1318" s="38" t="s">
        <v>32642</v>
      </c>
      <c r="V1318" s="38" t="s">
        <v>39045</v>
      </c>
      <c r="W1318" s="102" t="s">
        <v>9568</v>
      </c>
      <c r="X1318" s="52">
        <v>0</v>
      </c>
    </row>
    <row r="1319" spans="1:24" s="165" customFormat="1">
      <c r="A1319" s="32">
        <v>1308</v>
      </c>
      <c r="B1319" s="60"/>
      <c r="C1319" s="38"/>
      <c r="D1319" s="38"/>
      <c r="E1319" s="44"/>
      <c r="F1319" s="38"/>
      <c r="G1319" s="38"/>
      <c r="H1319" s="38"/>
      <c r="I1319" s="38"/>
      <c r="J1319" s="38"/>
      <c r="K1319" s="53"/>
      <c r="L1319" s="38"/>
      <c r="M1319" s="38"/>
      <c r="N1319" s="38"/>
      <c r="O1319" s="38"/>
      <c r="P1319" s="205"/>
      <c r="Q1319" s="205"/>
      <c r="R1319" s="34">
        <f>SUM(R1310:R1318)</f>
        <v>59144</v>
      </c>
      <c r="S1319" s="34"/>
      <c r="T1319" s="34"/>
      <c r="U1319" s="38"/>
      <c r="V1319" s="38"/>
      <c r="W1319" s="37"/>
      <c r="X1319" s="39"/>
    </row>
    <row r="1320" spans="1:24" ht="24">
      <c r="A1320" s="32">
        <v>1309</v>
      </c>
      <c r="B1320" s="60" t="e">
        <f>B1269</f>
        <v>#REF!</v>
      </c>
      <c r="C1320" s="31">
        <v>256</v>
      </c>
      <c r="D1320" s="31" t="s">
        <v>3055</v>
      </c>
      <c r="E1320" s="110" t="s">
        <v>3055</v>
      </c>
      <c r="F1320" s="38" t="s">
        <v>33449</v>
      </c>
      <c r="G1320" s="38" t="s">
        <v>33502</v>
      </c>
      <c r="H1320" s="90" t="s">
        <v>34494</v>
      </c>
      <c r="I1320" s="53" t="s">
        <v>40211</v>
      </c>
      <c r="J1320" s="53" t="s">
        <v>40210</v>
      </c>
      <c r="K1320" s="53" t="s">
        <v>40211</v>
      </c>
      <c r="L1320" s="53" t="s">
        <v>40210</v>
      </c>
      <c r="M1320" s="38" t="s">
        <v>35823</v>
      </c>
      <c r="N1320" s="98" t="s">
        <v>34005</v>
      </c>
      <c r="O1320" s="38" t="s">
        <v>32551</v>
      </c>
      <c r="P1320" s="185">
        <v>1</v>
      </c>
      <c r="Q1320" s="185">
        <v>10000</v>
      </c>
      <c r="R1320" s="34">
        <f>P1320*Q1320</f>
        <v>10000</v>
      </c>
      <c r="S1320" s="34">
        <f>R1320*1.07</f>
        <v>10700</v>
      </c>
      <c r="T1320" s="34">
        <f>S1320*1.07</f>
        <v>11449</v>
      </c>
      <c r="U1320" s="38" t="s">
        <v>39036</v>
      </c>
      <c r="V1320" s="38" t="s">
        <v>39033</v>
      </c>
      <c r="W1320" s="102" t="s">
        <v>9568</v>
      </c>
      <c r="X1320" s="39">
        <v>0</v>
      </c>
    </row>
    <row r="1321" spans="1:24" ht="36">
      <c r="A1321" s="32">
        <v>1310</v>
      </c>
      <c r="B1321" s="60" t="s">
        <v>35818</v>
      </c>
      <c r="C1321" s="31">
        <v>256</v>
      </c>
      <c r="D1321" s="31" t="s">
        <v>3055</v>
      </c>
      <c r="E1321" s="110" t="s">
        <v>3055</v>
      </c>
      <c r="F1321" s="38" t="s">
        <v>33449</v>
      </c>
      <c r="G1321" s="38" t="s">
        <v>33502</v>
      </c>
      <c r="H1321" s="82" t="s">
        <v>34917</v>
      </c>
      <c r="I1321" s="38" t="s">
        <v>40222</v>
      </c>
      <c r="J1321" s="38" t="s">
        <v>40221</v>
      </c>
      <c r="K1321" s="38" t="s">
        <v>40222</v>
      </c>
      <c r="L1321" s="38" t="s">
        <v>40221</v>
      </c>
      <c r="M1321" s="38" t="s">
        <v>35823</v>
      </c>
      <c r="N1321" s="98" t="s">
        <v>34005</v>
      </c>
      <c r="O1321" s="38" t="s">
        <v>32551</v>
      </c>
      <c r="P1321" s="34">
        <v>1</v>
      </c>
      <c r="Q1321" s="34">
        <v>69950</v>
      </c>
      <c r="R1321" s="51">
        <f>P1321*Q1321</f>
        <v>69950</v>
      </c>
      <c r="S1321" s="51">
        <f>R1321*1.07</f>
        <v>74846.5</v>
      </c>
      <c r="T1321" s="51">
        <f>S1321*1.07</f>
        <v>80085.755000000005</v>
      </c>
      <c r="U1321" s="38" t="s">
        <v>39036</v>
      </c>
      <c r="V1321" s="44" t="s">
        <v>39033</v>
      </c>
      <c r="W1321" s="102" t="s">
        <v>9568</v>
      </c>
      <c r="X1321" s="38">
        <v>0</v>
      </c>
    </row>
    <row r="1322" spans="1:24" ht="36">
      <c r="A1322" s="32">
        <v>1311</v>
      </c>
      <c r="B1322" s="60" t="s">
        <v>35818</v>
      </c>
      <c r="C1322" s="31">
        <v>256</v>
      </c>
      <c r="D1322" s="31" t="s">
        <v>3055</v>
      </c>
      <c r="E1322" s="110" t="s">
        <v>3055</v>
      </c>
      <c r="F1322" s="38" t="s">
        <v>33449</v>
      </c>
      <c r="G1322" s="38" t="s">
        <v>33502</v>
      </c>
      <c r="H1322" s="82" t="s">
        <v>34917</v>
      </c>
      <c r="I1322" s="38" t="s">
        <v>40224</v>
      </c>
      <c r="J1322" s="38" t="s">
        <v>40223</v>
      </c>
      <c r="K1322" s="38" t="s">
        <v>40224</v>
      </c>
      <c r="L1322" s="38" t="s">
        <v>40223</v>
      </c>
      <c r="M1322" s="38" t="s">
        <v>35823</v>
      </c>
      <c r="N1322" s="98" t="s">
        <v>34005</v>
      </c>
      <c r="O1322" s="38" t="s">
        <v>32567</v>
      </c>
      <c r="P1322" s="34">
        <v>1</v>
      </c>
      <c r="Q1322" s="34">
        <v>44950</v>
      </c>
      <c r="R1322" s="51">
        <f t="shared" ref="R1322:R1328" si="198">P1322*Q1322</f>
        <v>44950</v>
      </c>
      <c r="S1322" s="51">
        <f t="shared" ref="S1322:S1328" si="199">R1322*1.07</f>
        <v>48096.5</v>
      </c>
      <c r="T1322" s="51">
        <f t="shared" ref="T1322:T1328" si="200">S1322*1.07</f>
        <v>51463.255000000005</v>
      </c>
      <c r="U1322" s="38" t="s">
        <v>39036</v>
      </c>
      <c r="V1322" s="44" t="s">
        <v>39033</v>
      </c>
      <c r="W1322" s="102" t="s">
        <v>9568</v>
      </c>
      <c r="X1322" s="38">
        <v>0</v>
      </c>
    </row>
    <row r="1323" spans="1:24" ht="36">
      <c r="A1323" s="32">
        <v>1312</v>
      </c>
      <c r="B1323" s="60" t="s">
        <v>35818</v>
      </c>
      <c r="C1323" s="31">
        <v>256</v>
      </c>
      <c r="D1323" s="31" t="s">
        <v>3055</v>
      </c>
      <c r="E1323" s="110" t="s">
        <v>3055</v>
      </c>
      <c r="F1323" s="38" t="s">
        <v>33449</v>
      </c>
      <c r="G1323" s="38" t="s">
        <v>33502</v>
      </c>
      <c r="H1323" s="82" t="s">
        <v>34917</v>
      </c>
      <c r="I1323" s="38" t="s">
        <v>40226</v>
      </c>
      <c r="J1323" s="38" t="s">
        <v>40225</v>
      </c>
      <c r="K1323" s="38" t="s">
        <v>40226</v>
      </c>
      <c r="L1323" s="38" t="s">
        <v>40225</v>
      </c>
      <c r="M1323" s="38" t="s">
        <v>35823</v>
      </c>
      <c r="N1323" s="98" t="s">
        <v>34005</v>
      </c>
      <c r="O1323" s="38" t="s">
        <v>32551</v>
      </c>
      <c r="P1323" s="34">
        <v>1</v>
      </c>
      <c r="Q1323" s="34">
        <v>4950</v>
      </c>
      <c r="R1323" s="51">
        <f t="shared" si="198"/>
        <v>4950</v>
      </c>
      <c r="S1323" s="51">
        <f t="shared" si="199"/>
        <v>5296.5</v>
      </c>
      <c r="T1323" s="51">
        <f t="shared" si="200"/>
        <v>5667.2550000000001</v>
      </c>
      <c r="U1323" s="38" t="s">
        <v>39036</v>
      </c>
      <c r="V1323" s="44" t="s">
        <v>39033</v>
      </c>
      <c r="W1323" s="102" t="s">
        <v>9568</v>
      </c>
      <c r="X1323" s="38">
        <v>0</v>
      </c>
    </row>
    <row r="1324" spans="1:24" ht="36">
      <c r="A1324" s="32">
        <v>1313</v>
      </c>
      <c r="B1324" s="60" t="s">
        <v>35818</v>
      </c>
      <c r="C1324" s="31">
        <v>256</v>
      </c>
      <c r="D1324" s="31" t="s">
        <v>3055</v>
      </c>
      <c r="E1324" s="110" t="s">
        <v>3055</v>
      </c>
      <c r="F1324" s="38" t="s">
        <v>33449</v>
      </c>
      <c r="G1324" s="38" t="s">
        <v>33502</v>
      </c>
      <c r="H1324" s="82" t="s">
        <v>34917</v>
      </c>
      <c r="I1324" s="38" t="s">
        <v>40228</v>
      </c>
      <c r="J1324" s="38" t="s">
        <v>40227</v>
      </c>
      <c r="K1324" s="38" t="s">
        <v>40228</v>
      </c>
      <c r="L1324" s="38" t="s">
        <v>40227</v>
      </c>
      <c r="M1324" s="38" t="s">
        <v>35823</v>
      </c>
      <c r="N1324" s="98" t="s">
        <v>34005</v>
      </c>
      <c r="O1324" s="38" t="s">
        <v>32567</v>
      </c>
      <c r="P1324" s="34">
        <v>1</v>
      </c>
      <c r="Q1324" s="34">
        <v>34900</v>
      </c>
      <c r="R1324" s="51">
        <f t="shared" si="198"/>
        <v>34900</v>
      </c>
      <c r="S1324" s="51">
        <f t="shared" si="199"/>
        <v>37343</v>
      </c>
      <c r="T1324" s="51">
        <f t="shared" si="200"/>
        <v>39957.01</v>
      </c>
      <c r="U1324" s="38" t="s">
        <v>39036</v>
      </c>
      <c r="V1324" s="44" t="s">
        <v>39033</v>
      </c>
      <c r="W1324" s="102" t="s">
        <v>9568</v>
      </c>
      <c r="X1324" s="38">
        <v>0</v>
      </c>
    </row>
    <row r="1325" spans="1:24" ht="60">
      <c r="A1325" s="32">
        <v>1314</v>
      </c>
      <c r="B1325" s="60" t="s">
        <v>35818</v>
      </c>
      <c r="C1325" s="31">
        <v>256</v>
      </c>
      <c r="D1325" s="31" t="s">
        <v>3055</v>
      </c>
      <c r="E1325" s="110" t="s">
        <v>3055</v>
      </c>
      <c r="F1325" s="38" t="s">
        <v>33449</v>
      </c>
      <c r="G1325" s="38" t="s">
        <v>33502</v>
      </c>
      <c r="H1325" s="82" t="s">
        <v>34917</v>
      </c>
      <c r="I1325" s="38" t="s">
        <v>40231</v>
      </c>
      <c r="J1325" s="38" t="s">
        <v>40229</v>
      </c>
      <c r="K1325" s="38" t="s">
        <v>40231</v>
      </c>
      <c r="L1325" s="38" t="s">
        <v>40230</v>
      </c>
      <c r="M1325" s="38" t="s">
        <v>35823</v>
      </c>
      <c r="N1325" s="98" t="s">
        <v>34005</v>
      </c>
      <c r="O1325" s="38" t="s">
        <v>32662</v>
      </c>
      <c r="P1325" s="34">
        <v>6</v>
      </c>
      <c r="Q1325" s="34">
        <v>7444</v>
      </c>
      <c r="R1325" s="51">
        <f t="shared" si="198"/>
        <v>44664</v>
      </c>
      <c r="S1325" s="51">
        <f t="shared" si="199"/>
        <v>47790.48</v>
      </c>
      <c r="T1325" s="51">
        <f t="shared" si="200"/>
        <v>51135.813600000009</v>
      </c>
      <c r="U1325" s="38" t="s">
        <v>39036</v>
      </c>
      <c r="V1325" s="44" t="s">
        <v>39033</v>
      </c>
      <c r="W1325" s="102" t="s">
        <v>9568</v>
      </c>
      <c r="X1325" s="38">
        <v>0</v>
      </c>
    </row>
    <row r="1326" spans="1:24" ht="48">
      <c r="A1326" s="32">
        <v>1315</v>
      </c>
      <c r="B1326" s="60" t="s">
        <v>35818</v>
      </c>
      <c r="C1326" s="31">
        <v>256</v>
      </c>
      <c r="D1326" s="31" t="s">
        <v>3055</v>
      </c>
      <c r="E1326" s="110" t="s">
        <v>3055</v>
      </c>
      <c r="F1326" s="38" t="s">
        <v>33449</v>
      </c>
      <c r="G1326" s="38" t="s">
        <v>33502</v>
      </c>
      <c r="H1326" s="82" t="s">
        <v>34917</v>
      </c>
      <c r="I1326" s="38" t="s">
        <v>40233</v>
      </c>
      <c r="J1326" s="38" t="s">
        <v>40232</v>
      </c>
      <c r="K1326" s="38" t="s">
        <v>40233</v>
      </c>
      <c r="L1326" s="38" t="s">
        <v>40232</v>
      </c>
      <c r="M1326" s="38" t="s">
        <v>35823</v>
      </c>
      <c r="N1326" s="98" t="s">
        <v>34005</v>
      </c>
      <c r="O1326" s="38" t="s">
        <v>32551</v>
      </c>
      <c r="P1326" s="34">
        <v>1</v>
      </c>
      <c r="Q1326" s="34">
        <v>54500</v>
      </c>
      <c r="R1326" s="51">
        <f t="shared" si="198"/>
        <v>54500</v>
      </c>
      <c r="S1326" s="51">
        <f t="shared" si="199"/>
        <v>58315</v>
      </c>
      <c r="T1326" s="51">
        <f t="shared" si="200"/>
        <v>62397.05</v>
      </c>
      <c r="U1326" s="38" t="s">
        <v>39036</v>
      </c>
      <c r="V1326" s="44" t="s">
        <v>39033</v>
      </c>
      <c r="W1326" s="102" t="s">
        <v>9568</v>
      </c>
      <c r="X1326" s="38">
        <v>0</v>
      </c>
    </row>
    <row r="1327" spans="1:24" ht="36">
      <c r="A1327" s="32">
        <v>1316</v>
      </c>
      <c r="B1327" s="60" t="s">
        <v>35818</v>
      </c>
      <c r="C1327" s="31">
        <v>256</v>
      </c>
      <c r="D1327" s="31" t="s">
        <v>3055</v>
      </c>
      <c r="E1327" s="110" t="s">
        <v>3055</v>
      </c>
      <c r="F1327" s="38" t="s">
        <v>33449</v>
      </c>
      <c r="G1327" s="38" t="s">
        <v>33502</v>
      </c>
      <c r="H1327" s="82" t="s">
        <v>34917</v>
      </c>
      <c r="I1327" s="38" t="s">
        <v>40235</v>
      </c>
      <c r="J1327" s="38" t="s">
        <v>40234</v>
      </c>
      <c r="K1327" s="38" t="s">
        <v>40235</v>
      </c>
      <c r="L1327" s="38" t="s">
        <v>40234</v>
      </c>
      <c r="M1327" s="38" t="s">
        <v>35823</v>
      </c>
      <c r="N1327" s="98" t="s">
        <v>34005</v>
      </c>
      <c r="O1327" s="38" t="s">
        <v>32567</v>
      </c>
      <c r="P1327" s="34">
        <v>1</v>
      </c>
      <c r="Q1327" s="34">
        <v>26900</v>
      </c>
      <c r="R1327" s="51">
        <f t="shared" si="198"/>
        <v>26900</v>
      </c>
      <c r="S1327" s="51">
        <f t="shared" si="199"/>
        <v>28783</v>
      </c>
      <c r="T1327" s="51">
        <f t="shared" si="200"/>
        <v>30797.81</v>
      </c>
      <c r="U1327" s="38" t="s">
        <v>39036</v>
      </c>
      <c r="V1327" s="44" t="s">
        <v>39033</v>
      </c>
      <c r="W1327" s="102" t="s">
        <v>9568</v>
      </c>
      <c r="X1327" s="38">
        <v>0</v>
      </c>
    </row>
    <row r="1328" spans="1:24" ht="36">
      <c r="A1328" s="32">
        <v>1317</v>
      </c>
      <c r="B1328" s="60" t="s">
        <v>35818</v>
      </c>
      <c r="C1328" s="31">
        <v>256</v>
      </c>
      <c r="D1328" s="31" t="s">
        <v>3055</v>
      </c>
      <c r="E1328" s="110" t="s">
        <v>3055</v>
      </c>
      <c r="F1328" s="38" t="s">
        <v>33449</v>
      </c>
      <c r="G1328" s="38" t="s">
        <v>33502</v>
      </c>
      <c r="H1328" s="82" t="s">
        <v>34917</v>
      </c>
      <c r="I1328" s="38" t="s">
        <v>40237</v>
      </c>
      <c r="J1328" s="38" t="s">
        <v>40236</v>
      </c>
      <c r="K1328" s="38" t="s">
        <v>40237</v>
      </c>
      <c r="L1328" s="38" t="s">
        <v>40236</v>
      </c>
      <c r="M1328" s="38" t="s">
        <v>35823</v>
      </c>
      <c r="N1328" s="98" t="s">
        <v>34005</v>
      </c>
      <c r="O1328" s="38" t="s">
        <v>32551</v>
      </c>
      <c r="P1328" s="34">
        <v>1</v>
      </c>
      <c r="Q1328" s="34">
        <v>15900</v>
      </c>
      <c r="R1328" s="51">
        <f t="shared" si="198"/>
        <v>15900</v>
      </c>
      <c r="S1328" s="51">
        <f t="shared" si="199"/>
        <v>17013</v>
      </c>
      <c r="T1328" s="51">
        <f t="shared" si="200"/>
        <v>18203.91</v>
      </c>
      <c r="U1328" s="38" t="s">
        <v>39036</v>
      </c>
      <c r="V1328" s="44" t="s">
        <v>39033</v>
      </c>
      <c r="W1328" s="102" t="s">
        <v>9568</v>
      </c>
      <c r="X1328" s="38">
        <v>0</v>
      </c>
    </row>
    <row r="1329" spans="1:24" ht="36">
      <c r="A1329" s="32">
        <v>1318</v>
      </c>
      <c r="B1329" s="60" t="s">
        <v>35818</v>
      </c>
      <c r="C1329" s="31">
        <v>256</v>
      </c>
      <c r="D1329" s="31" t="s">
        <v>3055</v>
      </c>
      <c r="E1329" s="110" t="s">
        <v>3055</v>
      </c>
      <c r="F1329" s="38" t="s">
        <v>33449</v>
      </c>
      <c r="G1329" s="38" t="s">
        <v>33502</v>
      </c>
      <c r="H1329" s="82" t="s">
        <v>34917</v>
      </c>
      <c r="I1329" s="38" t="s">
        <v>40218</v>
      </c>
      <c r="J1329" s="38" t="s">
        <v>40217</v>
      </c>
      <c r="K1329" s="38" t="s">
        <v>40218</v>
      </c>
      <c r="L1329" s="38" t="s">
        <v>40217</v>
      </c>
      <c r="M1329" s="38" t="s">
        <v>35823</v>
      </c>
      <c r="N1329" s="98" t="s">
        <v>34005</v>
      </c>
      <c r="O1329" s="38" t="s">
        <v>32567</v>
      </c>
      <c r="P1329" s="34">
        <v>1</v>
      </c>
      <c r="Q1329" s="34">
        <v>39990</v>
      </c>
      <c r="R1329" s="51">
        <f t="shared" ref="R1329:R1334" si="201">P1329*Q1329</f>
        <v>39990</v>
      </c>
      <c r="S1329" s="51">
        <f>R1329*1.07</f>
        <v>42789.3</v>
      </c>
      <c r="T1329" s="51">
        <f>S1329*1.07</f>
        <v>45784.551000000007</v>
      </c>
      <c r="U1329" s="38" t="s">
        <v>39036</v>
      </c>
      <c r="V1329" s="44" t="s">
        <v>39033</v>
      </c>
      <c r="W1329" s="102" t="s">
        <v>9568</v>
      </c>
      <c r="X1329" s="38">
        <v>0</v>
      </c>
    </row>
    <row r="1330" spans="1:24" ht="36">
      <c r="A1330" s="32">
        <v>1319</v>
      </c>
      <c r="B1330" s="60" t="s">
        <v>35818</v>
      </c>
      <c r="C1330" s="31">
        <v>256</v>
      </c>
      <c r="D1330" s="31" t="s">
        <v>3055</v>
      </c>
      <c r="E1330" s="110" t="s">
        <v>3055</v>
      </c>
      <c r="F1330" s="38" t="s">
        <v>33449</v>
      </c>
      <c r="G1330" s="38" t="s">
        <v>33502</v>
      </c>
      <c r="H1330" s="82" t="s">
        <v>34917</v>
      </c>
      <c r="I1330" s="38" t="s">
        <v>40220</v>
      </c>
      <c r="J1330" s="38" t="s">
        <v>40219</v>
      </c>
      <c r="K1330" s="38" t="s">
        <v>40220</v>
      </c>
      <c r="L1330" s="38" t="s">
        <v>40219</v>
      </c>
      <c r="M1330" s="38" t="s">
        <v>35823</v>
      </c>
      <c r="N1330" s="98" t="s">
        <v>34005</v>
      </c>
      <c r="O1330" s="38" t="s">
        <v>32551</v>
      </c>
      <c r="P1330" s="34">
        <v>1</v>
      </c>
      <c r="Q1330" s="34">
        <v>6990</v>
      </c>
      <c r="R1330" s="51">
        <f t="shared" si="201"/>
        <v>6990</v>
      </c>
      <c r="S1330" s="51">
        <f>R1330*1.07</f>
        <v>7479.3</v>
      </c>
      <c r="T1330" s="51">
        <f>S1330*1.07</f>
        <v>8002.8510000000006</v>
      </c>
      <c r="U1330" s="38" t="s">
        <v>39036</v>
      </c>
      <c r="V1330" s="44" t="s">
        <v>39033</v>
      </c>
      <c r="W1330" s="102" t="s">
        <v>9568</v>
      </c>
      <c r="X1330" s="38">
        <v>0</v>
      </c>
    </row>
    <row r="1331" spans="1:24" ht="39.75" customHeight="1">
      <c r="A1331" s="32">
        <v>1320</v>
      </c>
      <c r="B1331" s="60" t="e">
        <f>#REF!</f>
        <v>#REF!</v>
      </c>
      <c r="C1331" s="31">
        <v>256</v>
      </c>
      <c r="D1331" s="31" t="s">
        <v>3055</v>
      </c>
      <c r="E1331" s="110" t="s">
        <v>3055</v>
      </c>
      <c r="F1331" s="38" t="s">
        <v>33449</v>
      </c>
      <c r="G1331" s="38" t="s">
        <v>33502</v>
      </c>
      <c r="H1331" s="82" t="s">
        <v>37630</v>
      </c>
      <c r="I1331" s="38" t="s">
        <v>40100</v>
      </c>
      <c r="J1331" s="38" t="s">
        <v>39242</v>
      </c>
      <c r="K1331" s="61" t="s">
        <v>40101</v>
      </c>
      <c r="L1331" s="61" t="s">
        <v>39240</v>
      </c>
      <c r="M1331" s="38" t="s">
        <v>35823</v>
      </c>
      <c r="N1331" s="98" t="s">
        <v>34005</v>
      </c>
      <c r="O1331" s="38" t="s">
        <v>32551</v>
      </c>
      <c r="P1331" s="183">
        <v>3860</v>
      </c>
      <c r="Q1331" s="183">
        <v>103</v>
      </c>
      <c r="R1331" s="34">
        <f t="shared" si="201"/>
        <v>397580</v>
      </c>
      <c r="S1331" s="51">
        <f t="shared" ref="S1331:T1334" si="202">R1331*1.07</f>
        <v>425410.60000000003</v>
      </c>
      <c r="T1331" s="58">
        <f t="shared" si="202"/>
        <v>455189.34200000006</v>
      </c>
      <c r="U1331" s="38" t="s">
        <v>39036</v>
      </c>
      <c r="V1331" s="38" t="s">
        <v>39033</v>
      </c>
      <c r="W1331" s="102" t="s">
        <v>9568</v>
      </c>
      <c r="X1331" s="39">
        <v>0</v>
      </c>
    </row>
    <row r="1332" spans="1:24" ht="37.5" customHeight="1">
      <c r="A1332" s="32">
        <v>1321</v>
      </c>
      <c r="B1332" s="60" t="e">
        <f>#REF!</f>
        <v>#REF!</v>
      </c>
      <c r="C1332" s="31">
        <v>256</v>
      </c>
      <c r="D1332" s="31" t="s">
        <v>3055</v>
      </c>
      <c r="E1332" s="110" t="s">
        <v>3055</v>
      </c>
      <c r="F1332" s="38" t="s">
        <v>33449</v>
      </c>
      <c r="G1332" s="38" t="s">
        <v>33502</v>
      </c>
      <c r="H1332" s="82" t="s">
        <v>37630</v>
      </c>
      <c r="I1332" s="38" t="s">
        <v>40100</v>
      </c>
      <c r="J1332" s="38" t="s">
        <v>39242</v>
      </c>
      <c r="K1332" s="61" t="s">
        <v>40102</v>
      </c>
      <c r="L1332" s="61" t="s">
        <v>39241</v>
      </c>
      <c r="M1332" s="38" t="s">
        <v>35823</v>
      </c>
      <c r="N1332" s="98" t="s">
        <v>34005</v>
      </c>
      <c r="O1332" s="38" t="s">
        <v>32551</v>
      </c>
      <c r="P1332" s="183">
        <v>2020</v>
      </c>
      <c r="Q1332" s="183">
        <v>49</v>
      </c>
      <c r="R1332" s="34">
        <f t="shared" si="201"/>
        <v>98980</v>
      </c>
      <c r="S1332" s="51">
        <f t="shared" si="202"/>
        <v>105908.6</v>
      </c>
      <c r="T1332" s="58">
        <f t="shared" si="202"/>
        <v>113322.20200000002</v>
      </c>
      <c r="U1332" s="38" t="s">
        <v>39036</v>
      </c>
      <c r="V1332" s="38" t="s">
        <v>39033</v>
      </c>
      <c r="W1332" s="102" t="s">
        <v>9568</v>
      </c>
      <c r="X1332" s="39">
        <v>0</v>
      </c>
    </row>
    <row r="1333" spans="1:24" ht="144">
      <c r="A1333" s="32">
        <v>1322</v>
      </c>
      <c r="B1333" s="60" t="s">
        <v>35818</v>
      </c>
      <c r="C1333" s="31">
        <v>256</v>
      </c>
      <c r="D1333" s="31" t="s">
        <v>3055</v>
      </c>
      <c r="E1333" s="110" t="s">
        <v>3055</v>
      </c>
      <c r="F1333" s="38" t="s">
        <v>33449</v>
      </c>
      <c r="G1333" s="38" t="s">
        <v>33502</v>
      </c>
      <c r="H1333" s="82" t="s">
        <v>34467</v>
      </c>
      <c r="I1333" s="38" t="s">
        <v>40074</v>
      </c>
      <c r="J1333" s="38" t="s">
        <v>39217</v>
      </c>
      <c r="K1333" s="135" t="s">
        <v>40075</v>
      </c>
      <c r="L1333" s="22" t="s">
        <v>39688</v>
      </c>
      <c r="M1333" s="38" t="s">
        <v>35823</v>
      </c>
      <c r="N1333" s="98" t="s">
        <v>34005</v>
      </c>
      <c r="O1333" s="38" t="s">
        <v>32551</v>
      </c>
      <c r="P1333" s="23">
        <v>1</v>
      </c>
      <c r="Q1333" s="23">
        <v>27900</v>
      </c>
      <c r="R1333" s="34">
        <f t="shared" si="201"/>
        <v>27900</v>
      </c>
      <c r="S1333" s="51">
        <f t="shared" si="202"/>
        <v>29853</v>
      </c>
      <c r="T1333" s="58">
        <f t="shared" si="202"/>
        <v>31942.710000000003</v>
      </c>
      <c r="U1333" s="38" t="s">
        <v>39036</v>
      </c>
      <c r="V1333" s="38" t="s">
        <v>38915</v>
      </c>
      <c r="W1333" s="102" t="s">
        <v>9568</v>
      </c>
      <c r="X1333" s="39">
        <v>0</v>
      </c>
    </row>
    <row r="1334" spans="1:24" ht="36">
      <c r="A1334" s="32">
        <v>1323</v>
      </c>
      <c r="B1334" s="60" t="str">
        <f>B1282</f>
        <v>01 Закупки, не превышающие финансовый год</v>
      </c>
      <c r="C1334" s="31">
        <v>256</v>
      </c>
      <c r="D1334" s="31" t="s">
        <v>3055</v>
      </c>
      <c r="E1334" s="110" t="s">
        <v>3055</v>
      </c>
      <c r="F1334" s="38" t="s">
        <v>33449</v>
      </c>
      <c r="G1334" s="38" t="s">
        <v>33502</v>
      </c>
      <c r="H1334" s="36" t="s">
        <v>34921</v>
      </c>
      <c r="I1334" s="38" t="s">
        <v>40256</v>
      </c>
      <c r="J1334" s="38" t="s">
        <v>40257</v>
      </c>
      <c r="K1334" s="38" t="s">
        <v>40256</v>
      </c>
      <c r="L1334" s="38" t="s">
        <v>40257</v>
      </c>
      <c r="M1334" s="38" t="s">
        <v>35823</v>
      </c>
      <c r="N1334" s="98" t="s">
        <v>34005</v>
      </c>
      <c r="O1334" s="38" t="s">
        <v>32551</v>
      </c>
      <c r="P1334" s="34">
        <v>100</v>
      </c>
      <c r="Q1334" s="34">
        <v>118</v>
      </c>
      <c r="R1334" s="34">
        <f t="shared" si="201"/>
        <v>11800</v>
      </c>
      <c r="S1334" s="34">
        <f t="shared" si="202"/>
        <v>12626</v>
      </c>
      <c r="T1334" s="34">
        <f t="shared" ref="T1334:T1339" si="203">S1334*1.07</f>
        <v>13509.820000000002</v>
      </c>
      <c r="U1334" s="38" t="s">
        <v>39036</v>
      </c>
      <c r="V1334" s="38" t="s">
        <v>39033</v>
      </c>
      <c r="W1334" s="102" t="s">
        <v>9568</v>
      </c>
      <c r="X1334" s="39">
        <v>0</v>
      </c>
    </row>
    <row r="1335" spans="1:24" ht="24">
      <c r="A1335" s="32">
        <v>1324</v>
      </c>
      <c r="B1335" s="60" t="e">
        <f>B1283</f>
        <v>#REF!</v>
      </c>
      <c r="C1335" s="31">
        <v>256</v>
      </c>
      <c r="D1335" s="31" t="s">
        <v>3055</v>
      </c>
      <c r="E1335" s="110" t="s">
        <v>3055</v>
      </c>
      <c r="F1335" s="38" t="s">
        <v>33449</v>
      </c>
      <c r="G1335" s="38" t="s">
        <v>33502</v>
      </c>
      <c r="H1335" s="36" t="s">
        <v>34921</v>
      </c>
      <c r="I1335" s="38" t="s">
        <v>40258</v>
      </c>
      <c r="J1335" s="38" t="s">
        <v>40259</v>
      </c>
      <c r="K1335" s="38" t="s">
        <v>40258</v>
      </c>
      <c r="L1335" s="38" t="s">
        <v>40259</v>
      </c>
      <c r="M1335" s="38" t="s">
        <v>35823</v>
      </c>
      <c r="N1335" s="98" t="s">
        <v>34005</v>
      </c>
      <c r="O1335" s="38" t="s">
        <v>32551</v>
      </c>
      <c r="P1335" s="34">
        <v>100</v>
      </c>
      <c r="Q1335" s="34">
        <v>68</v>
      </c>
      <c r="R1335" s="34">
        <f t="shared" ref="R1335:R1341" si="204">P1335*Q1335</f>
        <v>6800</v>
      </c>
      <c r="S1335" s="34">
        <f t="shared" ref="S1335:S1341" si="205">R1335*1.07</f>
        <v>7276</v>
      </c>
      <c r="T1335" s="34">
        <f t="shared" si="203"/>
        <v>7785.3200000000006</v>
      </c>
      <c r="U1335" s="38" t="s">
        <v>39036</v>
      </c>
      <c r="V1335" s="38" t="s">
        <v>39033</v>
      </c>
      <c r="W1335" s="102" t="s">
        <v>9568</v>
      </c>
      <c r="X1335" s="39">
        <v>0</v>
      </c>
    </row>
    <row r="1336" spans="1:24" ht="24">
      <c r="A1336" s="32">
        <v>1325</v>
      </c>
      <c r="B1336" s="60" t="e">
        <f>#REF!</f>
        <v>#REF!</v>
      </c>
      <c r="C1336" s="31">
        <v>256</v>
      </c>
      <c r="D1336" s="31" t="s">
        <v>3055</v>
      </c>
      <c r="E1336" s="110" t="s">
        <v>3055</v>
      </c>
      <c r="F1336" s="38" t="s">
        <v>33449</v>
      </c>
      <c r="G1336" s="38" t="s">
        <v>33502</v>
      </c>
      <c r="H1336" s="36" t="s">
        <v>36433</v>
      </c>
      <c r="I1336" s="38" t="s">
        <v>40260</v>
      </c>
      <c r="J1336" s="38" t="s">
        <v>40261</v>
      </c>
      <c r="K1336" s="38" t="s">
        <v>40260</v>
      </c>
      <c r="L1336" s="38" t="s">
        <v>40261</v>
      </c>
      <c r="M1336" s="38" t="s">
        <v>35823</v>
      </c>
      <c r="N1336" s="98" t="s">
        <v>34005</v>
      </c>
      <c r="O1336" s="38" t="s">
        <v>32551</v>
      </c>
      <c r="P1336" s="34">
        <v>30</v>
      </c>
      <c r="Q1336" s="34">
        <v>88</v>
      </c>
      <c r="R1336" s="34">
        <f t="shared" si="204"/>
        <v>2640</v>
      </c>
      <c r="S1336" s="34">
        <f t="shared" si="205"/>
        <v>2824.8</v>
      </c>
      <c r="T1336" s="34">
        <f t="shared" si="203"/>
        <v>3022.5360000000005</v>
      </c>
      <c r="U1336" s="38" t="s">
        <v>39036</v>
      </c>
      <c r="V1336" s="38" t="s">
        <v>39033</v>
      </c>
      <c r="W1336" s="102" t="s">
        <v>9568</v>
      </c>
      <c r="X1336" s="39">
        <v>0</v>
      </c>
    </row>
    <row r="1337" spans="1:24" ht="24">
      <c r="A1337" s="32">
        <v>1326</v>
      </c>
      <c r="B1337" s="60" t="e">
        <f>#REF!</f>
        <v>#REF!</v>
      </c>
      <c r="C1337" s="31">
        <v>256</v>
      </c>
      <c r="D1337" s="31" t="s">
        <v>3055</v>
      </c>
      <c r="E1337" s="110" t="s">
        <v>3055</v>
      </c>
      <c r="F1337" s="38" t="s">
        <v>33449</v>
      </c>
      <c r="G1337" s="38" t="s">
        <v>33502</v>
      </c>
      <c r="H1337" s="36" t="s">
        <v>36433</v>
      </c>
      <c r="I1337" s="38" t="s">
        <v>40262</v>
      </c>
      <c r="J1337" s="38" t="s">
        <v>40263</v>
      </c>
      <c r="K1337" s="38" t="s">
        <v>40262</v>
      </c>
      <c r="L1337" s="38" t="s">
        <v>40263</v>
      </c>
      <c r="M1337" s="38" t="s">
        <v>35823</v>
      </c>
      <c r="N1337" s="98" t="s">
        <v>34005</v>
      </c>
      <c r="O1337" s="38" t="s">
        <v>32551</v>
      </c>
      <c r="P1337" s="34">
        <v>150</v>
      </c>
      <c r="Q1337" s="34">
        <v>38</v>
      </c>
      <c r="R1337" s="34">
        <f t="shared" si="204"/>
        <v>5700</v>
      </c>
      <c r="S1337" s="34">
        <f t="shared" si="205"/>
        <v>6099</v>
      </c>
      <c r="T1337" s="34">
        <f t="shared" si="203"/>
        <v>6525.93</v>
      </c>
      <c r="U1337" s="38" t="s">
        <v>39036</v>
      </c>
      <c r="V1337" s="38" t="s">
        <v>39033</v>
      </c>
      <c r="W1337" s="102" t="s">
        <v>9568</v>
      </c>
      <c r="X1337" s="39">
        <v>0</v>
      </c>
    </row>
    <row r="1338" spans="1:24" ht="108">
      <c r="A1338" s="32">
        <v>1327</v>
      </c>
      <c r="B1338" s="60" t="s">
        <v>35818</v>
      </c>
      <c r="C1338" s="31">
        <v>256</v>
      </c>
      <c r="D1338" s="31" t="s">
        <v>3055</v>
      </c>
      <c r="E1338" s="110" t="s">
        <v>3055</v>
      </c>
      <c r="F1338" s="38" t="s">
        <v>33449</v>
      </c>
      <c r="G1338" s="38" t="s">
        <v>33502</v>
      </c>
      <c r="H1338" s="82" t="s">
        <v>34448</v>
      </c>
      <c r="I1338" s="38" t="s">
        <v>40267</v>
      </c>
      <c r="J1338" s="38" t="s">
        <v>40266</v>
      </c>
      <c r="K1338" s="135" t="s">
        <v>40268</v>
      </c>
      <c r="L1338" s="135" t="s">
        <v>40269</v>
      </c>
      <c r="M1338" s="38" t="s">
        <v>35823</v>
      </c>
      <c r="N1338" s="98" t="s">
        <v>34005</v>
      </c>
      <c r="O1338" s="38" t="s">
        <v>32551</v>
      </c>
      <c r="P1338" s="23">
        <v>20</v>
      </c>
      <c r="Q1338" s="23">
        <v>2799</v>
      </c>
      <c r="R1338" s="34">
        <f t="shared" si="204"/>
        <v>55980</v>
      </c>
      <c r="S1338" s="51">
        <f t="shared" si="205"/>
        <v>59898.600000000006</v>
      </c>
      <c r="T1338" s="58">
        <f t="shared" si="203"/>
        <v>64091.502000000008</v>
      </c>
      <c r="U1338" s="38" t="s">
        <v>39036</v>
      </c>
      <c r="V1338" s="38" t="s">
        <v>38915</v>
      </c>
      <c r="W1338" s="102" t="s">
        <v>9568</v>
      </c>
      <c r="X1338" s="39">
        <v>0</v>
      </c>
    </row>
    <row r="1339" spans="1:24" ht="84">
      <c r="A1339" s="32">
        <v>1328</v>
      </c>
      <c r="B1339" s="60" t="s">
        <v>35818</v>
      </c>
      <c r="C1339" s="31">
        <v>256</v>
      </c>
      <c r="D1339" s="31" t="s">
        <v>3055</v>
      </c>
      <c r="E1339" s="110" t="s">
        <v>3055</v>
      </c>
      <c r="F1339" s="38" t="s">
        <v>33449</v>
      </c>
      <c r="G1339" s="38" t="s">
        <v>33502</v>
      </c>
      <c r="H1339" s="82" t="s">
        <v>34469</v>
      </c>
      <c r="I1339" s="38" t="s">
        <v>40270</v>
      </c>
      <c r="J1339" s="38" t="s">
        <v>40272</v>
      </c>
      <c r="K1339" s="135" t="s">
        <v>40271</v>
      </c>
      <c r="L1339" s="135" t="s">
        <v>40273</v>
      </c>
      <c r="M1339" s="38" t="s">
        <v>35823</v>
      </c>
      <c r="N1339" s="98" t="s">
        <v>34005</v>
      </c>
      <c r="O1339" s="38" t="s">
        <v>32551</v>
      </c>
      <c r="P1339" s="23">
        <v>8</v>
      </c>
      <c r="Q1339" s="23">
        <v>7999</v>
      </c>
      <c r="R1339" s="34">
        <f t="shared" si="204"/>
        <v>63992</v>
      </c>
      <c r="S1339" s="51">
        <f t="shared" si="205"/>
        <v>68471.44</v>
      </c>
      <c r="T1339" s="58">
        <f t="shared" si="203"/>
        <v>73264.440800000011</v>
      </c>
      <c r="U1339" s="38" t="s">
        <v>39036</v>
      </c>
      <c r="V1339" s="38" t="s">
        <v>38915</v>
      </c>
      <c r="W1339" s="102" t="s">
        <v>9568</v>
      </c>
      <c r="X1339" s="39">
        <v>0</v>
      </c>
    </row>
    <row r="1340" spans="1:24" ht="36">
      <c r="A1340" s="32">
        <v>1329</v>
      </c>
      <c r="B1340" s="60" t="e">
        <f>#REF!</f>
        <v>#REF!</v>
      </c>
      <c r="C1340" s="31">
        <v>256</v>
      </c>
      <c r="D1340" s="31" t="s">
        <v>3055</v>
      </c>
      <c r="E1340" s="110" t="s">
        <v>3055</v>
      </c>
      <c r="F1340" s="38" t="s">
        <v>33449</v>
      </c>
      <c r="G1340" s="38" t="s">
        <v>33502</v>
      </c>
      <c r="H1340" s="36" t="s">
        <v>34921</v>
      </c>
      <c r="I1340" s="38" t="s">
        <v>40278</v>
      </c>
      <c r="J1340" s="38" t="s">
        <v>40279</v>
      </c>
      <c r="K1340" s="38" t="s">
        <v>40282</v>
      </c>
      <c r="L1340" s="38" t="s">
        <v>40280</v>
      </c>
      <c r="M1340" s="38" t="s">
        <v>35823</v>
      </c>
      <c r="N1340" s="98" t="s">
        <v>34005</v>
      </c>
      <c r="O1340" s="38" t="s">
        <v>32551</v>
      </c>
      <c r="P1340" s="34">
        <v>60</v>
      </c>
      <c r="Q1340" s="34">
        <v>158</v>
      </c>
      <c r="R1340" s="34">
        <f t="shared" si="204"/>
        <v>9480</v>
      </c>
      <c r="S1340" s="34">
        <f t="shared" si="205"/>
        <v>10143.6</v>
      </c>
      <c r="T1340" s="34">
        <f t="shared" ref="T1340:T1346" si="206">S1340*1.07</f>
        <v>10853.652000000002</v>
      </c>
      <c r="U1340" s="38" t="s">
        <v>32641</v>
      </c>
      <c r="V1340" s="38" t="s">
        <v>38915</v>
      </c>
      <c r="W1340" s="102" t="s">
        <v>9568</v>
      </c>
      <c r="X1340" s="39">
        <v>0</v>
      </c>
    </row>
    <row r="1341" spans="1:24" ht="36">
      <c r="A1341" s="32">
        <v>1330</v>
      </c>
      <c r="B1341" s="60" t="e">
        <f>#REF!</f>
        <v>#REF!</v>
      </c>
      <c r="C1341" s="31">
        <v>256</v>
      </c>
      <c r="D1341" s="31" t="s">
        <v>3055</v>
      </c>
      <c r="E1341" s="110" t="s">
        <v>3055</v>
      </c>
      <c r="F1341" s="38" t="s">
        <v>33449</v>
      </c>
      <c r="G1341" s="38" t="s">
        <v>33502</v>
      </c>
      <c r="H1341" s="36" t="s">
        <v>34921</v>
      </c>
      <c r="I1341" s="38" t="s">
        <v>40278</v>
      </c>
      <c r="J1341" s="38" t="s">
        <v>40279</v>
      </c>
      <c r="K1341" s="38" t="s">
        <v>40283</v>
      </c>
      <c r="L1341" s="38" t="s">
        <v>40281</v>
      </c>
      <c r="M1341" s="38" t="s">
        <v>35823</v>
      </c>
      <c r="N1341" s="98" t="s">
        <v>34005</v>
      </c>
      <c r="O1341" s="38" t="s">
        <v>32551</v>
      </c>
      <c r="P1341" s="34">
        <v>100</v>
      </c>
      <c r="Q1341" s="34">
        <v>158</v>
      </c>
      <c r="R1341" s="34">
        <f t="shared" si="204"/>
        <v>15800</v>
      </c>
      <c r="S1341" s="34">
        <f t="shared" si="205"/>
        <v>16906</v>
      </c>
      <c r="T1341" s="34">
        <f t="shared" si="206"/>
        <v>18089.420000000002</v>
      </c>
      <c r="U1341" s="38" t="s">
        <v>32641</v>
      </c>
      <c r="V1341" s="38" t="s">
        <v>38915</v>
      </c>
      <c r="W1341" s="102" t="s">
        <v>9568</v>
      </c>
      <c r="X1341" s="39">
        <v>0</v>
      </c>
    </row>
    <row r="1342" spans="1:24" ht="39.75" customHeight="1">
      <c r="A1342" s="32">
        <v>1331</v>
      </c>
      <c r="B1342" s="60" t="str">
        <f>B1284</f>
        <v>01 Закупки, не превышающие финансовый год</v>
      </c>
      <c r="C1342" s="31">
        <v>256</v>
      </c>
      <c r="D1342" s="31" t="s">
        <v>3055</v>
      </c>
      <c r="E1342" s="110" t="s">
        <v>3055</v>
      </c>
      <c r="F1342" s="38" t="s">
        <v>33449</v>
      </c>
      <c r="G1342" s="38" t="s">
        <v>33502</v>
      </c>
      <c r="H1342" s="82" t="s">
        <v>37630</v>
      </c>
      <c r="I1342" s="38" t="s">
        <v>40100</v>
      </c>
      <c r="J1342" s="38" t="s">
        <v>39242</v>
      </c>
      <c r="K1342" s="61" t="s">
        <v>40101</v>
      </c>
      <c r="L1342" s="61" t="s">
        <v>39240</v>
      </c>
      <c r="M1342" s="38" t="s">
        <v>35823</v>
      </c>
      <c r="N1342" s="98" t="s">
        <v>34005</v>
      </c>
      <c r="O1342" s="38" t="s">
        <v>32551</v>
      </c>
      <c r="P1342" s="183">
        <v>2507</v>
      </c>
      <c r="Q1342" s="183">
        <v>87</v>
      </c>
      <c r="R1342" s="34">
        <f t="shared" ref="R1342:R1347" si="207">P1342*Q1342</f>
        <v>218109</v>
      </c>
      <c r="S1342" s="51">
        <f t="shared" ref="S1342:S1347" si="208">R1342*1.07</f>
        <v>233376.63</v>
      </c>
      <c r="T1342" s="58">
        <f t="shared" si="206"/>
        <v>249712.99410000001</v>
      </c>
      <c r="U1342" s="38" t="s">
        <v>32642</v>
      </c>
      <c r="V1342" s="38" t="s">
        <v>39045</v>
      </c>
      <c r="W1342" s="102" t="s">
        <v>9568</v>
      </c>
      <c r="X1342" s="39">
        <v>0</v>
      </c>
    </row>
    <row r="1343" spans="1:24" ht="37.5" customHeight="1">
      <c r="A1343" s="32">
        <v>1332</v>
      </c>
      <c r="B1343" s="60" t="str">
        <f>B1285</f>
        <v>01 Закупки, не превышающие финансовый год</v>
      </c>
      <c r="C1343" s="31">
        <v>256</v>
      </c>
      <c r="D1343" s="31" t="s">
        <v>3055</v>
      </c>
      <c r="E1343" s="110" t="s">
        <v>3055</v>
      </c>
      <c r="F1343" s="38" t="s">
        <v>33449</v>
      </c>
      <c r="G1343" s="38" t="s">
        <v>33502</v>
      </c>
      <c r="H1343" s="82" t="s">
        <v>37630</v>
      </c>
      <c r="I1343" s="38" t="s">
        <v>40100</v>
      </c>
      <c r="J1343" s="38" t="s">
        <v>39242</v>
      </c>
      <c r="K1343" s="61" t="s">
        <v>40102</v>
      </c>
      <c r="L1343" s="61" t="s">
        <v>39241</v>
      </c>
      <c r="M1343" s="38" t="s">
        <v>35823</v>
      </c>
      <c r="N1343" s="98" t="s">
        <v>34005</v>
      </c>
      <c r="O1343" s="38" t="s">
        <v>32551</v>
      </c>
      <c r="P1343" s="183">
        <v>160</v>
      </c>
      <c r="Q1343" s="183">
        <v>47</v>
      </c>
      <c r="R1343" s="34">
        <f t="shared" si="207"/>
        <v>7520</v>
      </c>
      <c r="S1343" s="51">
        <f t="shared" si="208"/>
        <v>8046.4000000000005</v>
      </c>
      <c r="T1343" s="58">
        <f t="shared" si="206"/>
        <v>8609.648000000001</v>
      </c>
      <c r="U1343" s="38" t="s">
        <v>32642</v>
      </c>
      <c r="V1343" s="38" t="s">
        <v>39045</v>
      </c>
      <c r="W1343" s="102" t="s">
        <v>9568</v>
      </c>
      <c r="X1343" s="39">
        <v>0</v>
      </c>
    </row>
    <row r="1344" spans="1:24" ht="36">
      <c r="A1344" s="32">
        <v>1333</v>
      </c>
      <c r="B1344" s="60" t="s">
        <v>35818</v>
      </c>
      <c r="C1344" s="31">
        <v>256</v>
      </c>
      <c r="D1344" s="31" t="s">
        <v>3055</v>
      </c>
      <c r="E1344" s="110" t="s">
        <v>3055</v>
      </c>
      <c r="F1344" s="44" t="s">
        <v>33449</v>
      </c>
      <c r="G1344" s="44" t="s">
        <v>33502</v>
      </c>
      <c r="H1344" s="82" t="s">
        <v>36075</v>
      </c>
      <c r="I1344" s="54" t="s">
        <v>40306</v>
      </c>
      <c r="J1344" s="54" t="s">
        <v>40305</v>
      </c>
      <c r="K1344" s="54" t="s">
        <v>40306</v>
      </c>
      <c r="L1344" s="54" t="s">
        <v>40307</v>
      </c>
      <c r="M1344" s="44" t="s">
        <v>35823</v>
      </c>
      <c r="N1344" s="98" t="s">
        <v>34005</v>
      </c>
      <c r="O1344" s="44" t="s">
        <v>32551</v>
      </c>
      <c r="P1344" s="55">
        <v>5</v>
      </c>
      <c r="Q1344" s="190">
        <v>2100</v>
      </c>
      <c r="R1344" s="51">
        <f t="shared" si="207"/>
        <v>10500</v>
      </c>
      <c r="S1344" s="51">
        <f t="shared" si="208"/>
        <v>11235</v>
      </c>
      <c r="T1344" s="51">
        <f t="shared" si="206"/>
        <v>12021.45</v>
      </c>
      <c r="U1344" s="38" t="s">
        <v>32642</v>
      </c>
      <c r="V1344" s="44" t="s">
        <v>39045</v>
      </c>
      <c r="W1344" s="102" t="s">
        <v>9568</v>
      </c>
      <c r="X1344" s="52">
        <v>0</v>
      </c>
    </row>
    <row r="1345" spans="1:24" ht="36">
      <c r="A1345" s="32">
        <v>1334</v>
      </c>
      <c r="B1345" s="60" t="s">
        <v>35818</v>
      </c>
      <c r="C1345" s="31">
        <v>256</v>
      </c>
      <c r="D1345" s="31" t="s">
        <v>3055</v>
      </c>
      <c r="E1345" s="110" t="s">
        <v>3055</v>
      </c>
      <c r="F1345" s="44" t="s">
        <v>33449</v>
      </c>
      <c r="G1345" s="44" t="s">
        <v>33502</v>
      </c>
      <c r="H1345" s="82" t="s">
        <v>36075</v>
      </c>
      <c r="I1345" s="54" t="s">
        <v>40308</v>
      </c>
      <c r="J1345" s="54" t="s">
        <v>40308</v>
      </c>
      <c r="K1345" s="54" t="s">
        <v>40308</v>
      </c>
      <c r="L1345" s="54" t="s">
        <v>40309</v>
      </c>
      <c r="M1345" s="44" t="s">
        <v>35823</v>
      </c>
      <c r="N1345" s="98" t="s">
        <v>34005</v>
      </c>
      <c r="O1345" s="44" t="s">
        <v>32551</v>
      </c>
      <c r="P1345" s="55">
        <v>5</v>
      </c>
      <c r="Q1345" s="190">
        <v>904</v>
      </c>
      <c r="R1345" s="51">
        <f t="shared" si="207"/>
        <v>4520</v>
      </c>
      <c r="S1345" s="51">
        <f t="shared" si="208"/>
        <v>4836.4000000000005</v>
      </c>
      <c r="T1345" s="51">
        <f t="shared" si="206"/>
        <v>5174.9480000000012</v>
      </c>
      <c r="U1345" s="38" t="s">
        <v>32642</v>
      </c>
      <c r="V1345" s="44" t="s">
        <v>39045</v>
      </c>
      <c r="W1345" s="102" t="s">
        <v>9568</v>
      </c>
      <c r="X1345" s="52">
        <v>0</v>
      </c>
    </row>
    <row r="1346" spans="1:24" ht="24">
      <c r="A1346" s="32">
        <v>1335</v>
      </c>
      <c r="B1346" s="60" t="e">
        <f>#REF!</f>
        <v>#REF!</v>
      </c>
      <c r="C1346" s="31">
        <v>256</v>
      </c>
      <c r="D1346" s="31" t="s">
        <v>3055</v>
      </c>
      <c r="E1346" s="110" t="s">
        <v>3055</v>
      </c>
      <c r="F1346" s="38" t="s">
        <v>33449</v>
      </c>
      <c r="G1346" s="38" t="s">
        <v>33502</v>
      </c>
      <c r="H1346" s="82" t="s">
        <v>33277</v>
      </c>
      <c r="I1346" s="44" t="s">
        <v>39230</v>
      </c>
      <c r="J1346" s="44" t="s">
        <v>40300</v>
      </c>
      <c r="K1346" s="44" t="s">
        <v>39230</v>
      </c>
      <c r="L1346" s="44" t="s">
        <v>40300</v>
      </c>
      <c r="M1346" s="38" t="s">
        <v>35823</v>
      </c>
      <c r="N1346" s="98" t="s">
        <v>34005</v>
      </c>
      <c r="O1346" s="38" t="s">
        <v>32661</v>
      </c>
      <c r="P1346" s="164">
        <v>450</v>
      </c>
      <c r="Q1346" s="194">
        <v>266</v>
      </c>
      <c r="R1346" s="34">
        <f t="shared" si="207"/>
        <v>119700</v>
      </c>
      <c r="S1346" s="51">
        <f t="shared" si="208"/>
        <v>128079.00000000001</v>
      </c>
      <c r="T1346" s="58">
        <f t="shared" si="206"/>
        <v>137044.53000000003</v>
      </c>
      <c r="U1346" s="38" t="s">
        <v>32642</v>
      </c>
      <c r="V1346" s="38" t="s">
        <v>39045</v>
      </c>
      <c r="W1346" s="102" t="s">
        <v>9568</v>
      </c>
      <c r="X1346" s="39">
        <v>0</v>
      </c>
    </row>
    <row r="1347" spans="1:24" ht="36">
      <c r="A1347" s="32">
        <v>1336</v>
      </c>
      <c r="B1347" s="60" t="s">
        <v>35818</v>
      </c>
      <c r="C1347" s="31">
        <v>256</v>
      </c>
      <c r="D1347" s="31" t="s">
        <v>3055</v>
      </c>
      <c r="E1347" s="110" t="s">
        <v>3055</v>
      </c>
      <c r="F1347" s="44" t="s">
        <v>33449</v>
      </c>
      <c r="G1347" s="44" t="s">
        <v>33502</v>
      </c>
      <c r="H1347" s="82" t="s">
        <v>36075</v>
      </c>
      <c r="I1347" s="54" t="s">
        <v>40339</v>
      </c>
      <c r="J1347" s="54" t="s">
        <v>40336</v>
      </c>
      <c r="K1347" s="54" t="s">
        <v>40338</v>
      </c>
      <c r="L1347" s="54" t="s">
        <v>40337</v>
      </c>
      <c r="M1347" s="44" t="s">
        <v>35823</v>
      </c>
      <c r="N1347" s="98" t="s">
        <v>34005</v>
      </c>
      <c r="O1347" s="44" t="s">
        <v>32551</v>
      </c>
      <c r="P1347" s="55">
        <v>1</v>
      </c>
      <c r="Q1347" s="190">
        <v>33980</v>
      </c>
      <c r="R1347" s="51">
        <f t="shared" si="207"/>
        <v>33980</v>
      </c>
      <c r="S1347" s="51">
        <f t="shared" si="208"/>
        <v>36358.6</v>
      </c>
      <c r="T1347" s="51">
        <f t="shared" ref="T1347:T1360" si="209">S1347*1.07</f>
        <v>38903.701999999997</v>
      </c>
      <c r="U1347" s="38" t="s">
        <v>32642</v>
      </c>
      <c r="V1347" s="44" t="s">
        <v>39045</v>
      </c>
      <c r="W1347" s="102" t="s">
        <v>9568</v>
      </c>
      <c r="X1347" s="52">
        <v>0</v>
      </c>
    </row>
    <row r="1348" spans="1:24" ht="72">
      <c r="A1348" s="32">
        <v>1337</v>
      </c>
      <c r="B1348" s="60" t="s">
        <v>35818</v>
      </c>
      <c r="C1348" s="31">
        <v>256</v>
      </c>
      <c r="D1348" s="31" t="s">
        <v>3055</v>
      </c>
      <c r="E1348" s="110" t="s">
        <v>3055</v>
      </c>
      <c r="F1348" s="44" t="s">
        <v>33449</v>
      </c>
      <c r="G1348" s="44" t="s">
        <v>33502</v>
      </c>
      <c r="H1348" s="82" t="s">
        <v>36075</v>
      </c>
      <c r="I1348" s="54" t="s">
        <v>40346</v>
      </c>
      <c r="J1348" s="54" t="s">
        <v>40347</v>
      </c>
      <c r="K1348" s="54" t="s">
        <v>40346</v>
      </c>
      <c r="L1348" s="54" t="s">
        <v>40345</v>
      </c>
      <c r="M1348" s="44" t="s">
        <v>35823</v>
      </c>
      <c r="N1348" s="98" t="s">
        <v>34005</v>
      </c>
      <c r="O1348" s="44" t="s">
        <v>32551</v>
      </c>
      <c r="P1348" s="55">
        <v>5</v>
      </c>
      <c r="Q1348" s="190">
        <v>59900</v>
      </c>
      <c r="R1348" s="51">
        <f t="shared" ref="R1348:R1360" si="210">P1348*Q1348</f>
        <v>299500</v>
      </c>
      <c r="S1348" s="51">
        <f t="shared" ref="S1348:S1360" si="211">R1348*1.07</f>
        <v>320465</v>
      </c>
      <c r="T1348" s="51">
        <f t="shared" si="209"/>
        <v>342897.55000000005</v>
      </c>
      <c r="U1348" s="38" t="s">
        <v>32642</v>
      </c>
      <c r="V1348" s="44" t="s">
        <v>39045</v>
      </c>
      <c r="W1348" s="102" t="s">
        <v>9568</v>
      </c>
      <c r="X1348" s="52">
        <v>0</v>
      </c>
    </row>
    <row r="1349" spans="1:24" ht="72">
      <c r="A1349" s="32">
        <v>1338</v>
      </c>
      <c r="B1349" s="60" t="s">
        <v>35818</v>
      </c>
      <c r="C1349" s="31">
        <v>256</v>
      </c>
      <c r="D1349" s="31" t="s">
        <v>3055</v>
      </c>
      <c r="E1349" s="110" t="s">
        <v>3055</v>
      </c>
      <c r="F1349" s="44" t="s">
        <v>33449</v>
      </c>
      <c r="G1349" s="44" t="s">
        <v>33502</v>
      </c>
      <c r="H1349" s="82" t="s">
        <v>36075</v>
      </c>
      <c r="I1349" s="54" t="s">
        <v>40349</v>
      </c>
      <c r="J1349" s="54" t="s">
        <v>40350</v>
      </c>
      <c r="K1349" s="54" t="s">
        <v>40349</v>
      </c>
      <c r="L1349" s="54" t="s">
        <v>40348</v>
      </c>
      <c r="M1349" s="44" t="s">
        <v>35823</v>
      </c>
      <c r="N1349" s="98" t="s">
        <v>34005</v>
      </c>
      <c r="O1349" s="44" t="s">
        <v>32551</v>
      </c>
      <c r="P1349" s="55">
        <v>4</v>
      </c>
      <c r="Q1349" s="190">
        <v>46900</v>
      </c>
      <c r="R1349" s="51">
        <f t="shared" si="210"/>
        <v>187600</v>
      </c>
      <c r="S1349" s="51">
        <f t="shared" si="211"/>
        <v>200732</v>
      </c>
      <c r="T1349" s="51">
        <f t="shared" si="209"/>
        <v>214783.24000000002</v>
      </c>
      <c r="U1349" s="38" t="s">
        <v>32642</v>
      </c>
      <c r="V1349" s="44" t="s">
        <v>39045</v>
      </c>
      <c r="W1349" s="102" t="s">
        <v>9568</v>
      </c>
      <c r="X1349" s="52">
        <v>0</v>
      </c>
    </row>
    <row r="1350" spans="1:24" ht="72">
      <c r="A1350" s="32">
        <v>1339</v>
      </c>
      <c r="B1350" s="60" t="s">
        <v>35818</v>
      </c>
      <c r="C1350" s="31">
        <v>256</v>
      </c>
      <c r="D1350" s="31" t="s">
        <v>3055</v>
      </c>
      <c r="E1350" s="110" t="s">
        <v>3055</v>
      </c>
      <c r="F1350" s="44" t="s">
        <v>33449</v>
      </c>
      <c r="G1350" s="44" t="s">
        <v>33502</v>
      </c>
      <c r="H1350" s="82" t="s">
        <v>36075</v>
      </c>
      <c r="I1350" s="54" t="s">
        <v>40352</v>
      </c>
      <c r="J1350" s="54" t="s">
        <v>40350</v>
      </c>
      <c r="K1350" s="54" t="s">
        <v>40352</v>
      </c>
      <c r="L1350" s="54" t="s">
        <v>40351</v>
      </c>
      <c r="M1350" s="44" t="s">
        <v>35823</v>
      </c>
      <c r="N1350" s="98" t="s">
        <v>34005</v>
      </c>
      <c r="O1350" s="44" t="s">
        <v>32551</v>
      </c>
      <c r="P1350" s="55">
        <v>1</v>
      </c>
      <c r="Q1350" s="190">
        <v>63900</v>
      </c>
      <c r="R1350" s="51">
        <f t="shared" si="210"/>
        <v>63900</v>
      </c>
      <c r="S1350" s="51">
        <f t="shared" si="211"/>
        <v>68373</v>
      </c>
      <c r="T1350" s="51">
        <f t="shared" si="209"/>
        <v>73159.11</v>
      </c>
      <c r="U1350" s="38" t="s">
        <v>32642</v>
      </c>
      <c r="V1350" s="44" t="s">
        <v>39045</v>
      </c>
      <c r="W1350" s="102" t="s">
        <v>9568</v>
      </c>
      <c r="X1350" s="52">
        <v>0</v>
      </c>
    </row>
    <row r="1351" spans="1:24" ht="72">
      <c r="A1351" s="32">
        <v>1340</v>
      </c>
      <c r="B1351" s="60" t="s">
        <v>35818</v>
      </c>
      <c r="C1351" s="31">
        <v>256</v>
      </c>
      <c r="D1351" s="31" t="s">
        <v>3055</v>
      </c>
      <c r="E1351" s="110" t="s">
        <v>3055</v>
      </c>
      <c r="F1351" s="44" t="s">
        <v>33449</v>
      </c>
      <c r="G1351" s="44" t="s">
        <v>33502</v>
      </c>
      <c r="H1351" s="82" t="s">
        <v>36075</v>
      </c>
      <c r="I1351" s="54" t="s">
        <v>40353</v>
      </c>
      <c r="J1351" s="54" t="s">
        <v>40354</v>
      </c>
      <c r="K1351" s="54" t="s">
        <v>40353</v>
      </c>
      <c r="L1351" s="54" t="s">
        <v>40355</v>
      </c>
      <c r="M1351" s="44" t="s">
        <v>35823</v>
      </c>
      <c r="N1351" s="98" t="s">
        <v>34005</v>
      </c>
      <c r="O1351" s="44" t="s">
        <v>32568</v>
      </c>
      <c r="P1351" s="55">
        <v>38</v>
      </c>
      <c r="Q1351" s="190">
        <v>9790</v>
      </c>
      <c r="R1351" s="51">
        <f t="shared" si="210"/>
        <v>372020</v>
      </c>
      <c r="S1351" s="51">
        <f t="shared" si="211"/>
        <v>398061.4</v>
      </c>
      <c r="T1351" s="51">
        <f t="shared" si="209"/>
        <v>425925.69800000003</v>
      </c>
      <c r="U1351" s="38" t="s">
        <v>32642</v>
      </c>
      <c r="V1351" s="44" t="s">
        <v>39045</v>
      </c>
      <c r="W1351" s="102" t="s">
        <v>9568</v>
      </c>
      <c r="X1351" s="52">
        <v>0</v>
      </c>
    </row>
    <row r="1352" spans="1:24" ht="41.25" customHeight="1">
      <c r="A1352" s="32">
        <v>1341</v>
      </c>
      <c r="B1352" s="60" t="s">
        <v>35818</v>
      </c>
      <c r="C1352" s="31">
        <v>256</v>
      </c>
      <c r="D1352" s="31" t="s">
        <v>3055</v>
      </c>
      <c r="E1352" s="110" t="s">
        <v>3055</v>
      </c>
      <c r="F1352" s="38" t="s">
        <v>33449</v>
      </c>
      <c r="G1352" s="38" t="s">
        <v>33502</v>
      </c>
      <c r="H1352" s="82" t="s">
        <v>34469</v>
      </c>
      <c r="I1352" s="38" t="s">
        <v>40357</v>
      </c>
      <c r="J1352" s="38" t="s">
        <v>40358</v>
      </c>
      <c r="K1352" s="135" t="s">
        <v>40356</v>
      </c>
      <c r="L1352" s="135" t="s">
        <v>40359</v>
      </c>
      <c r="M1352" s="38" t="s">
        <v>35823</v>
      </c>
      <c r="N1352" s="98" t="s">
        <v>34005</v>
      </c>
      <c r="O1352" s="38" t="s">
        <v>32551</v>
      </c>
      <c r="P1352" s="23">
        <v>1</v>
      </c>
      <c r="Q1352" s="23">
        <v>14200</v>
      </c>
      <c r="R1352" s="34">
        <f t="shared" si="210"/>
        <v>14200</v>
      </c>
      <c r="S1352" s="51">
        <f t="shared" si="211"/>
        <v>15194</v>
      </c>
      <c r="T1352" s="58">
        <f t="shared" si="209"/>
        <v>16257.580000000002</v>
      </c>
      <c r="U1352" s="38" t="s">
        <v>32642</v>
      </c>
      <c r="V1352" s="44" t="s">
        <v>39045</v>
      </c>
      <c r="W1352" s="102" t="s">
        <v>9568</v>
      </c>
      <c r="X1352" s="39">
        <v>0</v>
      </c>
    </row>
    <row r="1353" spans="1:24" ht="41.25" customHeight="1">
      <c r="A1353" s="32">
        <v>1342</v>
      </c>
      <c r="B1353" s="60" t="s">
        <v>35818</v>
      </c>
      <c r="C1353" s="31">
        <v>256</v>
      </c>
      <c r="D1353" s="31" t="s">
        <v>3055</v>
      </c>
      <c r="E1353" s="110" t="s">
        <v>3055</v>
      </c>
      <c r="F1353" s="38" t="s">
        <v>33449</v>
      </c>
      <c r="G1353" s="38" t="s">
        <v>33502</v>
      </c>
      <c r="H1353" s="82" t="s">
        <v>34469</v>
      </c>
      <c r="I1353" s="38" t="s">
        <v>40362</v>
      </c>
      <c r="J1353" s="38" t="s">
        <v>40361</v>
      </c>
      <c r="K1353" s="135" t="s">
        <v>40362</v>
      </c>
      <c r="L1353" s="135" t="s">
        <v>40360</v>
      </c>
      <c r="M1353" s="38" t="s">
        <v>35823</v>
      </c>
      <c r="N1353" s="98" t="s">
        <v>34005</v>
      </c>
      <c r="O1353" s="38" t="s">
        <v>32551</v>
      </c>
      <c r="P1353" s="23">
        <v>4</v>
      </c>
      <c r="Q1353" s="23">
        <v>42500</v>
      </c>
      <c r="R1353" s="34">
        <f t="shared" si="210"/>
        <v>170000</v>
      </c>
      <c r="S1353" s="51">
        <f t="shared" si="211"/>
        <v>181900</v>
      </c>
      <c r="T1353" s="58">
        <f t="shared" si="209"/>
        <v>194633</v>
      </c>
      <c r="U1353" s="38" t="s">
        <v>32642</v>
      </c>
      <c r="V1353" s="44" t="s">
        <v>39045</v>
      </c>
      <c r="W1353" s="102" t="s">
        <v>9568</v>
      </c>
      <c r="X1353" s="39">
        <v>0</v>
      </c>
    </row>
    <row r="1354" spans="1:24" ht="41.25" customHeight="1">
      <c r="A1354" s="32">
        <v>1343</v>
      </c>
      <c r="B1354" s="60" t="s">
        <v>35818</v>
      </c>
      <c r="C1354" s="31">
        <v>256</v>
      </c>
      <c r="D1354" s="31" t="s">
        <v>3055</v>
      </c>
      <c r="E1354" s="110" t="s">
        <v>3055</v>
      </c>
      <c r="F1354" s="38" t="s">
        <v>33449</v>
      </c>
      <c r="G1354" s="38" t="s">
        <v>33502</v>
      </c>
      <c r="H1354" s="82" t="s">
        <v>34469</v>
      </c>
      <c r="I1354" s="38" t="s">
        <v>40365</v>
      </c>
      <c r="J1354" s="38" t="s">
        <v>40364</v>
      </c>
      <c r="K1354" s="135" t="s">
        <v>40365</v>
      </c>
      <c r="L1354" s="135" t="s">
        <v>40363</v>
      </c>
      <c r="M1354" s="38" t="s">
        <v>35823</v>
      </c>
      <c r="N1354" s="98" t="s">
        <v>34005</v>
      </c>
      <c r="O1354" s="38" t="s">
        <v>32551</v>
      </c>
      <c r="P1354" s="23">
        <v>1</v>
      </c>
      <c r="Q1354" s="23">
        <v>20500</v>
      </c>
      <c r="R1354" s="34">
        <f t="shared" si="210"/>
        <v>20500</v>
      </c>
      <c r="S1354" s="51">
        <f t="shared" si="211"/>
        <v>21935</v>
      </c>
      <c r="T1354" s="58">
        <f t="shared" si="209"/>
        <v>23470.45</v>
      </c>
      <c r="U1354" s="38" t="s">
        <v>32642</v>
      </c>
      <c r="V1354" s="44" t="s">
        <v>39045</v>
      </c>
      <c r="W1354" s="102" t="s">
        <v>9568</v>
      </c>
      <c r="X1354" s="39">
        <v>0</v>
      </c>
    </row>
    <row r="1355" spans="1:24" ht="41.25" customHeight="1">
      <c r="A1355" s="32">
        <v>1344</v>
      </c>
      <c r="B1355" s="60" t="s">
        <v>35818</v>
      </c>
      <c r="C1355" s="31">
        <v>256</v>
      </c>
      <c r="D1355" s="31" t="s">
        <v>3055</v>
      </c>
      <c r="E1355" s="110" t="s">
        <v>3055</v>
      </c>
      <c r="F1355" s="38" t="s">
        <v>33449</v>
      </c>
      <c r="G1355" s="38" t="s">
        <v>33502</v>
      </c>
      <c r="H1355" s="82" t="s">
        <v>34469</v>
      </c>
      <c r="I1355" s="38" t="s">
        <v>40368</v>
      </c>
      <c r="J1355" s="38" t="s">
        <v>40367</v>
      </c>
      <c r="K1355" s="135" t="s">
        <v>40368</v>
      </c>
      <c r="L1355" s="135" t="s">
        <v>40366</v>
      </c>
      <c r="M1355" s="38" t="s">
        <v>35823</v>
      </c>
      <c r="N1355" s="98" t="s">
        <v>34005</v>
      </c>
      <c r="O1355" s="38" t="s">
        <v>32551</v>
      </c>
      <c r="P1355" s="23">
        <v>4</v>
      </c>
      <c r="Q1355" s="23">
        <v>37900</v>
      </c>
      <c r="R1355" s="34">
        <f t="shared" si="210"/>
        <v>151600</v>
      </c>
      <c r="S1355" s="51">
        <f t="shared" si="211"/>
        <v>162212</v>
      </c>
      <c r="T1355" s="58">
        <f t="shared" si="209"/>
        <v>173566.84</v>
      </c>
      <c r="U1355" s="38" t="s">
        <v>32642</v>
      </c>
      <c r="V1355" s="44" t="s">
        <v>39045</v>
      </c>
      <c r="W1355" s="102" t="s">
        <v>9568</v>
      </c>
      <c r="X1355" s="39">
        <v>0</v>
      </c>
    </row>
    <row r="1356" spans="1:24" ht="37.5" customHeight="1">
      <c r="A1356" s="32">
        <v>1345</v>
      </c>
      <c r="B1356" s="60" t="s">
        <v>35818</v>
      </c>
      <c r="C1356" s="31">
        <v>256</v>
      </c>
      <c r="D1356" s="31" t="s">
        <v>3055</v>
      </c>
      <c r="E1356" s="110" t="s">
        <v>3055</v>
      </c>
      <c r="F1356" s="38" t="s">
        <v>33449</v>
      </c>
      <c r="G1356" s="38" t="s">
        <v>33502</v>
      </c>
      <c r="H1356" s="82" t="s">
        <v>34469</v>
      </c>
      <c r="I1356" s="38" t="s">
        <v>40371</v>
      </c>
      <c r="J1356" s="38" t="s">
        <v>40370</v>
      </c>
      <c r="K1356" s="135" t="s">
        <v>40371</v>
      </c>
      <c r="L1356" s="135" t="s">
        <v>40369</v>
      </c>
      <c r="M1356" s="38" t="s">
        <v>35823</v>
      </c>
      <c r="N1356" s="98" t="s">
        <v>34005</v>
      </c>
      <c r="O1356" s="38" t="s">
        <v>32551</v>
      </c>
      <c r="P1356" s="23">
        <v>1</v>
      </c>
      <c r="Q1356" s="23">
        <v>28500</v>
      </c>
      <c r="R1356" s="34">
        <f t="shared" si="210"/>
        <v>28500</v>
      </c>
      <c r="S1356" s="51">
        <f t="shared" si="211"/>
        <v>30495</v>
      </c>
      <c r="T1356" s="58">
        <f t="shared" si="209"/>
        <v>32629.65</v>
      </c>
      <c r="U1356" s="38" t="s">
        <v>32642</v>
      </c>
      <c r="V1356" s="44" t="s">
        <v>39045</v>
      </c>
      <c r="W1356" s="102" t="s">
        <v>9568</v>
      </c>
      <c r="X1356" s="39">
        <v>0</v>
      </c>
    </row>
    <row r="1357" spans="1:24" ht="51.75" customHeight="1">
      <c r="A1357" s="32">
        <v>1346</v>
      </c>
      <c r="B1357" s="60" t="s">
        <v>35818</v>
      </c>
      <c r="C1357" s="31">
        <v>256</v>
      </c>
      <c r="D1357" s="31" t="s">
        <v>3055</v>
      </c>
      <c r="E1357" s="110" t="s">
        <v>3055</v>
      </c>
      <c r="F1357" s="38" t="s">
        <v>33449</v>
      </c>
      <c r="G1357" s="38" t="s">
        <v>33502</v>
      </c>
      <c r="H1357" s="82" t="s">
        <v>34448</v>
      </c>
      <c r="I1357" s="38" t="s">
        <v>40374</v>
      </c>
      <c r="J1357" s="38" t="s">
        <v>40373</v>
      </c>
      <c r="K1357" s="135" t="s">
        <v>40374</v>
      </c>
      <c r="L1357" s="135" t="s">
        <v>40372</v>
      </c>
      <c r="M1357" s="38" t="s">
        <v>35823</v>
      </c>
      <c r="N1357" s="98" t="s">
        <v>34005</v>
      </c>
      <c r="O1357" s="38" t="s">
        <v>32551</v>
      </c>
      <c r="P1357" s="23">
        <v>4</v>
      </c>
      <c r="Q1357" s="23">
        <v>15000</v>
      </c>
      <c r="R1357" s="34">
        <f t="shared" si="210"/>
        <v>60000</v>
      </c>
      <c r="S1357" s="51">
        <f t="shared" si="211"/>
        <v>64200.000000000007</v>
      </c>
      <c r="T1357" s="58">
        <f t="shared" si="209"/>
        <v>68694.000000000015</v>
      </c>
      <c r="U1357" s="38" t="s">
        <v>32642</v>
      </c>
      <c r="V1357" s="44" t="s">
        <v>39045</v>
      </c>
      <c r="W1357" s="102" t="s">
        <v>9568</v>
      </c>
      <c r="X1357" s="39">
        <v>0</v>
      </c>
    </row>
    <row r="1358" spans="1:24" ht="38.25" customHeight="1">
      <c r="A1358" s="32">
        <v>1347</v>
      </c>
      <c r="B1358" s="60" t="s">
        <v>35818</v>
      </c>
      <c r="C1358" s="31">
        <v>256</v>
      </c>
      <c r="D1358" s="31" t="s">
        <v>3055</v>
      </c>
      <c r="E1358" s="110" t="s">
        <v>3055</v>
      </c>
      <c r="F1358" s="38" t="s">
        <v>33449</v>
      </c>
      <c r="G1358" s="38" t="s">
        <v>33502</v>
      </c>
      <c r="H1358" s="82" t="s">
        <v>34448</v>
      </c>
      <c r="I1358" s="38" t="s">
        <v>40374</v>
      </c>
      <c r="J1358" s="38" t="s">
        <v>40373</v>
      </c>
      <c r="K1358" s="135" t="s">
        <v>40374</v>
      </c>
      <c r="L1358" s="135" t="s">
        <v>40375</v>
      </c>
      <c r="M1358" s="38" t="s">
        <v>35823</v>
      </c>
      <c r="N1358" s="98" t="s">
        <v>34005</v>
      </c>
      <c r="O1358" s="38" t="s">
        <v>32551</v>
      </c>
      <c r="P1358" s="23">
        <v>1</v>
      </c>
      <c r="Q1358" s="23">
        <v>26000</v>
      </c>
      <c r="R1358" s="34">
        <f t="shared" si="210"/>
        <v>26000</v>
      </c>
      <c r="S1358" s="51">
        <f t="shared" si="211"/>
        <v>27820</v>
      </c>
      <c r="T1358" s="58">
        <f t="shared" si="209"/>
        <v>29767.4</v>
      </c>
      <c r="U1358" s="38" t="s">
        <v>32642</v>
      </c>
      <c r="V1358" s="44" t="s">
        <v>39045</v>
      </c>
      <c r="W1358" s="102" t="s">
        <v>9568</v>
      </c>
      <c r="X1358" s="39">
        <v>0</v>
      </c>
    </row>
    <row r="1359" spans="1:24" ht="36">
      <c r="A1359" s="32">
        <v>1348</v>
      </c>
      <c r="B1359" s="60" t="str">
        <f t="shared" ref="B1359:B1365" si="212">B1295</f>
        <v>01 Закупки, не превышающие финансовый год</v>
      </c>
      <c r="C1359" s="31">
        <v>256</v>
      </c>
      <c r="D1359" s="31" t="s">
        <v>3055</v>
      </c>
      <c r="E1359" s="110" t="s">
        <v>3055</v>
      </c>
      <c r="F1359" s="38" t="s">
        <v>33449</v>
      </c>
      <c r="G1359" s="38" t="s">
        <v>33502</v>
      </c>
      <c r="H1359" s="36" t="s">
        <v>34921</v>
      </c>
      <c r="I1359" s="38" t="s">
        <v>40256</v>
      </c>
      <c r="J1359" s="38" t="s">
        <v>40257</v>
      </c>
      <c r="K1359" s="38" t="s">
        <v>40256</v>
      </c>
      <c r="L1359" s="38" t="s">
        <v>40376</v>
      </c>
      <c r="M1359" s="38" t="s">
        <v>35823</v>
      </c>
      <c r="N1359" s="98" t="s">
        <v>34005</v>
      </c>
      <c r="O1359" s="38" t="s">
        <v>32551</v>
      </c>
      <c r="P1359" s="34">
        <v>160</v>
      </c>
      <c r="Q1359" s="34">
        <v>130</v>
      </c>
      <c r="R1359" s="34">
        <f t="shared" si="210"/>
        <v>20800</v>
      </c>
      <c r="S1359" s="34">
        <f t="shared" si="211"/>
        <v>22256</v>
      </c>
      <c r="T1359" s="34">
        <f t="shared" si="209"/>
        <v>23813.920000000002</v>
      </c>
      <c r="U1359" s="38" t="s">
        <v>32642</v>
      </c>
      <c r="V1359" s="44" t="s">
        <v>39045</v>
      </c>
      <c r="W1359" s="102" t="s">
        <v>9568</v>
      </c>
      <c r="X1359" s="39">
        <v>0</v>
      </c>
    </row>
    <row r="1360" spans="1:24" ht="36">
      <c r="A1360" s="32">
        <v>1349</v>
      </c>
      <c r="B1360" s="60" t="str">
        <f t="shared" si="212"/>
        <v>01 Закупки, не превышающие финансовый год</v>
      </c>
      <c r="C1360" s="31">
        <v>256</v>
      </c>
      <c r="D1360" s="31" t="s">
        <v>3055</v>
      </c>
      <c r="E1360" s="110" t="s">
        <v>3055</v>
      </c>
      <c r="F1360" s="38" t="s">
        <v>33449</v>
      </c>
      <c r="G1360" s="38" t="s">
        <v>33502</v>
      </c>
      <c r="H1360" s="36" t="s">
        <v>34921</v>
      </c>
      <c r="I1360" s="38" t="s">
        <v>40258</v>
      </c>
      <c r="J1360" s="38" t="s">
        <v>40259</v>
      </c>
      <c r="K1360" s="38" t="s">
        <v>40258</v>
      </c>
      <c r="L1360" s="38" t="s">
        <v>40377</v>
      </c>
      <c r="M1360" s="38" t="s">
        <v>35823</v>
      </c>
      <c r="N1360" s="98" t="s">
        <v>34005</v>
      </c>
      <c r="O1360" s="38" t="s">
        <v>32551</v>
      </c>
      <c r="P1360" s="34">
        <v>160</v>
      </c>
      <c r="Q1360" s="34">
        <v>61</v>
      </c>
      <c r="R1360" s="34">
        <f t="shared" si="210"/>
        <v>9760</v>
      </c>
      <c r="S1360" s="34">
        <f t="shared" si="211"/>
        <v>10443.200000000001</v>
      </c>
      <c r="T1360" s="34">
        <f t="shared" si="209"/>
        <v>11174.224000000002</v>
      </c>
      <c r="U1360" s="38" t="s">
        <v>32642</v>
      </c>
      <c r="V1360" s="44" t="s">
        <v>39045</v>
      </c>
      <c r="W1360" s="102" t="s">
        <v>9568</v>
      </c>
      <c r="X1360" s="39">
        <v>0</v>
      </c>
    </row>
    <row r="1361" spans="1:24" ht="36">
      <c r="A1361" s="32">
        <v>1350</v>
      </c>
      <c r="B1361" s="60" t="str">
        <f t="shared" si="212"/>
        <v>01 Закупки, не превышающие финансовый год</v>
      </c>
      <c r="C1361" s="31">
        <v>256</v>
      </c>
      <c r="D1361" s="31" t="s">
        <v>3055</v>
      </c>
      <c r="E1361" s="110" t="s">
        <v>3055</v>
      </c>
      <c r="F1361" s="38" t="s">
        <v>33449</v>
      </c>
      <c r="G1361" s="38" t="s">
        <v>33502</v>
      </c>
      <c r="H1361" s="36" t="s">
        <v>34921</v>
      </c>
      <c r="I1361" s="38" t="s">
        <v>40262</v>
      </c>
      <c r="J1361" s="38" t="s">
        <v>40263</v>
      </c>
      <c r="K1361" s="38" t="s">
        <v>40262</v>
      </c>
      <c r="L1361" s="38" t="s">
        <v>40263</v>
      </c>
      <c r="M1361" s="38" t="s">
        <v>35823</v>
      </c>
      <c r="N1361" s="98" t="s">
        <v>34005</v>
      </c>
      <c r="O1361" s="38" t="s">
        <v>32551</v>
      </c>
      <c r="P1361" s="34">
        <v>100</v>
      </c>
      <c r="Q1361" s="34">
        <v>52</v>
      </c>
      <c r="R1361" s="34">
        <f t="shared" ref="R1361:R1369" si="213">P1361*Q1361</f>
        <v>5200</v>
      </c>
      <c r="S1361" s="34">
        <f t="shared" ref="S1361:T1371" si="214">R1361*1.07</f>
        <v>5564</v>
      </c>
      <c r="T1361" s="34">
        <f t="shared" si="214"/>
        <v>5953.4800000000005</v>
      </c>
      <c r="U1361" s="38" t="s">
        <v>32642</v>
      </c>
      <c r="V1361" s="44" t="s">
        <v>39045</v>
      </c>
      <c r="W1361" s="102" t="s">
        <v>9568</v>
      </c>
      <c r="X1361" s="39">
        <v>0</v>
      </c>
    </row>
    <row r="1362" spans="1:24" ht="36">
      <c r="A1362" s="32">
        <v>1351</v>
      </c>
      <c r="B1362" s="60" t="str">
        <f t="shared" si="212"/>
        <v>01 Закупки, не превышающие финансовый год</v>
      </c>
      <c r="C1362" s="31">
        <v>256</v>
      </c>
      <c r="D1362" s="31" t="s">
        <v>3055</v>
      </c>
      <c r="E1362" s="110" t="s">
        <v>3055</v>
      </c>
      <c r="F1362" s="38" t="s">
        <v>33449</v>
      </c>
      <c r="G1362" s="38" t="s">
        <v>33502</v>
      </c>
      <c r="H1362" s="36" t="s">
        <v>34921</v>
      </c>
      <c r="I1362" s="38" t="s">
        <v>40380</v>
      </c>
      <c r="J1362" s="38" t="s">
        <v>40378</v>
      </c>
      <c r="K1362" s="38" t="s">
        <v>40380</v>
      </c>
      <c r="L1362" s="38" t="s">
        <v>40378</v>
      </c>
      <c r="M1362" s="38" t="s">
        <v>35823</v>
      </c>
      <c r="N1362" s="98" t="s">
        <v>34005</v>
      </c>
      <c r="O1362" s="38" t="s">
        <v>32551</v>
      </c>
      <c r="P1362" s="34">
        <v>160</v>
      </c>
      <c r="Q1362" s="34">
        <v>23</v>
      </c>
      <c r="R1362" s="34">
        <f t="shared" si="213"/>
        <v>3680</v>
      </c>
      <c r="S1362" s="34">
        <f t="shared" si="214"/>
        <v>3937.6000000000004</v>
      </c>
      <c r="T1362" s="34">
        <f t="shared" si="214"/>
        <v>4213.2320000000009</v>
      </c>
      <c r="U1362" s="38" t="s">
        <v>32642</v>
      </c>
      <c r="V1362" s="44" t="s">
        <v>39045</v>
      </c>
      <c r="W1362" s="102" t="s">
        <v>9568</v>
      </c>
      <c r="X1362" s="39">
        <v>0</v>
      </c>
    </row>
    <row r="1363" spans="1:24" ht="36">
      <c r="A1363" s="32">
        <v>1352</v>
      </c>
      <c r="B1363" s="60" t="str">
        <f t="shared" si="212"/>
        <v>01 Закупки, не превышающие финансовый год</v>
      </c>
      <c r="C1363" s="31">
        <v>256</v>
      </c>
      <c r="D1363" s="31" t="s">
        <v>3055</v>
      </c>
      <c r="E1363" s="110" t="s">
        <v>3055</v>
      </c>
      <c r="F1363" s="38" t="s">
        <v>33449</v>
      </c>
      <c r="G1363" s="38" t="s">
        <v>33502</v>
      </c>
      <c r="H1363" s="36" t="s">
        <v>34921</v>
      </c>
      <c r="I1363" s="38" t="s">
        <v>40381</v>
      </c>
      <c r="J1363" s="38" t="s">
        <v>40379</v>
      </c>
      <c r="K1363" s="38" t="s">
        <v>40381</v>
      </c>
      <c r="L1363" s="38" t="s">
        <v>40382</v>
      </c>
      <c r="M1363" s="38" t="s">
        <v>35823</v>
      </c>
      <c r="N1363" s="98" t="s">
        <v>34005</v>
      </c>
      <c r="O1363" s="38" t="s">
        <v>32551</v>
      </c>
      <c r="P1363" s="34">
        <v>90</v>
      </c>
      <c r="Q1363" s="34">
        <v>250</v>
      </c>
      <c r="R1363" s="34">
        <f t="shared" si="213"/>
        <v>22500</v>
      </c>
      <c r="S1363" s="34">
        <f t="shared" si="214"/>
        <v>24075</v>
      </c>
      <c r="T1363" s="34">
        <f t="shared" si="214"/>
        <v>25760.25</v>
      </c>
      <c r="U1363" s="38" t="s">
        <v>32642</v>
      </c>
      <c r="V1363" s="44" t="s">
        <v>39045</v>
      </c>
      <c r="W1363" s="102" t="s">
        <v>9568</v>
      </c>
      <c r="X1363" s="39">
        <v>0</v>
      </c>
    </row>
    <row r="1364" spans="1:24" ht="36">
      <c r="A1364" s="32">
        <v>1353</v>
      </c>
      <c r="B1364" s="60" t="str">
        <f t="shared" si="212"/>
        <v>01 Закупки, не превышающие финансовый год</v>
      </c>
      <c r="C1364" s="31">
        <v>256</v>
      </c>
      <c r="D1364" s="31" t="s">
        <v>3055</v>
      </c>
      <c r="E1364" s="110" t="s">
        <v>3055</v>
      </c>
      <c r="F1364" s="38" t="s">
        <v>33449</v>
      </c>
      <c r="G1364" s="38" t="s">
        <v>33502</v>
      </c>
      <c r="H1364" s="36" t="s">
        <v>36987</v>
      </c>
      <c r="I1364" s="38" t="s">
        <v>40384</v>
      </c>
      <c r="J1364" s="38" t="s">
        <v>40383</v>
      </c>
      <c r="K1364" s="38" t="s">
        <v>40384</v>
      </c>
      <c r="L1364" s="38" t="s">
        <v>40383</v>
      </c>
      <c r="M1364" s="38" t="s">
        <v>35823</v>
      </c>
      <c r="N1364" s="98" t="s">
        <v>34005</v>
      </c>
      <c r="O1364" s="38" t="s">
        <v>32551</v>
      </c>
      <c r="P1364" s="34">
        <v>160</v>
      </c>
      <c r="Q1364" s="34">
        <v>2497</v>
      </c>
      <c r="R1364" s="34">
        <f>P1364*Q1364</f>
        <v>399520</v>
      </c>
      <c r="S1364" s="34">
        <f t="shared" si="214"/>
        <v>427486.4</v>
      </c>
      <c r="T1364" s="34">
        <f t="shared" si="214"/>
        <v>457410.44800000003</v>
      </c>
      <c r="U1364" s="38" t="s">
        <v>32642</v>
      </c>
      <c r="V1364" s="44" t="s">
        <v>39045</v>
      </c>
      <c r="W1364" s="102" t="s">
        <v>9568</v>
      </c>
      <c r="X1364" s="39">
        <v>0</v>
      </c>
    </row>
    <row r="1365" spans="1:24" ht="36">
      <c r="A1365" s="32">
        <v>1354</v>
      </c>
      <c r="B1365" s="60" t="str">
        <f t="shared" si="212"/>
        <v>01 Закупки, не превышающие финансовый год</v>
      </c>
      <c r="C1365" s="31">
        <v>256</v>
      </c>
      <c r="D1365" s="31" t="s">
        <v>3055</v>
      </c>
      <c r="E1365" s="110" t="s">
        <v>3055</v>
      </c>
      <c r="F1365" s="38" t="s">
        <v>33449</v>
      </c>
      <c r="G1365" s="38" t="s">
        <v>33502</v>
      </c>
      <c r="H1365" s="36" t="s">
        <v>36987</v>
      </c>
      <c r="I1365" s="38" t="s">
        <v>40386</v>
      </c>
      <c r="J1365" s="38" t="s">
        <v>40385</v>
      </c>
      <c r="K1365" s="38" t="s">
        <v>40386</v>
      </c>
      <c r="L1365" s="38" t="s">
        <v>40385</v>
      </c>
      <c r="M1365" s="38" t="s">
        <v>35823</v>
      </c>
      <c r="N1365" s="98" t="s">
        <v>34005</v>
      </c>
      <c r="O1365" s="38" t="s">
        <v>32551</v>
      </c>
      <c r="P1365" s="34">
        <v>180</v>
      </c>
      <c r="Q1365" s="34">
        <v>3249</v>
      </c>
      <c r="R1365" s="34">
        <f t="shared" si="213"/>
        <v>584820</v>
      </c>
      <c r="S1365" s="34">
        <f t="shared" si="214"/>
        <v>625757.4</v>
      </c>
      <c r="T1365" s="34">
        <f t="shared" si="214"/>
        <v>669560.41800000006</v>
      </c>
      <c r="U1365" s="38" t="s">
        <v>32642</v>
      </c>
      <c r="V1365" s="44" t="s">
        <v>39045</v>
      </c>
      <c r="W1365" s="102" t="s">
        <v>9568</v>
      </c>
      <c r="X1365" s="39">
        <v>0</v>
      </c>
    </row>
    <row r="1366" spans="1:24" ht="38.25" customHeight="1">
      <c r="A1366" s="32">
        <v>1355</v>
      </c>
      <c r="B1366" s="60" t="s">
        <v>35818</v>
      </c>
      <c r="C1366" s="31">
        <v>256</v>
      </c>
      <c r="D1366" s="31" t="s">
        <v>3055</v>
      </c>
      <c r="E1366" s="110" t="s">
        <v>3055</v>
      </c>
      <c r="F1366" s="38" t="s">
        <v>33449</v>
      </c>
      <c r="G1366" s="38" t="s">
        <v>33502</v>
      </c>
      <c r="H1366" s="82" t="s">
        <v>34449</v>
      </c>
      <c r="I1366" s="38" t="s">
        <v>40388</v>
      </c>
      <c r="J1366" s="38" t="s">
        <v>40387</v>
      </c>
      <c r="K1366" s="135" t="s">
        <v>40388</v>
      </c>
      <c r="L1366" s="135" t="s">
        <v>40415</v>
      </c>
      <c r="M1366" s="38" t="s">
        <v>35823</v>
      </c>
      <c r="N1366" s="98" t="s">
        <v>34005</v>
      </c>
      <c r="O1366" s="38" t="s">
        <v>32551</v>
      </c>
      <c r="P1366" s="23">
        <v>15</v>
      </c>
      <c r="Q1366" s="23">
        <v>10000</v>
      </c>
      <c r="R1366" s="34">
        <f t="shared" si="213"/>
        <v>150000</v>
      </c>
      <c r="S1366" s="51">
        <f t="shared" si="214"/>
        <v>160500</v>
      </c>
      <c r="T1366" s="58">
        <f t="shared" si="214"/>
        <v>171735</v>
      </c>
      <c r="U1366" s="38" t="s">
        <v>32642</v>
      </c>
      <c r="V1366" s="44" t="s">
        <v>39045</v>
      </c>
      <c r="W1366" s="102" t="s">
        <v>9568</v>
      </c>
      <c r="X1366" s="39">
        <v>0</v>
      </c>
    </row>
    <row r="1367" spans="1:24" ht="38.25" customHeight="1">
      <c r="A1367" s="32">
        <v>1356</v>
      </c>
      <c r="B1367" s="60" t="s">
        <v>35818</v>
      </c>
      <c r="C1367" s="31">
        <v>256</v>
      </c>
      <c r="D1367" s="31" t="s">
        <v>3055</v>
      </c>
      <c r="E1367" s="110" t="s">
        <v>3055</v>
      </c>
      <c r="F1367" s="38" t="s">
        <v>33449</v>
      </c>
      <c r="G1367" s="38" t="s">
        <v>33502</v>
      </c>
      <c r="H1367" s="82" t="s">
        <v>36341</v>
      </c>
      <c r="I1367" s="38" t="s">
        <v>40391</v>
      </c>
      <c r="J1367" s="38" t="s">
        <v>40390</v>
      </c>
      <c r="K1367" s="135" t="s">
        <v>40391</v>
      </c>
      <c r="L1367" s="135" t="s">
        <v>40389</v>
      </c>
      <c r="M1367" s="38" t="s">
        <v>35823</v>
      </c>
      <c r="N1367" s="98" t="s">
        <v>34005</v>
      </c>
      <c r="O1367" s="38" t="s">
        <v>32551</v>
      </c>
      <c r="P1367" s="23">
        <v>23</v>
      </c>
      <c r="Q1367" s="23">
        <v>7900</v>
      </c>
      <c r="R1367" s="34">
        <f t="shared" si="213"/>
        <v>181700</v>
      </c>
      <c r="S1367" s="51">
        <f t="shared" si="214"/>
        <v>194419</v>
      </c>
      <c r="T1367" s="58">
        <f t="shared" si="214"/>
        <v>208028.33000000002</v>
      </c>
      <c r="U1367" s="38" t="s">
        <v>32642</v>
      </c>
      <c r="V1367" s="44" t="s">
        <v>39045</v>
      </c>
      <c r="W1367" s="102" t="s">
        <v>9568</v>
      </c>
      <c r="X1367" s="39">
        <v>0</v>
      </c>
    </row>
    <row r="1368" spans="1:24" ht="41.25" customHeight="1">
      <c r="A1368" s="32">
        <v>1357</v>
      </c>
      <c r="B1368" s="60" t="s">
        <v>35818</v>
      </c>
      <c r="C1368" s="31">
        <v>256</v>
      </c>
      <c r="D1368" s="31" t="s">
        <v>3055</v>
      </c>
      <c r="E1368" s="110" t="s">
        <v>3055</v>
      </c>
      <c r="F1368" s="38" t="s">
        <v>33449</v>
      </c>
      <c r="G1368" s="38" t="s">
        <v>33502</v>
      </c>
      <c r="H1368" s="82" t="s">
        <v>34469</v>
      </c>
      <c r="I1368" s="38" t="s">
        <v>40393</v>
      </c>
      <c r="J1368" s="38" t="s">
        <v>40392</v>
      </c>
      <c r="K1368" s="135" t="s">
        <v>40394</v>
      </c>
      <c r="L1368" s="135" t="s">
        <v>40395</v>
      </c>
      <c r="M1368" s="38" t="s">
        <v>35823</v>
      </c>
      <c r="N1368" s="98" t="s">
        <v>34005</v>
      </c>
      <c r="O1368" s="38" t="s">
        <v>32551</v>
      </c>
      <c r="P1368" s="23">
        <v>1</v>
      </c>
      <c r="Q1368" s="23">
        <v>11500</v>
      </c>
      <c r="R1368" s="34">
        <f t="shared" si="213"/>
        <v>11500</v>
      </c>
      <c r="S1368" s="51">
        <f t="shared" si="214"/>
        <v>12305</v>
      </c>
      <c r="T1368" s="58">
        <f t="shared" si="214"/>
        <v>13166.35</v>
      </c>
      <c r="U1368" s="38" t="s">
        <v>32642</v>
      </c>
      <c r="V1368" s="44" t="s">
        <v>39045</v>
      </c>
      <c r="W1368" s="102" t="s">
        <v>9568</v>
      </c>
      <c r="X1368" s="39">
        <v>0</v>
      </c>
    </row>
    <row r="1369" spans="1:24" ht="41.25" customHeight="1">
      <c r="A1369" s="32">
        <v>1358</v>
      </c>
      <c r="B1369" s="60" t="s">
        <v>35818</v>
      </c>
      <c r="C1369" s="31">
        <v>256</v>
      </c>
      <c r="D1369" s="31" t="s">
        <v>3055</v>
      </c>
      <c r="E1369" s="110" t="s">
        <v>3055</v>
      </c>
      <c r="F1369" s="38" t="s">
        <v>33449</v>
      </c>
      <c r="G1369" s="38" t="s">
        <v>33502</v>
      </c>
      <c r="H1369" s="82" t="s">
        <v>34469</v>
      </c>
      <c r="I1369" s="38" t="s">
        <v>40397</v>
      </c>
      <c r="J1369" s="38" t="s">
        <v>40396</v>
      </c>
      <c r="K1369" s="135" t="s">
        <v>40397</v>
      </c>
      <c r="L1369" s="135" t="s">
        <v>40398</v>
      </c>
      <c r="M1369" s="38" t="s">
        <v>35823</v>
      </c>
      <c r="N1369" s="98" t="s">
        <v>34005</v>
      </c>
      <c r="O1369" s="38" t="s">
        <v>32551</v>
      </c>
      <c r="P1369" s="23">
        <v>1</v>
      </c>
      <c r="Q1369" s="23">
        <v>29900</v>
      </c>
      <c r="R1369" s="34">
        <f t="shared" si="213"/>
        <v>29900</v>
      </c>
      <c r="S1369" s="51">
        <f t="shared" si="214"/>
        <v>31993.000000000004</v>
      </c>
      <c r="T1369" s="58">
        <f t="shared" si="214"/>
        <v>34232.510000000009</v>
      </c>
      <c r="U1369" s="38" t="s">
        <v>32642</v>
      </c>
      <c r="V1369" s="44" t="s">
        <v>39045</v>
      </c>
      <c r="W1369" s="102" t="s">
        <v>9568</v>
      </c>
      <c r="X1369" s="39">
        <v>0</v>
      </c>
    </row>
    <row r="1370" spans="1:24" ht="41.25" customHeight="1">
      <c r="A1370" s="32">
        <v>1359</v>
      </c>
      <c r="B1370" s="60" t="s">
        <v>35818</v>
      </c>
      <c r="C1370" s="31">
        <v>256</v>
      </c>
      <c r="D1370" s="31" t="s">
        <v>3055</v>
      </c>
      <c r="E1370" s="110" t="s">
        <v>3055</v>
      </c>
      <c r="F1370" s="38" t="s">
        <v>33449</v>
      </c>
      <c r="G1370" s="38" t="s">
        <v>33502</v>
      </c>
      <c r="H1370" s="82" t="s">
        <v>34469</v>
      </c>
      <c r="I1370" s="38" t="s">
        <v>40400</v>
      </c>
      <c r="J1370" s="38" t="s">
        <v>40399</v>
      </c>
      <c r="K1370" s="135" t="s">
        <v>40400</v>
      </c>
      <c r="L1370" s="135" t="s">
        <v>40401</v>
      </c>
      <c r="M1370" s="38" t="s">
        <v>35823</v>
      </c>
      <c r="N1370" s="98" t="s">
        <v>34005</v>
      </c>
      <c r="O1370" s="38" t="s">
        <v>32551</v>
      </c>
      <c r="P1370" s="23">
        <v>1</v>
      </c>
      <c r="Q1370" s="23">
        <v>19900</v>
      </c>
      <c r="R1370" s="34">
        <f t="shared" ref="R1370:R1378" si="215">P1370*Q1370</f>
        <v>19900</v>
      </c>
      <c r="S1370" s="51">
        <f t="shared" si="214"/>
        <v>21293</v>
      </c>
      <c r="T1370" s="58">
        <f t="shared" si="214"/>
        <v>22783.510000000002</v>
      </c>
      <c r="U1370" s="38" t="s">
        <v>32642</v>
      </c>
      <c r="V1370" s="44" t="s">
        <v>39045</v>
      </c>
      <c r="W1370" s="102" t="s">
        <v>9568</v>
      </c>
      <c r="X1370" s="39">
        <v>0</v>
      </c>
    </row>
    <row r="1371" spans="1:24" ht="37.5" customHeight="1">
      <c r="A1371" s="32">
        <v>1360</v>
      </c>
      <c r="B1371" s="60" t="s">
        <v>35818</v>
      </c>
      <c r="C1371" s="31">
        <v>256</v>
      </c>
      <c r="D1371" s="31" t="s">
        <v>3055</v>
      </c>
      <c r="E1371" s="110" t="s">
        <v>3055</v>
      </c>
      <c r="F1371" s="38" t="s">
        <v>33449</v>
      </c>
      <c r="G1371" s="38" t="s">
        <v>33502</v>
      </c>
      <c r="H1371" s="82" t="s">
        <v>34469</v>
      </c>
      <c r="I1371" s="38" t="s">
        <v>40371</v>
      </c>
      <c r="J1371" s="38" t="s">
        <v>40370</v>
      </c>
      <c r="K1371" s="135" t="s">
        <v>40371</v>
      </c>
      <c r="L1371" s="135" t="s">
        <v>40402</v>
      </c>
      <c r="M1371" s="38" t="s">
        <v>35823</v>
      </c>
      <c r="N1371" s="98" t="s">
        <v>34005</v>
      </c>
      <c r="O1371" s="38" t="s">
        <v>32551</v>
      </c>
      <c r="P1371" s="23">
        <v>1</v>
      </c>
      <c r="Q1371" s="23">
        <v>23900</v>
      </c>
      <c r="R1371" s="34">
        <f t="shared" si="215"/>
        <v>23900</v>
      </c>
      <c r="S1371" s="51">
        <f t="shared" si="214"/>
        <v>25573</v>
      </c>
      <c r="T1371" s="58">
        <f t="shared" si="214"/>
        <v>27363.11</v>
      </c>
      <c r="U1371" s="38" t="s">
        <v>32642</v>
      </c>
      <c r="V1371" s="44" t="s">
        <v>39045</v>
      </c>
      <c r="W1371" s="102" t="s">
        <v>9568</v>
      </c>
      <c r="X1371" s="39">
        <v>0</v>
      </c>
    </row>
    <row r="1372" spans="1:24" ht="48">
      <c r="A1372" s="32">
        <v>1361</v>
      </c>
      <c r="B1372" s="60" t="s">
        <v>35818</v>
      </c>
      <c r="C1372" s="31">
        <v>256</v>
      </c>
      <c r="D1372" s="31" t="s">
        <v>3055</v>
      </c>
      <c r="E1372" s="110" t="s">
        <v>3055</v>
      </c>
      <c r="F1372" s="38" t="s">
        <v>33449</v>
      </c>
      <c r="G1372" s="38" t="s">
        <v>33502</v>
      </c>
      <c r="H1372" s="82" t="s">
        <v>34469</v>
      </c>
      <c r="I1372" s="38" t="s">
        <v>40036</v>
      </c>
      <c r="J1372" s="38" t="s">
        <v>39213</v>
      </c>
      <c r="K1372" s="135" t="s">
        <v>40037</v>
      </c>
      <c r="L1372" s="135" t="s">
        <v>40208</v>
      </c>
      <c r="M1372" s="38" t="s">
        <v>35823</v>
      </c>
      <c r="N1372" s="98" t="s">
        <v>34005</v>
      </c>
      <c r="O1372" s="38" t="s">
        <v>32551</v>
      </c>
      <c r="P1372" s="23">
        <v>3</v>
      </c>
      <c r="Q1372" s="23">
        <v>14000</v>
      </c>
      <c r="R1372" s="51">
        <f t="shared" si="215"/>
        <v>42000</v>
      </c>
      <c r="S1372" s="51">
        <f t="shared" ref="S1372:T1375" si="216">R1372*1.07</f>
        <v>44940</v>
      </c>
      <c r="T1372" s="51">
        <f t="shared" si="216"/>
        <v>48085.8</v>
      </c>
      <c r="U1372" s="38" t="s">
        <v>32642</v>
      </c>
      <c r="V1372" s="44" t="s">
        <v>39045</v>
      </c>
      <c r="W1372" s="102" t="s">
        <v>9568</v>
      </c>
      <c r="X1372" s="39">
        <v>0</v>
      </c>
    </row>
    <row r="1373" spans="1:24" ht="48">
      <c r="A1373" s="32">
        <v>1362</v>
      </c>
      <c r="B1373" s="60" t="s">
        <v>35818</v>
      </c>
      <c r="C1373" s="31">
        <v>256</v>
      </c>
      <c r="D1373" s="31" t="s">
        <v>3055</v>
      </c>
      <c r="E1373" s="110" t="s">
        <v>3055</v>
      </c>
      <c r="F1373" s="38" t="s">
        <v>33449</v>
      </c>
      <c r="G1373" s="38" t="s">
        <v>33502</v>
      </c>
      <c r="H1373" s="82" t="s">
        <v>34469</v>
      </c>
      <c r="I1373" s="38" t="s">
        <v>40406</v>
      </c>
      <c r="J1373" s="38" t="s">
        <v>40405</v>
      </c>
      <c r="K1373" s="135" t="s">
        <v>40406</v>
      </c>
      <c r="L1373" s="135" t="s">
        <v>40404</v>
      </c>
      <c r="M1373" s="38" t="s">
        <v>35823</v>
      </c>
      <c r="N1373" s="98" t="s">
        <v>34005</v>
      </c>
      <c r="O1373" s="38" t="s">
        <v>32551</v>
      </c>
      <c r="P1373" s="23">
        <v>2</v>
      </c>
      <c r="Q1373" s="23">
        <v>12999</v>
      </c>
      <c r="R1373" s="51">
        <f t="shared" si="215"/>
        <v>25998</v>
      </c>
      <c r="S1373" s="51">
        <f t="shared" si="216"/>
        <v>27817.86</v>
      </c>
      <c r="T1373" s="51">
        <f t="shared" si="216"/>
        <v>29765.110200000003</v>
      </c>
      <c r="U1373" s="38" t="s">
        <v>32642</v>
      </c>
      <c r="V1373" s="44" t="s">
        <v>39045</v>
      </c>
      <c r="W1373" s="102" t="s">
        <v>9568</v>
      </c>
      <c r="X1373" s="39">
        <v>0</v>
      </c>
    </row>
    <row r="1374" spans="1:24" ht="36">
      <c r="A1374" s="32">
        <v>1363</v>
      </c>
      <c r="B1374" s="60" t="s">
        <v>35818</v>
      </c>
      <c r="C1374" s="31">
        <v>256</v>
      </c>
      <c r="D1374" s="31" t="s">
        <v>3055</v>
      </c>
      <c r="E1374" s="110" t="s">
        <v>3055</v>
      </c>
      <c r="F1374" s="38" t="s">
        <v>33449</v>
      </c>
      <c r="G1374" s="38" t="s">
        <v>33502</v>
      </c>
      <c r="H1374" s="82" t="s">
        <v>34469</v>
      </c>
      <c r="I1374" s="38" t="s">
        <v>40409</v>
      </c>
      <c r="J1374" s="38" t="s">
        <v>40408</v>
      </c>
      <c r="K1374" s="135" t="s">
        <v>40409</v>
      </c>
      <c r="L1374" s="207" t="s">
        <v>40407</v>
      </c>
      <c r="M1374" s="38" t="s">
        <v>35823</v>
      </c>
      <c r="N1374" s="98" t="s">
        <v>34005</v>
      </c>
      <c r="O1374" s="38" t="s">
        <v>32551</v>
      </c>
      <c r="P1374" s="23">
        <v>2</v>
      </c>
      <c r="Q1374" s="23">
        <v>54500</v>
      </c>
      <c r="R1374" s="51">
        <f t="shared" si="215"/>
        <v>109000</v>
      </c>
      <c r="S1374" s="51">
        <f t="shared" si="216"/>
        <v>116630</v>
      </c>
      <c r="T1374" s="51">
        <f t="shared" si="216"/>
        <v>124794.1</v>
      </c>
      <c r="U1374" s="38" t="s">
        <v>32642</v>
      </c>
      <c r="V1374" s="44" t="s">
        <v>39045</v>
      </c>
      <c r="W1374" s="102" t="s">
        <v>9568</v>
      </c>
      <c r="X1374" s="39">
        <v>0</v>
      </c>
    </row>
    <row r="1375" spans="1:24" ht="36">
      <c r="A1375" s="32">
        <v>1364</v>
      </c>
      <c r="B1375" s="60" t="s">
        <v>35818</v>
      </c>
      <c r="C1375" s="31">
        <v>256</v>
      </c>
      <c r="D1375" s="31" t="s">
        <v>3055</v>
      </c>
      <c r="E1375" s="110" t="s">
        <v>3055</v>
      </c>
      <c r="F1375" s="38" t="s">
        <v>33449</v>
      </c>
      <c r="G1375" s="38" t="s">
        <v>33502</v>
      </c>
      <c r="H1375" s="82" t="s">
        <v>34469</v>
      </c>
      <c r="I1375" s="38" t="s">
        <v>40411</v>
      </c>
      <c r="J1375" s="38" t="s">
        <v>40410</v>
      </c>
      <c r="K1375" s="135" t="s">
        <v>40411</v>
      </c>
      <c r="L1375" s="207" t="s">
        <v>40410</v>
      </c>
      <c r="M1375" s="38" t="s">
        <v>35823</v>
      </c>
      <c r="N1375" s="98" t="s">
        <v>34005</v>
      </c>
      <c r="O1375" s="38" t="s">
        <v>32551</v>
      </c>
      <c r="P1375" s="23">
        <v>10</v>
      </c>
      <c r="Q1375" s="23">
        <v>9500</v>
      </c>
      <c r="R1375" s="51">
        <f t="shared" si="215"/>
        <v>95000</v>
      </c>
      <c r="S1375" s="51">
        <f t="shared" si="216"/>
        <v>101650</v>
      </c>
      <c r="T1375" s="51">
        <f t="shared" si="216"/>
        <v>108765.5</v>
      </c>
      <c r="U1375" s="38" t="s">
        <v>32642</v>
      </c>
      <c r="V1375" s="44" t="s">
        <v>39045</v>
      </c>
      <c r="W1375" s="102" t="s">
        <v>9568</v>
      </c>
      <c r="X1375" s="39">
        <v>0</v>
      </c>
    </row>
    <row r="1376" spans="1:24" ht="36">
      <c r="A1376" s="32">
        <v>1365</v>
      </c>
      <c r="B1376" s="60" t="s">
        <v>35818</v>
      </c>
      <c r="C1376" s="31">
        <v>256</v>
      </c>
      <c r="D1376" s="31" t="s">
        <v>3055</v>
      </c>
      <c r="E1376" s="110" t="s">
        <v>3055</v>
      </c>
      <c r="F1376" s="38" t="s">
        <v>33449</v>
      </c>
      <c r="G1376" s="38" t="s">
        <v>33502</v>
      </c>
      <c r="H1376" s="82" t="s">
        <v>37630</v>
      </c>
      <c r="I1376" s="38" t="s">
        <v>40100</v>
      </c>
      <c r="J1376" s="38" t="s">
        <v>39242</v>
      </c>
      <c r="K1376" s="61" t="s">
        <v>40101</v>
      </c>
      <c r="L1376" s="61" t="s">
        <v>39240</v>
      </c>
      <c r="M1376" s="38" t="s">
        <v>35823</v>
      </c>
      <c r="N1376" s="98" t="s">
        <v>34005</v>
      </c>
      <c r="O1376" s="38" t="s">
        <v>32551</v>
      </c>
      <c r="P1376" s="34">
        <v>2883</v>
      </c>
      <c r="Q1376" s="34">
        <v>89</v>
      </c>
      <c r="R1376" s="51">
        <f t="shared" si="215"/>
        <v>256587</v>
      </c>
      <c r="S1376" s="51">
        <f>R1376*1.08</f>
        <v>277113.96000000002</v>
      </c>
      <c r="T1376" s="51">
        <f>S1376*1.08</f>
        <v>299283.07680000004</v>
      </c>
      <c r="U1376" s="38" t="s">
        <v>32645</v>
      </c>
      <c r="V1376" s="38" t="s">
        <v>39020</v>
      </c>
      <c r="W1376" s="102" t="s">
        <v>9568</v>
      </c>
      <c r="X1376" s="39">
        <v>0</v>
      </c>
    </row>
    <row r="1377" spans="1:24" ht="37.5" customHeight="1">
      <c r="A1377" s="32">
        <v>1366</v>
      </c>
      <c r="B1377" s="60" t="str">
        <f>B1321</f>
        <v>01 Закупки, не превышающие финансовый год</v>
      </c>
      <c r="C1377" s="31">
        <v>256</v>
      </c>
      <c r="D1377" s="31" t="s">
        <v>3055</v>
      </c>
      <c r="E1377" s="110" t="s">
        <v>3055</v>
      </c>
      <c r="F1377" s="38" t="s">
        <v>33449</v>
      </c>
      <c r="G1377" s="38" t="s">
        <v>33502</v>
      </c>
      <c r="H1377" s="82" t="s">
        <v>37630</v>
      </c>
      <c r="I1377" s="38" t="s">
        <v>40100</v>
      </c>
      <c r="J1377" s="38" t="s">
        <v>39242</v>
      </c>
      <c r="K1377" s="61" t="s">
        <v>40102</v>
      </c>
      <c r="L1377" s="61" t="s">
        <v>39241</v>
      </c>
      <c r="M1377" s="38" t="s">
        <v>35823</v>
      </c>
      <c r="N1377" s="98" t="s">
        <v>34005</v>
      </c>
      <c r="O1377" s="38" t="s">
        <v>32551</v>
      </c>
      <c r="P1377" s="183">
        <v>1023</v>
      </c>
      <c r="Q1377" s="183">
        <v>55</v>
      </c>
      <c r="R1377" s="34">
        <f t="shared" si="215"/>
        <v>56265</v>
      </c>
      <c r="S1377" s="51">
        <f>R1377*1.07</f>
        <v>60203.55</v>
      </c>
      <c r="T1377" s="58">
        <f>S1377*1.07</f>
        <v>64417.798500000004</v>
      </c>
      <c r="U1377" s="38" t="s">
        <v>32642</v>
      </c>
      <c r="V1377" s="38" t="s">
        <v>39045</v>
      </c>
      <c r="W1377" s="102" t="s">
        <v>9568</v>
      </c>
      <c r="X1377" s="39">
        <v>0</v>
      </c>
    </row>
    <row r="1378" spans="1:24" ht="37.5" customHeight="1">
      <c r="A1378" s="32">
        <v>1367</v>
      </c>
      <c r="B1378" s="60" t="str">
        <f>B1322</f>
        <v>01 Закупки, не превышающие финансовый год</v>
      </c>
      <c r="C1378" s="31">
        <v>256</v>
      </c>
      <c r="D1378" s="31" t="s">
        <v>3055</v>
      </c>
      <c r="E1378" s="110" t="s">
        <v>3055</v>
      </c>
      <c r="F1378" s="38" t="s">
        <v>33449</v>
      </c>
      <c r="G1378" s="38" t="s">
        <v>33502</v>
      </c>
      <c r="H1378" s="82" t="s">
        <v>37630</v>
      </c>
      <c r="I1378" s="38" t="s">
        <v>40413</v>
      </c>
      <c r="J1378" s="38" t="s">
        <v>40412</v>
      </c>
      <c r="K1378" s="61" t="s">
        <v>40414</v>
      </c>
      <c r="L1378" s="61" t="s">
        <v>40412</v>
      </c>
      <c r="M1378" s="38" t="s">
        <v>35823</v>
      </c>
      <c r="N1378" s="98" t="s">
        <v>34005</v>
      </c>
      <c r="O1378" s="38" t="s">
        <v>32551</v>
      </c>
      <c r="P1378" s="183">
        <v>600</v>
      </c>
      <c r="Q1378" s="183">
        <v>15</v>
      </c>
      <c r="R1378" s="34">
        <f t="shared" si="215"/>
        <v>9000</v>
      </c>
      <c r="S1378" s="51">
        <f>R1378*1.07</f>
        <v>9630</v>
      </c>
      <c r="T1378" s="58">
        <f>S1378*1.07</f>
        <v>10304.1</v>
      </c>
      <c r="U1378" s="38" t="s">
        <v>32642</v>
      </c>
      <c r="V1378" s="38" t="s">
        <v>39045</v>
      </c>
      <c r="W1378" s="102" t="s">
        <v>9568</v>
      </c>
      <c r="X1378" s="39">
        <v>0</v>
      </c>
    </row>
    <row r="1379" spans="1:24" ht="37.5" customHeight="1">
      <c r="A1379" s="32">
        <v>1368</v>
      </c>
      <c r="B1379" s="60" t="str">
        <f t="shared" ref="B1379:B1381" si="217">B1323</f>
        <v>01 Закупки, не превышающие финансовый год</v>
      </c>
      <c r="C1379" s="31">
        <v>256</v>
      </c>
      <c r="D1379" s="31" t="s">
        <v>3055</v>
      </c>
      <c r="E1379" s="110" t="s">
        <v>3055</v>
      </c>
      <c r="F1379" s="38" t="s">
        <v>33449</v>
      </c>
      <c r="G1379" s="38" t="s">
        <v>33502</v>
      </c>
      <c r="H1379" s="82" t="s">
        <v>34245</v>
      </c>
      <c r="I1379" s="38" t="s">
        <v>40464</v>
      </c>
      <c r="J1379" s="38" t="s">
        <v>40463</v>
      </c>
      <c r="K1379" s="38" t="s">
        <v>40466</v>
      </c>
      <c r="L1379" s="61" t="s">
        <v>40465</v>
      </c>
      <c r="M1379" s="38" t="s">
        <v>35823</v>
      </c>
      <c r="N1379" s="98" t="s">
        <v>34005</v>
      </c>
      <c r="O1379" s="38" t="s">
        <v>32661</v>
      </c>
      <c r="P1379" s="183">
        <v>500</v>
      </c>
      <c r="Q1379" s="183">
        <v>43.7</v>
      </c>
      <c r="R1379" s="34">
        <f t="shared" ref="R1379:R1403" si="218">P1379*Q1379</f>
        <v>21850</v>
      </c>
      <c r="S1379" s="51">
        <f t="shared" ref="S1379:T1379" si="219">R1379*1.07</f>
        <v>23379.5</v>
      </c>
      <c r="T1379" s="58">
        <f t="shared" si="219"/>
        <v>25016.065000000002</v>
      </c>
      <c r="U1379" s="38" t="s">
        <v>32642</v>
      </c>
      <c r="V1379" s="38" t="s">
        <v>39045</v>
      </c>
      <c r="W1379" s="102" t="s">
        <v>9568</v>
      </c>
      <c r="X1379" s="39">
        <v>0</v>
      </c>
    </row>
    <row r="1380" spans="1:24" ht="37.5" customHeight="1">
      <c r="A1380" s="32">
        <v>1369</v>
      </c>
      <c r="B1380" s="60" t="str">
        <f t="shared" si="217"/>
        <v>01 Закупки, не превышающие финансовый год</v>
      </c>
      <c r="C1380" s="31">
        <v>256</v>
      </c>
      <c r="D1380" s="31" t="s">
        <v>3055</v>
      </c>
      <c r="E1380" s="110" t="s">
        <v>3055</v>
      </c>
      <c r="F1380" s="38" t="s">
        <v>33449</v>
      </c>
      <c r="G1380" s="38" t="s">
        <v>33502</v>
      </c>
      <c r="H1380" s="82" t="s">
        <v>34245</v>
      </c>
      <c r="I1380" s="38" t="s">
        <v>40464</v>
      </c>
      <c r="J1380" s="38" t="s">
        <v>40463</v>
      </c>
      <c r="K1380" s="38" t="s">
        <v>40468</v>
      </c>
      <c r="L1380" s="61" t="s">
        <v>40467</v>
      </c>
      <c r="M1380" s="38" t="s">
        <v>35823</v>
      </c>
      <c r="N1380" s="98" t="s">
        <v>34005</v>
      </c>
      <c r="O1380" s="38" t="s">
        <v>32661</v>
      </c>
      <c r="P1380" s="183">
        <v>2000</v>
      </c>
      <c r="Q1380" s="183">
        <v>20</v>
      </c>
      <c r="R1380" s="34">
        <f t="shared" si="218"/>
        <v>40000</v>
      </c>
      <c r="S1380" s="51">
        <f t="shared" ref="S1380:T1380" si="220">R1380*1.07</f>
        <v>42800</v>
      </c>
      <c r="T1380" s="58">
        <f t="shared" si="220"/>
        <v>45796</v>
      </c>
      <c r="U1380" s="38" t="s">
        <v>32642</v>
      </c>
      <c r="V1380" s="38" t="s">
        <v>39045</v>
      </c>
      <c r="W1380" s="102" t="s">
        <v>9568</v>
      </c>
      <c r="X1380" s="39">
        <v>0</v>
      </c>
    </row>
    <row r="1381" spans="1:24" ht="37.5" customHeight="1">
      <c r="A1381" s="32">
        <v>1370</v>
      </c>
      <c r="B1381" s="60" t="str">
        <f t="shared" si="217"/>
        <v>01 Закупки, не превышающие финансовый год</v>
      </c>
      <c r="C1381" s="31">
        <v>256</v>
      </c>
      <c r="D1381" s="31" t="s">
        <v>3055</v>
      </c>
      <c r="E1381" s="110" t="s">
        <v>3055</v>
      </c>
      <c r="F1381" s="38" t="s">
        <v>33449</v>
      </c>
      <c r="G1381" s="38" t="s">
        <v>33502</v>
      </c>
      <c r="H1381" s="138">
        <v>44182</v>
      </c>
      <c r="I1381" s="38" t="s">
        <v>40470</v>
      </c>
      <c r="J1381" s="38" t="s">
        <v>40469</v>
      </c>
      <c r="K1381" s="38" t="s">
        <v>40470</v>
      </c>
      <c r="L1381" s="38" t="s">
        <v>40469</v>
      </c>
      <c r="M1381" s="38" t="s">
        <v>35823</v>
      </c>
      <c r="N1381" s="98" t="s">
        <v>34005</v>
      </c>
      <c r="O1381" s="38" t="s">
        <v>32551</v>
      </c>
      <c r="P1381" s="183">
        <v>200</v>
      </c>
      <c r="Q1381" s="183">
        <v>65</v>
      </c>
      <c r="R1381" s="34">
        <f t="shared" si="218"/>
        <v>13000</v>
      </c>
      <c r="S1381" s="51">
        <f t="shared" ref="S1381:T1386" si="221">R1381*1.07</f>
        <v>13910</v>
      </c>
      <c r="T1381" s="58">
        <f t="shared" si="221"/>
        <v>14883.7</v>
      </c>
      <c r="U1381" s="38" t="s">
        <v>32642</v>
      </c>
      <c r="V1381" s="38" t="s">
        <v>39045</v>
      </c>
      <c r="W1381" s="102" t="s">
        <v>9568</v>
      </c>
      <c r="X1381" s="39">
        <v>0</v>
      </c>
    </row>
    <row r="1382" spans="1:24" ht="38.25" customHeight="1">
      <c r="A1382" s="32">
        <v>1371</v>
      </c>
      <c r="B1382" s="60" t="s">
        <v>35818</v>
      </c>
      <c r="C1382" s="31">
        <v>256</v>
      </c>
      <c r="D1382" s="31" t="s">
        <v>3055</v>
      </c>
      <c r="E1382" s="110" t="s">
        <v>3055</v>
      </c>
      <c r="F1382" s="38" t="s">
        <v>33449</v>
      </c>
      <c r="G1382" s="38" t="s">
        <v>33502</v>
      </c>
      <c r="H1382" s="82" t="s">
        <v>34448</v>
      </c>
      <c r="I1382" s="38" t="s">
        <v>40374</v>
      </c>
      <c r="J1382" s="38" t="s">
        <v>40373</v>
      </c>
      <c r="K1382" s="135" t="s">
        <v>40374</v>
      </c>
      <c r="L1382" s="135" t="s">
        <v>40471</v>
      </c>
      <c r="M1382" s="38" t="s">
        <v>35823</v>
      </c>
      <c r="N1382" s="98" t="s">
        <v>34005</v>
      </c>
      <c r="O1382" s="38" t="s">
        <v>32551</v>
      </c>
      <c r="P1382" s="23">
        <v>1</v>
      </c>
      <c r="Q1382" s="23">
        <v>30000</v>
      </c>
      <c r="R1382" s="34">
        <f t="shared" si="218"/>
        <v>30000</v>
      </c>
      <c r="S1382" s="51">
        <f t="shared" si="221"/>
        <v>32100.000000000004</v>
      </c>
      <c r="T1382" s="58">
        <f t="shared" si="221"/>
        <v>34347.000000000007</v>
      </c>
      <c r="U1382" s="38" t="s">
        <v>32642</v>
      </c>
      <c r="V1382" s="44" t="s">
        <v>39045</v>
      </c>
      <c r="W1382" s="102" t="s">
        <v>9568</v>
      </c>
      <c r="X1382" s="39">
        <v>0</v>
      </c>
    </row>
    <row r="1383" spans="1:24" ht="36">
      <c r="A1383" s="32">
        <v>1372</v>
      </c>
      <c r="B1383" s="60" t="s">
        <v>35818</v>
      </c>
      <c r="C1383" s="31">
        <v>256</v>
      </c>
      <c r="D1383" s="31" t="s">
        <v>3055</v>
      </c>
      <c r="E1383" s="110" t="s">
        <v>3055</v>
      </c>
      <c r="F1383" s="44" t="s">
        <v>33449</v>
      </c>
      <c r="G1383" s="44" t="s">
        <v>33502</v>
      </c>
      <c r="H1383" s="82" t="s">
        <v>33605</v>
      </c>
      <c r="I1383" s="54" t="s">
        <v>40346</v>
      </c>
      <c r="J1383" s="54" t="s">
        <v>40347</v>
      </c>
      <c r="K1383" s="54" t="s">
        <v>40346</v>
      </c>
      <c r="L1383" s="54" t="s">
        <v>40475</v>
      </c>
      <c r="M1383" s="44" t="s">
        <v>35823</v>
      </c>
      <c r="N1383" s="98" t="s">
        <v>34005</v>
      </c>
      <c r="O1383" s="44" t="s">
        <v>32551</v>
      </c>
      <c r="P1383" s="55">
        <v>6</v>
      </c>
      <c r="Q1383" s="190">
        <v>18799</v>
      </c>
      <c r="R1383" s="51">
        <f t="shared" si="218"/>
        <v>112794</v>
      </c>
      <c r="S1383" s="51">
        <f t="shared" si="221"/>
        <v>120689.58</v>
      </c>
      <c r="T1383" s="51">
        <f t="shared" si="221"/>
        <v>129137.85060000001</v>
      </c>
      <c r="U1383" s="38" t="s">
        <v>32643</v>
      </c>
      <c r="V1383" s="44" t="s">
        <v>39056</v>
      </c>
      <c r="W1383" s="102" t="s">
        <v>9568</v>
      </c>
      <c r="X1383" s="52">
        <v>0</v>
      </c>
    </row>
    <row r="1384" spans="1:24" ht="60">
      <c r="A1384" s="32">
        <v>1373</v>
      </c>
      <c r="B1384" s="60" t="s">
        <v>35818</v>
      </c>
      <c r="C1384" s="31">
        <v>256</v>
      </c>
      <c r="D1384" s="31" t="s">
        <v>3055</v>
      </c>
      <c r="E1384" s="110" t="s">
        <v>3055</v>
      </c>
      <c r="F1384" s="38" t="s">
        <v>33449</v>
      </c>
      <c r="G1384" s="38" t="s">
        <v>33502</v>
      </c>
      <c r="H1384" s="82" t="s">
        <v>36539</v>
      </c>
      <c r="I1384" s="38" t="s">
        <v>40498</v>
      </c>
      <c r="J1384" s="38" t="s">
        <v>40499</v>
      </c>
      <c r="K1384" s="38" t="s">
        <v>40490</v>
      </c>
      <c r="L1384" s="38" t="s">
        <v>40497</v>
      </c>
      <c r="M1384" s="38" t="s">
        <v>35823</v>
      </c>
      <c r="N1384" s="98" t="s">
        <v>34005</v>
      </c>
      <c r="O1384" s="38" t="s">
        <v>31533</v>
      </c>
      <c r="P1384" s="34">
        <v>12</v>
      </c>
      <c r="Q1384" s="34">
        <v>7090</v>
      </c>
      <c r="R1384" s="51">
        <f t="shared" si="218"/>
        <v>85080</v>
      </c>
      <c r="S1384" s="51">
        <f t="shared" si="221"/>
        <v>91035.6</v>
      </c>
      <c r="T1384" s="51">
        <f t="shared" si="221"/>
        <v>97408.092000000019</v>
      </c>
      <c r="U1384" s="38" t="s">
        <v>32644</v>
      </c>
      <c r="V1384" s="44" t="s">
        <v>39019</v>
      </c>
      <c r="W1384" s="102" t="s">
        <v>9568</v>
      </c>
      <c r="X1384" s="38">
        <v>0</v>
      </c>
    </row>
    <row r="1385" spans="1:24" ht="96">
      <c r="A1385" s="32">
        <v>1374</v>
      </c>
      <c r="B1385" s="60" t="s">
        <v>35818</v>
      </c>
      <c r="C1385" s="31">
        <v>256</v>
      </c>
      <c r="D1385" s="31" t="s">
        <v>3055</v>
      </c>
      <c r="E1385" s="110" t="s">
        <v>3055</v>
      </c>
      <c r="F1385" s="38" t="s">
        <v>33449</v>
      </c>
      <c r="G1385" s="38" t="s">
        <v>33502</v>
      </c>
      <c r="H1385" s="82" t="s">
        <v>36539</v>
      </c>
      <c r="I1385" s="38" t="s">
        <v>40494</v>
      </c>
      <c r="J1385" s="38" t="s">
        <v>40495</v>
      </c>
      <c r="K1385" s="38" t="s">
        <v>40496</v>
      </c>
      <c r="L1385" s="38" t="s">
        <v>40500</v>
      </c>
      <c r="M1385" s="38" t="s">
        <v>35823</v>
      </c>
      <c r="N1385" s="98" t="s">
        <v>34005</v>
      </c>
      <c r="O1385" s="38" t="s">
        <v>32551</v>
      </c>
      <c r="P1385" s="34">
        <v>4</v>
      </c>
      <c r="Q1385" s="34">
        <v>1870</v>
      </c>
      <c r="R1385" s="51">
        <f t="shared" si="218"/>
        <v>7480</v>
      </c>
      <c r="S1385" s="51">
        <f t="shared" si="221"/>
        <v>8003.6</v>
      </c>
      <c r="T1385" s="51">
        <f t="shared" si="221"/>
        <v>8563.8520000000008</v>
      </c>
      <c r="U1385" s="38" t="s">
        <v>32644</v>
      </c>
      <c r="V1385" s="44" t="s">
        <v>39019</v>
      </c>
      <c r="W1385" s="102" t="s">
        <v>9568</v>
      </c>
      <c r="X1385" s="38">
        <v>0</v>
      </c>
    </row>
    <row r="1386" spans="1:24" ht="36">
      <c r="A1386" s="32">
        <v>1375</v>
      </c>
      <c r="B1386" s="60" t="s">
        <v>35818</v>
      </c>
      <c r="C1386" s="31">
        <v>256</v>
      </c>
      <c r="D1386" s="31" t="s">
        <v>3055</v>
      </c>
      <c r="E1386" s="110" t="s">
        <v>3055</v>
      </c>
      <c r="F1386" s="38" t="s">
        <v>33449</v>
      </c>
      <c r="G1386" s="38" t="s">
        <v>33502</v>
      </c>
      <c r="H1386" s="82" t="s">
        <v>35785</v>
      </c>
      <c r="I1386" s="38" t="s">
        <v>40492</v>
      </c>
      <c r="J1386" s="38" t="s">
        <v>40491</v>
      </c>
      <c r="K1386" s="38" t="s">
        <v>40492</v>
      </c>
      <c r="L1386" s="38" t="s">
        <v>40493</v>
      </c>
      <c r="M1386" s="38" t="s">
        <v>35823</v>
      </c>
      <c r="N1386" s="98" t="s">
        <v>34005</v>
      </c>
      <c r="O1386" s="38" t="s">
        <v>32551</v>
      </c>
      <c r="P1386" s="34">
        <v>40</v>
      </c>
      <c r="Q1386" s="34">
        <v>1300.75</v>
      </c>
      <c r="R1386" s="51">
        <f t="shared" si="218"/>
        <v>52030</v>
      </c>
      <c r="S1386" s="51">
        <f t="shared" si="221"/>
        <v>55672.100000000006</v>
      </c>
      <c r="T1386" s="51">
        <f t="shared" si="221"/>
        <v>59569.147000000012</v>
      </c>
      <c r="U1386" s="38" t="s">
        <v>32644</v>
      </c>
      <c r="V1386" s="44" t="s">
        <v>39019</v>
      </c>
      <c r="W1386" s="102" t="s">
        <v>9568</v>
      </c>
      <c r="X1386" s="38">
        <v>0</v>
      </c>
    </row>
    <row r="1387" spans="1:24" ht="48">
      <c r="A1387" s="32">
        <v>1376</v>
      </c>
      <c r="B1387" s="60" t="s">
        <v>35818</v>
      </c>
      <c r="C1387" s="31">
        <v>256</v>
      </c>
      <c r="D1387" s="31" t="s">
        <v>3055</v>
      </c>
      <c r="E1387" s="110" t="s">
        <v>3055</v>
      </c>
      <c r="F1387" s="38" t="s">
        <v>33449</v>
      </c>
      <c r="G1387" s="38" t="s">
        <v>33502</v>
      </c>
      <c r="H1387" s="82" t="s">
        <v>35334</v>
      </c>
      <c r="I1387" s="38" t="s">
        <v>40528</v>
      </c>
      <c r="J1387" s="38" t="s">
        <v>40526</v>
      </c>
      <c r="K1387" s="38" t="s">
        <v>40529</v>
      </c>
      <c r="L1387" s="38" t="s">
        <v>40527</v>
      </c>
      <c r="M1387" s="38" t="s">
        <v>35823</v>
      </c>
      <c r="N1387" s="98" t="s">
        <v>34005</v>
      </c>
      <c r="O1387" s="38" t="s">
        <v>32551</v>
      </c>
      <c r="P1387" s="34">
        <v>6</v>
      </c>
      <c r="Q1387" s="34">
        <v>9100</v>
      </c>
      <c r="R1387" s="51">
        <f t="shared" si="218"/>
        <v>54600</v>
      </c>
      <c r="S1387" s="51">
        <f t="shared" ref="S1387:S1403" si="222">R1387*1.07</f>
        <v>58422</v>
      </c>
      <c r="T1387" s="51">
        <f t="shared" ref="T1387:T1403" si="223">S1387*1.07</f>
        <v>62511.54</v>
      </c>
      <c r="U1387" s="38" t="s">
        <v>32645</v>
      </c>
      <c r="V1387" s="44" t="s">
        <v>39020</v>
      </c>
      <c r="W1387" s="102" t="s">
        <v>9568</v>
      </c>
      <c r="X1387" s="38">
        <v>0</v>
      </c>
    </row>
    <row r="1388" spans="1:24" ht="36">
      <c r="A1388" s="32">
        <v>1377</v>
      </c>
      <c r="B1388" s="60" t="s">
        <v>35818</v>
      </c>
      <c r="C1388" s="31">
        <v>256</v>
      </c>
      <c r="D1388" s="31" t="s">
        <v>3055</v>
      </c>
      <c r="E1388" s="110" t="s">
        <v>3055</v>
      </c>
      <c r="F1388" s="38" t="s">
        <v>33449</v>
      </c>
      <c r="G1388" s="38" t="s">
        <v>33502</v>
      </c>
      <c r="H1388" s="90" t="s">
        <v>34707</v>
      </c>
      <c r="I1388" s="208" t="s">
        <v>40530</v>
      </c>
      <c r="J1388" s="208" t="s">
        <v>40530</v>
      </c>
      <c r="K1388" s="208" t="s">
        <v>40530</v>
      </c>
      <c r="L1388" s="208" t="s">
        <v>40530</v>
      </c>
      <c r="M1388" s="38" t="s">
        <v>35823</v>
      </c>
      <c r="N1388" s="98" t="s">
        <v>34005</v>
      </c>
      <c r="O1388" s="209" t="s">
        <v>32661</v>
      </c>
      <c r="P1388" s="209">
        <v>100</v>
      </c>
      <c r="Q1388" s="209">
        <v>365</v>
      </c>
      <c r="R1388" s="34">
        <f t="shared" si="218"/>
        <v>36500</v>
      </c>
      <c r="S1388" s="34">
        <f t="shared" si="222"/>
        <v>39055</v>
      </c>
      <c r="T1388" s="34">
        <f t="shared" si="223"/>
        <v>41788.850000000006</v>
      </c>
      <c r="U1388" s="38" t="s">
        <v>32645</v>
      </c>
      <c r="V1388" s="44" t="s">
        <v>39020</v>
      </c>
      <c r="W1388" s="102" t="s">
        <v>9568</v>
      </c>
      <c r="X1388" s="39">
        <v>0</v>
      </c>
    </row>
    <row r="1389" spans="1:24" ht="36">
      <c r="A1389" s="32">
        <v>1378</v>
      </c>
      <c r="B1389" s="60" t="s">
        <v>35818</v>
      </c>
      <c r="C1389" s="31">
        <v>256</v>
      </c>
      <c r="D1389" s="31" t="s">
        <v>3055</v>
      </c>
      <c r="E1389" s="110" t="s">
        <v>3055</v>
      </c>
      <c r="F1389" s="38" t="s">
        <v>33449</v>
      </c>
      <c r="G1389" s="38" t="s">
        <v>33502</v>
      </c>
      <c r="H1389" s="90" t="s">
        <v>34707</v>
      </c>
      <c r="I1389" s="208" t="s">
        <v>40531</v>
      </c>
      <c r="J1389" s="208" t="s">
        <v>40531</v>
      </c>
      <c r="K1389" s="208" t="s">
        <v>40531</v>
      </c>
      <c r="L1389" s="208" t="s">
        <v>40531</v>
      </c>
      <c r="M1389" s="38" t="s">
        <v>35823</v>
      </c>
      <c r="N1389" s="98" t="s">
        <v>34005</v>
      </c>
      <c r="O1389" s="209" t="s">
        <v>32661</v>
      </c>
      <c r="P1389" s="209">
        <v>50</v>
      </c>
      <c r="Q1389" s="209">
        <v>350</v>
      </c>
      <c r="R1389" s="34">
        <f t="shared" si="218"/>
        <v>17500</v>
      </c>
      <c r="S1389" s="34">
        <f t="shared" si="222"/>
        <v>18725</v>
      </c>
      <c r="T1389" s="34">
        <f t="shared" si="223"/>
        <v>20035.75</v>
      </c>
      <c r="U1389" s="38" t="s">
        <v>32645</v>
      </c>
      <c r="V1389" s="44" t="s">
        <v>39020</v>
      </c>
      <c r="W1389" s="102" t="s">
        <v>9568</v>
      </c>
      <c r="X1389" s="39">
        <v>0</v>
      </c>
    </row>
    <row r="1390" spans="1:24" ht="36">
      <c r="A1390" s="32">
        <v>1379</v>
      </c>
      <c r="B1390" s="60" t="s">
        <v>35818</v>
      </c>
      <c r="C1390" s="31">
        <v>256</v>
      </c>
      <c r="D1390" s="31" t="s">
        <v>3055</v>
      </c>
      <c r="E1390" s="110" t="s">
        <v>3055</v>
      </c>
      <c r="F1390" s="38" t="s">
        <v>33449</v>
      </c>
      <c r="G1390" s="38" t="s">
        <v>33502</v>
      </c>
      <c r="H1390" s="90" t="s">
        <v>34707</v>
      </c>
      <c r="I1390" s="208" t="s">
        <v>40532</v>
      </c>
      <c r="J1390" s="208" t="s">
        <v>40532</v>
      </c>
      <c r="K1390" s="208" t="s">
        <v>40532</v>
      </c>
      <c r="L1390" s="208" t="s">
        <v>40532</v>
      </c>
      <c r="M1390" s="38" t="s">
        <v>35823</v>
      </c>
      <c r="N1390" s="98" t="s">
        <v>34005</v>
      </c>
      <c r="O1390" s="209" t="s">
        <v>32661</v>
      </c>
      <c r="P1390" s="209">
        <v>35</v>
      </c>
      <c r="Q1390" s="209">
        <v>120</v>
      </c>
      <c r="R1390" s="34">
        <f t="shared" si="218"/>
        <v>4200</v>
      </c>
      <c r="S1390" s="34">
        <f t="shared" si="222"/>
        <v>4494</v>
      </c>
      <c r="T1390" s="34">
        <f t="shared" si="223"/>
        <v>4808.58</v>
      </c>
      <c r="U1390" s="38" t="s">
        <v>32645</v>
      </c>
      <c r="V1390" s="44" t="s">
        <v>39020</v>
      </c>
      <c r="W1390" s="102" t="s">
        <v>9568</v>
      </c>
      <c r="X1390" s="39">
        <v>0</v>
      </c>
    </row>
    <row r="1391" spans="1:24" ht="36">
      <c r="A1391" s="32">
        <v>1380</v>
      </c>
      <c r="B1391" s="60" t="s">
        <v>35818</v>
      </c>
      <c r="C1391" s="31">
        <v>256</v>
      </c>
      <c r="D1391" s="31" t="s">
        <v>3055</v>
      </c>
      <c r="E1391" s="110" t="s">
        <v>3055</v>
      </c>
      <c r="F1391" s="38" t="s">
        <v>33449</v>
      </c>
      <c r="G1391" s="38" t="s">
        <v>33502</v>
      </c>
      <c r="H1391" s="90" t="s">
        <v>34707</v>
      </c>
      <c r="I1391" s="208" t="s">
        <v>40533</v>
      </c>
      <c r="J1391" s="208" t="s">
        <v>40533</v>
      </c>
      <c r="K1391" s="208" t="s">
        <v>40533</v>
      </c>
      <c r="L1391" s="208" t="s">
        <v>40533</v>
      </c>
      <c r="M1391" s="38" t="s">
        <v>35823</v>
      </c>
      <c r="N1391" s="98" t="s">
        <v>34005</v>
      </c>
      <c r="O1391" s="209" t="s">
        <v>32661</v>
      </c>
      <c r="P1391" s="209">
        <v>35</v>
      </c>
      <c r="Q1391" s="209">
        <v>130</v>
      </c>
      <c r="R1391" s="34">
        <f t="shared" si="218"/>
        <v>4550</v>
      </c>
      <c r="S1391" s="34">
        <f t="shared" si="222"/>
        <v>4868.5</v>
      </c>
      <c r="T1391" s="34">
        <f t="shared" si="223"/>
        <v>5209.2950000000001</v>
      </c>
      <c r="U1391" s="38" t="s">
        <v>32645</v>
      </c>
      <c r="V1391" s="44" t="s">
        <v>39020</v>
      </c>
      <c r="W1391" s="102" t="s">
        <v>9568</v>
      </c>
      <c r="X1391" s="39">
        <v>0</v>
      </c>
    </row>
    <row r="1392" spans="1:24" ht="36">
      <c r="A1392" s="32">
        <v>1381</v>
      </c>
      <c r="B1392" s="60" t="s">
        <v>35818</v>
      </c>
      <c r="C1392" s="31">
        <v>256</v>
      </c>
      <c r="D1392" s="31" t="s">
        <v>3055</v>
      </c>
      <c r="E1392" s="110" t="s">
        <v>3055</v>
      </c>
      <c r="F1392" s="38" t="s">
        <v>33449</v>
      </c>
      <c r="G1392" s="38" t="s">
        <v>33502</v>
      </c>
      <c r="H1392" s="90" t="s">
        <v>34707</v>
      </c>
      <c r="I1392" s="208" t="s">
        <v>40534</v>
      </c>
      <c r="J1392" s="208" t="s">
        <v>40534</v>
      </c>
      <c r="K1392" s="208" t="s">
        <v>40534</v>
      </c>
      <c r="L1392" s="208" t="s">
        <v>40534</v>
      </c>
      <c r="M1392" s="38" t="s">
        <v>35823</v>
      </c>
      <c r="N1392" s="98" t="s">
        <v>34005</v>
      </c>
      <c r="O1392" s="209" t="s">
        <v>32661</v>
      </c>
      <c r="P1392" s="209">
        <v>35</v>
      </c>
      <c r="Q1392" s="209">
        <v>190</v>
      </c>
      <c r="R1392" s="34">
        <f t="shared" si="218"/>
        <v>6650</v>
      </c>
      <c r="S1392" s="34">
        <f t="shared" si="222"/>
        <v>7115.5</v>
      </c>
      <c r="T1392" s="34">
        <f t="shared" si="223"/>
        <v>7613.585</v>
      </c>
      <c r="U1392" s="38" t="s">
        <v>32645</v>
      </c>
      <c r="V1392" s="44" t="s">
        <v>39020</v>
      </c>
      <c r="W1392" s="102" t="s">
        <v>9568</v>
      </c>
      <c r="X1392" s="39">
        <v>0</v>
      </c>
    </row>
    <row r="1393" spans="1:24" ht="36">
      <c r="A1393" s="32">
        <v>1382</v>
      </c>
      <c r="B1393" s="60" t="s">
        <v>35818</v>
      </c>
      <c r="C1393" s="31">
        <v>256</v>
      </c>
      <c r="D1393" s="31" t="s">
        <v>3055</v>
      </c>
      <c r="E1393" s="110" t="s">
        <v>3055</v>
      </c>
      <c r="F1393" s="38" t="s">
        <v>33449</v>
      </c>
      <c r="G1393" s="38" t="s">
        <v>33502</v>
      </c>
      <c r="H1393" s="90" t="s">
        <v>33127</v>
      </c>
      <c r="I1393" s="208" t="s">
        <v>40535</v>
      </c>
      <c r="J1393" s="208" t="s">
        <v>40535</v>
      </c>
      <c r="K1393" s="208" t="s">
        <v>40535</v>
      </c>
      <c r="L1393" s="208" t="s">
        <v>40535</v>
      </c>
      <c r="M1393" s="38" t="s">
        <v>35823</v>
      </c>
      <c r="N1393" s="98" t="s">
        <v>34005</v>
      </c>
      <c r="O1393" s="209" t="s">
        <v>35586</v>
      </c>
      <c r="P1393" s="209">
        <v>2500</v>
      </c>
      <c r="Q1393" s="209">
        <v>28</v>
      </c>
      <c r="R1393" s="34">
        <f t="shared" si="218"/>
        <v>70000</v>
      </c>
      <c r="S1393" s="34">
        <f t="shared" si="222"/>
        <v>74900</v>
      </c>
      <c r="T1393" s="34">
        <f t="shared" si="223"/>
        <v>80143</v>
      </c>
      <c r="U1393" s="38" t="s">
        <v>32645</v>
      </c>
      <c r="V1393" s="44" t="s">
        <v>39020</v>
      </c>
      <c r="W1393" s="102" t="s">
        <v>9568</v>
      </c>
      <c r="X1393" s="39">
        <v>0</v>
      </c>
    </row>
    <row r="1394" spans="1:24" ht="60">
      <c r="A1394" s="32">
        <v>1383</v>
      </c>
      <c r="B1394" s="60" t="s">
        <v>35818</v>
      </c>
      <c r="C1394" s="31">
        <v>256</v>
      </c>
      <c r="D1394" s="31" t="s">
        <v>3055</v>
      </c>
      <c r="E1394" s="110" t="s">
        <v>3055</v>
      </c>
      <c r="F1394" s="38" t="s">
        <v>33449</v>
      </c>
      <c r="G1394" s="38" t="s">
        <v>33502</v>
      </c>
      <c r="H1394" s="84" t="s">
        <v>33571</v>
      </c>
      <c r="I1394" s="210" t="s">
        <v>40536</v>
      </c>
      <c r="J1394" s="210" t="s">
        <v>40536</v>
      </c>
      <c r="K1394" s="210" t="s">
        <v>40536</v>
      </c>
      <c r="L1394" s="210" t="s">
        <v>40536</v>
      </c>
      <c r="M1394" s="38" t="s">
        <v>35823</v>
      </c>
      <c r="N1394" s="98" t="s">
        <v>34005</v>
      </c>
      <c r="O1394" s="209" t="s">
        <v>40546</v>
      </c>
      <c r="P1394" s="209">
        <v>20</v>
      </c>
      <c r="Q1394" s="209">
        <v>1300</v>
      </c>
      <c r="R1394" s="34">
        <f t="shared" si="218"/>
        <v>26000</v>
      </c>
      <c r="S1394" s="34">
        <f t="shared" si="222"/>
        <v>27820</v>
      </c>
      <c r="T1394" s="34">
        <f t="shared" si="223"/>
        <v>29767.4</v>
      </c>
      <c r="U1394" s="38" t="s">
        <v>32645</v>
      </c>
      <c r="V1394" s="44" t="s">
        <v>39020</v>
      </c>
      <c r="W1394" s="102" t="s">
        <v>9568</v>
      </c>
      <c r="X1394" s="39">
        <v>0</v>
      </c>
    </row>
    <row r="1395" spans="1:24" ht="60">
      <c r="A1395" s="32">
        <v>1384</v>
      </c>
      <c r="B1395" s="60" t="s">
        <v>35818</v>
      </c>
      <c r="C1395" s="31">
        <v>256</v>
      </c>
      <c r="D1395" s="31" t="s">
        <v>3055</v>
      </c>
      <c r="E1395" s="110" t="s">
        <v>3055</v>
      </c>
      <c r="F1395" s="38" t="s">
        <v>33449</v>
      </c>
      <c r="G1395" s="38" t="s">
        <v>33502</v>
      </c>
      <c r="H1395" s="90" t="s">
        <v>33127</v>
      </c>
      <c r="I1395" s="210" t="s">
        <v>40537</v>
      </c>
      <c r="J1395" s="210" t="s">
        <v>40537</v>
      </c>
      <c r="K1395" s="210" t="s">
        <v>40537</v>
      </c>
      <c r="L1395" s="210" t="s">
        <v>40537</v>
      </c>
      <c r="M1395" s="38" t="s">
        <v>35823</v>
      </c>
      <c r="N1395" s="98" t="s">
        <v>34005</v>
      </c>
      <c r="O1395" s="209" t="s">
        <v>32551</v>
      </c>
      <c r="P1395" s="209">
        <v>1</v>
      </c>
      <c r="Q1395" s="209">
        <v>1700</v>
      </c>
      <c r="R1395" s="34">
        <f t="shared" si="218"/>
        <v>1700</v>
      </c>
      <c r="S1395" s="34">
        <f t="shared" si="222"/>
        <v>1819</v>
      </c>
      <c r="T1395" s="34">
        <f t="shared" si="223"/>
        <v>1946.3300000000002</v>
      </c>
      <c r="U1395" s="38" t="s">
        <v>32645</v>
      </c>
      <c r="V1395" s="44" t="s">
        <v>39020</v>
      </c>
      <c r="W1395" s="102" t="s">
        <v>9568</v>
      </c>
      <c r="X1395" s="39">
        <v>0</v>
      </c>
    </row>
    <row r="1396" spans="1:24" ht="45">
      <c r="A1396" s="32">
        <v>1385</v>
      </c>
      <c r="B1396" s="60" t="s">
        <v>35818</v>
      </c>
      <c r="C1396" s="31">
        <v>256</v>
      </c>
      <c r="D1396" s="31" t="s">
        <v>3055</v>
      </c>
      <c r="E1396" s="110" t="s">
        <v>3055</v>
      </c>
      <c r="F1396" s="38" t="s">
        <v>33449</v>
      </c>
      <c r="G1396" s="38" t="s">
        <v>33502</v>
      </c>
      <c r="H1396" s="90" t="s">
        <v>33127</v>
      </c>
      <c r="I1396" s="210" t="s">
        <v>40538</v>
      </c>
      <c r="J1396" s="210" t="s">
        <v>40538</v>
      </c>
      <c r="K1396" s="210" t="s">
        <v>40538</v>
      </c>
      <c r="L1396" s="210" t="s">
        <v>40538</v>
      </c>
      <c r="M1396" s="38" t="s">
        <v>35823</v>
      </c>
      <c r="N1396" s="98" t="s">
        <v>34005</v>
      </c>
      <c r="O1396" s="209" t="s">
        <v>32551</v>
      </c>
      <c r="P1396" s="209">
        <v>6</v>
      </c>
      <c r="Q1396" s="209">
        <v>1894</v>
      </c>
      <c r="R1396" s="34">
        <f t="shared" si="218"/>
        <v>11364</v>
      </c>
      <c r="S1396" s="34">
        <f t="shared" si="222"/>
        <v>12159.480000000001</v>
      </c>
      <c r="T1396" s="34">
        <f t="shared" si="223"/>
        <v>13010.643600000003</v>
      </c>
      <c r="U1396" s="38" t="s">
        <v>32645</v>
      </c>
      <c r="V1396" s="44" t="s">
        <v>39020</v>
      </c>
      <c r="W1396" s="102" t="s">
        <v>9568</v>
      </c>
      <c r="X1396" s="39">
        <v>0</v>
      </c>
    </row>
    <row r="1397" spans="1:24" ht="75">
      <c r="A1397" s="32">
        <v>1386</v>
      </c>
      <c r="B1397" s="60" t="s">
        <v>35818</v>
      </c>
      <c r="C1397" s="31">
        <v>256</v>
      </c>
      <c r="D1397" s="31" t="s">
        <v>3055</v>
      </c>
      <c r="E1397" s="110" t="s">
        <v>3055</v>
      </c>
      <c r="F1397" s="38" t="s">
        <v>33449</v>
      </c>
      <c r="G1397" s="38" t="s">
        <v>33502</v>
      </c>
      <c r="H1397" s="90" t="s">
        <v>33127</v>
      </c>
      <c r="I1397" s="210" t="s">
        <v>40539</v>
      </c>
      <c r="J1397" s="210" t="s">
        <v>40539</v>
      </c>
      <c r="K1397" s="210" t="s">
        <v>40539</v>
      </c>
      <c r="L1397" s="210" t="s">
        <v>40539</v>
      </c>
      <c r="M1397" s="38" t="s">
        <v>35823</v>
      </c>
      <c r="N1397" s="98" t="s">
        <v>34005</v>
      </c>
      <c r="O1397" s="209" t="s">
        <v>32551</v>
      </c>
      <c r="P1397" s="209">
        <v>28</v>
      </c>
      <c r="Q1397" s="209">
        <v>1695</v>
      </c>
      <c r="R1397" s="34">
        <f t="shared" si="218"/>
        <v>47460</v>
      </c>
      <c r="S1397" s="34">
        <f t="shared" si="222"/>
        <v>50782.200000000004</v>
      </c>
      <c r="T1397" s="34">
        <f t="shared" si="223"/>
        <v>54336.954000000005</v>
      </c>
      <c r="U1397" s="38" t="s">
        <v>32645</v>
      </c>
      <c r="V1397" s="44" t="s">
        <v>39020</v>
      </c>
      <c r="W1397" s="102" t="s">
        <v>9568</v>
      </c>
      <c r="X1397" s="39">
        <v>0</v>
      </c>
    </row>
    <row r="1398" spans="1:24" ht="60">
      <c r="A1398" s="32">
        <v>1387</v>
      </c>
      <c r="B1398" s="60" t="s">
        <v>35818</v>
      </c>
      <c r="C1398" s="31">
        <v>256</v>
      </c>
      <c r="D1398" s="31" t="s">
        <v>3055</v>
      </c>
      <c r="E1398" s="110" t="s">
        <v>3055</v>
      </c>
      <c r="F1398" s="38" t="s">
        <v>33449</v>
      </c>
      <c r="G1398" s="38" t="s">
        <v>33502</v>
      </c>
      <c r="H1398" s="90" t="s">
        <v>33127</v>
      </c>
      <c r="I1398" s="210" t="s">
        <v>40540</v>
      </c>
      <c r="J1398" s="210" t="s">
        <v>40540</v>
      </c>
      <c r="K1398" s="210" t="s">
        <v>40540</v>
      </c>
      <c r="L1398" s="210" t="s">
        <v>40540</v>
      </c>
      <c r="M1398" s="38" t="s">
        <v>35823</v>
      </c>
      <c r="N1398" s="98" t="s">
        <v>34005</v>
      </c>
      <c r="O1398" s="209" t="s">
        <v>32551</v>
      </c>
      <c r="P1398" s="209">
        <v>1</v>
      </c>
      <c r="Q1398" s="209">
        <v>3690</v>
      </c>
      <c r="R1398" s="34">
        <f t="shared" si="218"/>
        <v>3690</v>
      </c>
      <c r="S1398" s="34">
        <f t="shared" si="222"/>
        <v>3948.3</v>
      </c>
      <c r="T1398" s="34">
        <f t="shared" si="223"/>
        <v>4224.6810000000005</v>
      </c>
      <c r="U1398" s="38" t="s">
        <v>32645</v>
      </c>
      <c r="V1398" s="44" t="s">
        <v>39020</v>
      </c>
      <c r="W1398" s="102" t="s">
        <v>9568</v>
      </c>
      <c r="X1398" s="39">
        <v>0</v>
      </c>
    </row>
    <row r="1399" spans="1:24" ht="45">
      <c r="A1399" s="32">
        <v>1388</v>
      </c>
      <c r="B1399" s="60" t="s">
        <v>35818</v>
      </c>
      <c r="C1399" s="31">
        <v>256</v>
      </c>
      <c r="D1399" s="31" t="s">
        <v>3055</v>
      </c>
      <c r="E1399" s="110" t="s">
        <v>3055</v>
      </c>
      <c r="F1399" s="38" t="s">
        <v>33449</v>
      </c>
      <c r="G1399" s="38" t="s">
        <v>33502</v>
      </c>
      <c r="H1399" s="90" t="s">
        <v>33127</v>
      </c>
      <c r="I1399" s="210" t="s">
        <v>40541</v>
      </c>
      <c r="J1399" s="210" t="s">
        <v>40541</v>
      </c>
      <c r="K1399" s="210" t="s">
        <v>40541</v>
      </c>
      <c r="L1399" s="210" t="s">
        <v>40541</v>
      </c>
      <c r="M1399" s="38" t="s">
        <v>35823</v>
      </c>
      <c r="N1399" s="98" t="s">
        <v>34005</v>
      </c>
      <c r="O1399" s="209" t="s">
        <v>31567</v>
      </c>
      <c r="P1399" s="209">
        <v>15</v>
      </c>
      <c r="Q1399" s="209">
        <v>1370</v>
      </c>
      <c r="R1399" s="34">
        <f t="shared" si="218"/>
        <v>20550</v>
      </c>
      <c r="S1399" s="34">
        <f t="shared" si="222"/>
        <v>21988.5</v>
      </c>
      <c r="T1399" s="34">
        <f t="shared" si="223"/>
        <v>23527.695</v>
      </c>
      <c r="U1399" s="38" t="s">
        <v>32645</v>
      </c>
      <c r="V1399" s="44" t="s">
        <v>39020</v>
      </c>
      <c r="W1399" s="102" t="s">
        <v>9568</v>
      </c>
      <c r="X1399" s="39">
        <v>0</v>
      </c>
    </row>
    <row r="1400" spans="1:24" ht="36">
      <c r="A1400" s="32">
        <v>1389</v>
      </c>
      <c r="B1400" s="60" t="s">
        <v>35818</v>
      </c>
      <c r="C1400" s="31">
        <v>256</v>
      </c>
      <c r="D1400" s="31" t="s">
        <v>3055</v>
      </c>
      <c r="E1400" s="110" t="s">
        <v>3055</v>
      </c>
      <c r="F1400" s="38" t="s">
        <v>33449</v>
      </c>
      <c r="G1400" s="38" t="s">
        <v>33502</v>
      </c>
      <c r="H1400" s="90" t="s">
        <v>33127</v>
      </c>
      <c r="I1400" s="210" t="s">
        <v>40542</v>
      </c>
      <c r="J1400" s="210" t="s">
        <v>40542</v>
      </c>
      <c r="K1400" s="210" t="s">
        <v>40542</v>
      </c>
      <c r="L1400" s="210" t="s">
        <v>40542</v>
      </c>
      <c r="M1400" s="38" t="s">
        <v>35823</v>
      </c>
      <c r="N1400" s="98" t="s">
        <v>34005</v>
      </c>
      <c r="O1400" s="209" t="s">
        <v>32551</v>
      </c>
      <c r="P1400" s="209">
        <v>10</v>
      </c>
      <c r="Q1400" s="209">
        <v>78</v>
      </c>
      <c r="R1400" s="34">
        <f t="shared" si="218"/>
        <v>780</v>
      </c>
      <c r="S1400" s="34">
        <f t="shared" si="222"/>
        <v>834.6</v>
      </c>
      <c r="T1400" s="34">
        <f t="shared" si="223"/>
        <v>893.02200000000005</v>
      </c>
      <c r="U1400" s="38" t="s">
        <v>32645</v>
      </c>
      <c r="V1400" s="44" t="s">
        <v>39020</v>
      </c>
      <c r="W1400" s="102" t="s">
        <v>9568</v>
      </c>
      <c r="X1400" s="39">
        <v>0</v>
      </c>
    </row>
    <row r="1401" spans="1:24" ht="45">
      <c r="A1401" s="32">
        <v>1390</v>
      </c>
      <c r="B1401" s="60" t="s">
        <v>35818</v>
      </c>
      <c r="C1401" s="31">
        <v>256</v>
      </c>
      <c r="D1401" s="31" t="s">
        <v>3055</v>
      </c>
      <c r="E1401" s="110" t="s">
        <v>3055</v>
      </c>
      <c r="F1401" s="38" t="s">
        <v>33449</v>
      </c>
      <c r="G1401" s="38" t="s">
        <v>33502</v>
      </c>
      <c r="H1401" s="90" t="s">
        <v>33127</v>
      </c>
      <c r="I1401" s="210" t="s">
        <v>40543</v>
      </c>
      <c r="J1401" s="210" t="s">
        <v>40543</v>
      </c>
      <c r="K1401" s="210" t="s">
        <v>40543</v>
      </c>
      <c r="L1401" s="210" t="s">
        <v>40543</v>
      </c>
      <c r="M1401" s="38" t="s">
        <v>35823</v>
      </c>
      <c r="N1401" s="98" t="s">
        <v>34005</v>
      </c>
      <c r="O1401" s="209" t="s">
        <v>31551</v>
      </c>
      <c r="P1401" s="209">
        <v>20</v>
      </c>
      <c r="Q1401" s="209">
        <v>99</v>
      </c>
      <c r="R1401" s="34">
        <f t="shared" si="218"/>
        <v>1980</v>
      </c>
      <c r="S1401" s="34">
        <f t="shared" si="222"/>
        <v>2118.6</v>
      </c>
      <c r="T1401" s="34">
        <f t="shared" si="223"/>
        <v>2266.902</v>
      </c>
      <c r="U1401" s="38" t="s">
        <v>32645</v>
      </c>
      <c r="V1401" s="44" t="s">
        <v>39020</v>
      </c>
      <c r="W1401" s="102" t="s">
        <v>9568</v>
      </c>
      <c r="X1401" s="39">
        <v>0</v>
      </c>
    </row>
    <row r="1402" spans="1:24" ht="36">
      <c r="A1402" s="32">
        <v>1391</v>
      </c>
      <c r="B1402" s="60" t="s">
        <v>35818</v>
      </c>
      <c r="C1402" s="31">
        <v>256</v>
      </c>
      <c r="D1402" s="31" t="s">
        <v>3055</v>
      </c>
      <c r="E1402" s="110" t="s">
        <v>3055</v>
      </c>
      <c r="F1402" s="38" t="s">
        <v>33449</v>
      </c>
      <c r="G1402" s="38" t="s">
        <v>33502</v>
      </c>
      <c r="H1402" s="90" t="s">
        <v>33127</v>
      </c>
      <c r="I1402" s="210" t="s">
        <v>40544</v>
      </c>
      <c r="J1402" s="210" t="s">
        <v>40544</v>
      </c>
      <c r="K1402" s="210" t="s">
        <v>40544</v>
      </c>
      <c r="L1402" s="210" t="s">
        <v>40544</v>
      </c>
      <c r="M1402" s="38" t="s">
        <v>35823</v>
      </c>
      <c r="N1402" s="98" t="s">
        <v>34005</v>
      </c>
      <c r="O1402" s="209" t="s">
        <v>32667</v>
      </c>
      <c r="P1402" s="209">
        <v>5</v>
      </c>
      <c r="Q1402" s="209">
        <v>780</v>
      </c>
      <c r="R1402" s="34">
        <f t="shared" si="218"/>
        <v>3900</v>
      </c>
      <c r="S1402" s="34">
        <f t="shared" si="222"/>
        <v>4173</v>
      </c>
      <c r="T1402" s="34">
        <f t="shared" si="223"/>
        <v>4465.1100000000006</v>
      </c>
      <c r="U1402" s="38" t="s">
        <v>32645</v>
      </c>
      <c r="V1402" s="44" t="s">
        <v>39020</v>
      </c>
      <c r="W1402" s="102" t="s">
        <v>9568</v>
      </c>
      <c r="X1402" s="39">
        <v>0</v>
      </c>
    </row>
    <row r="1403" spans="1:24" ht="36">
      <c r="A1403" s="32">
        <v>1392</v>
      </c>
      <c r="B1403" s="60" t="s">
        <v>35818</v>
      </c>
      <c r="C1403" s="31">
        <v>256</v>
      </c>
      <c r="D1403" s="31" t="s">
        <v>3055</v>
      </c>
      <c r="E1403" s="110" t="s">
        <v>3055</v>
      </c>
      <c r="F1403" s="38" t="s">
        <v>33449</v>
      </c>
      <c r="G1403" s="38" t="s">
        <v>33502</v>
      </c>
      <c r="H1403" s="90" t="s">
        <v>33127</v>
      </c>
      <c r="I1403" s="210" t="s">
        <v>40545</v>
      </c>
      <c r="J1403" s="210" t="s">
        <v>40545</v>
      </c>
      <c r="K1403" s="210" t="s">
        <v>40545</v>
      </c>
      <c r="L1403" s="210" t="s">
        <v>40545</v>
      </c>
      <c r="M1403" s="38" t="s">
        <v>35823</v>
      </c>
      <c r="N1403" s="98" t="s">
        <v>34005</v>
      </c>
      <c r="O1403" s="209" t="s">
        <v>32551</v>
      </c>
      <c r="P1403" s="209">
        <v>30</v>
      </c>
      <c r="Q1403" s="209">
        <v>80</v>
      </c>
      <c r="R1403" s="34">
        <f t="shared" si="218"/>
        <v>2400</v>
      </c>
      <c r="S1403" s="34">
        <f t="shared" si="222"/>
        <v>2568</v>
      </c>
      <c r="T1403" s="34">
        <f t="shared" si="223"/>
        <v>2747.76</v>
      </c>
      <c r="U1403" s="38" t="s">
        <v>32645</v>
      </c>
      <c r="V1403" s="44" t="s">
        <v>39020</v>
      </c>
      <c r="W1403" s="102" t="s">
        <v>9568</v>
      </c>
      <c r="X1403" s="39">
        <v>0</v>
      </c>
    </row>
    <row r="1404" spans="1:24" ht="45">
      <c r="A1404" s="32">
        <v>1393</v>
      </c>
      <c r="B1404" s="60" t="s">
        <v>35818</v>
      </c>
      <c r="C1404" s="31">
        <v>256</v>
      </c>
      <c r="D1404" s="31" t="s">
        <v>3055</v>
      </c>
      <c r="E1404" s="110" t="s">
        <v>3055</v>
      </c>
      <c r="F1404" s="38" t="s">
        <v>33449</v>
      </c>
      <c r="G1404" s="38" t="s">
        <v>33502</v>
      </c>
      <c r="H1404" s="90" t="s">
        <v>36053</v>
      </c>
      <c r="I1404" s="210" t="s">
        <v>40547</v>
      </c>
      <c r="J1404" s="210" t="s">
        <v>40549</v>
      </c>
      <c r="K1404" s="210" t="s">
        <v>40547</v>
      </c>
      <c r="L1404" s="210" t="s">
        <v>40548</v>
      </c>
      <c r="M1404" s="38" t="s">
        <v>35823</v>
      </c>
      <c r="N1404" s="98" t="s">
        <v>34005</v>
      </c>
      <c r="O1404" s="209" t="s">
        <v>32551</v>
      </c>
      <c r="P1404" s="209">
        <v>2</v>
      </c>
      <c r="Q1404" s="209">
        <v>62188</v>
      </c>
      <c r="R1404" s="34">
        <f t="shared" ref="R1404:R1406" si="224">P1404*Q1404</f>
        <v>124376</v>
      </c>
      <c r="S1404" s="34">
        <f t="shared" ref="S1404" si="225">R1404*1.07</f>
        <v>133082.32</v>
      </c>
      <c r="T1404" s="34">
        <f t="shared" ref="T1404" si="226">S1404*1.07</f>
        <v>142398.08240000001</v>
      </c>
      <c r="U1404" s="38" t="s">
        <v>32645</v>
      </c>
      <c r="V1404" s="44" t="s">
        <v>39020</v>
      </c>
      <c r="W1404" s="102" t="s">
        <v>9568</v>
      </c>
      <c r="X1404" s="39">
        <v>0</v>
      </c>
    </row>
    <row r="1405" spans="1:24" ht="75">
      <c r="A1405" s="32">
        <v>1394</v>
      </c>
      <c r="B1405" s="60" t="s">
        <v>35818</v>
      </c>
      <c r="C1405" s="31">
        <v>256</v>
      </c>
      <c r="D1405" s="31" t="s">
        <v>3055</v>
      </c>
      <c r="E1405" s="110" t="s">
        <v>3055</v>
      </c>
      <c r="F1405" s="38" t="s">
        <v>33449</v>
      </c>
      <c r="G1405" s="38" t="s">
        <v>33502</v>
      </c>
      <c r="H1405" s="90" t="s">
        <v>34876</v>
      </c>
      <c r="I1405" s="210" t="s">
        <v>40552</v>
      </c>
      <c r="J1405" s="210" t="s">
        <v>40550</v>
      </c>
      <c r="K1405" s="210" t="s">
        <v>40552</v>
      </c>
      <c r="L1405" s="210" t="s">
        <v>40551</v>
      </c>
      <c r="M1405" s="38" t="s">
        <v>35823</v>
      </c>
      <c r="N1405" s="98" t="s">
        <v>34005</v>
      </c>
      <c r="O1405" s="209" t="s">
        <v>32551</v>
      </c>
      <c r="P1405" s="209">
        <v>1</v>
      </c>
      <c r="Q1405" s="209">
        <v>12500</v>
      </c>
      <c r="R1405" s="34">
        <f t="shared" si="224"/>
        <v>12500</v>
      </c>
      <c r="S1405" s="34">
        <f t="shared" ref="S1405:S1406" si="227">R1405*1.07</f>
        <v>13375</v>
      </c>
      <c r="T1405" s="34">
        <f t="shared" ref="T1405:T1406" si="228">S1405*1.07</f>
        <v>14311.25</v>
      </c>
      <c r="U1405" s="38" t="s">
        <v>32645</v>
      </c>
      <c r="V1405" s="44" t="s">
        <v>39020</v>
      </c>
      <c r="W1405" s="102" t="s">
        <v>9568</v>
      </c>
      <c r="X1405" s="39">
        <v>0</v>
      </c>
    </row>
    <row r="1406" spans="1:24" ht="45">
      <c r="A1406" s="32">
        <v>1395</v>
      </c>
      <c r="B1406" s="60" t="s">
        <v>35818</v>
      </c>
      <c r="C1406" s="31">
        <v>256</v>
      </c>
      <c r="D1406" s="31" t="s">
        <v>3055</v>
      </c>
      <c r="E1406" s="110" t="s">
        <v>3055</v>
      </c>
      <c r="F1406" s="38" t="s">
        <v>33449</v>
      </c>
      <c r="G1406" s="38" t="s">
        <v>33502</v>
      </c>
      <c r="H1406" s="90" t="s">
        <v>33127</v>
      </c>
      <c r="I1406" s="210" t="s">
        <v>40557</v>
      </c>
      <c r="J1406" s="210" t="s">
        <v>40557</v>
      </c>
      <c r="K1406" s="210" t="s">
        <v>40557</v>
      </c>
      <c r="L1406" s="210" t="s">
        <v>40557</v>
      </c>
      <c r="M1406" s="38" t="s">
        <v>35830</v>
      </c>
      <c r="N1406" s="98" t="s">
        <v>34005</v>
      </c>
      <c r="O1406" s="209" t="s">
        <v>32551</v>
      </c>
      <c r="P1406" s="209">
        <v>4</v>
      </c>
      <c r="Q1406" s="90">
        <v>2575</v>
      </c>
      <c r="R1406" s="34">
        <f t="shared" si="224"/>
        <v>10300</v>
      </c>
      <c r="S1406" s="34">
        <f t="shared" si="227"/>
        <v>11021</v>
      </c>
      <c r="T1406" s="34">
        <f t="shared" si="228"/>
        <v>11792.470000000001</v>
      </c>
      <c r="U1406" s="38" t="s">
        <v>32645</v>
      </c>
      <c r="V1406" s="44" t="s">
        <v>39020</v>
      </c>
      <c r="W1406" s="102" t="s">
        <v>9568</v>
      </c>
      <c r="X1406" s="39">
        <v>0</v>
      </c>
    </row>
    <row r="1407" spans="1:24" ht="75">
      <c r="A1407" s="32">
        <v>1396</v>
      </c>
      <c r="B1407" s="60" t="s">
        <v>35818</v>
      </c>
      <c r="C1407" s="31">
        <v>256</v>
      </c>
      <c r="D1407" s="31" t="s">
        <v>3055</v>
      </c>
      <c r="E1407" s="110" t="s">
        <v>3055</v>
      </c>
      <c r="F1407" s="38" t="s">
        <v>33449</v>
      </c>
      <c r="G1407" s="38" t="s">
        <v>33502</v>
      </c>
      <c r="H1407" s="90" t="s">
        <v>33127</v>
      </c>
      <c r="I1407" s="210" t="s">
        <v>40558</v>
      </c>
      <c r="J1407" s="210" t="s">
        <v>40558</v>
      </c>
      <c r="K1407" s="210" t="s">
        <v>40558</v>
      </c>
      <c r="L1407" s="210" t="s">
        <v>40562</v>
      </c>
      <c r="M1407" s="38" t="s">
        <v>35830</v>
      </c>
      <c r="N1407" s="98" t="s">
        <v>34005</v>
      </c>
      <c r="O1407" s="209" t="s">
        <v>31532</v>
      </c>
      <c r="P1407" s="209">
        <v>1</v>
      </c>
      <c r="Q1407" s="90">
        <v>6900</v>
      </c>
      <c r="R1407" s="34">
        <f t="shared" ref="R1407" si="229">P1407*Q1407</f>
        <v>6900</v>
      </c>
      <c r="S1407" s="34">
        <f t="shared" ref="S1407" si="230">R1407*1.07</f>
        <v>7383</v>
      </c>
      <c r="T1407" s="34">
        <f t="shared" ref="T1407" si="231">S1407*1.07</f>
        <v>7899.81</v>
      </c>
      <c r="U1407" s="38" t="s">
        <v>32645</v>
      </c>
      <c r="V1407" s="44" t="s">
        <v>39020</v>
      </c>
      <c r="W1407" s="102" t="s">
        <v>9568</v>
      </c>
      <c r="X1407" s="39">
        <v>0</v>
      </c>
    </row>
    <row r="1408" spans="1:24" ht="75">
      <c r="A1408" s="32">
        <v>1397</v>
      </c>
      <c r="B1408" s="60" t="s">
        <v>35818</v>
      </c>
      <c r="C1408" s="31">
        <v>256</v>
      </c>
      <c r="D1408" s="31" t="s">
        <v>3055</v>
      </c>
      <c r="E1408" s="110" t="s">
        <v>3055</v>
      </c>
      <c r="F1408" s="38" t="s">
        <v>33449</v>
      </c>
      <c r="G1408" s="38" t="s">
        <v>33502</v>
      </c>
      <c r="H1408" s="90" t="s">
        <v>33127</v>
      </c>
      <c r="I1408" s="210" t="s">
        <v>40559</v>
      </c>
      <c r="J1408" s="210" t="s">
        <v>40559</v>
      </c>
      <c r="K1408" s="210" t="s">
        <v>40559</v>
      </c>
      <c r="L1408" s="210" t="s">
        <v>40563</v>
      </c>
      <c r="M1408" s="38" t="s">
        <v>35830</v>
      </c>
      <c r="N1408" s="98" t="s">
        <v>34005</v>
      </c>
      <c r="O1408" s="209" t="s">
        <v>31532</v>
      </c>
      <c r="P1408" s="209">
        <v>1</v>
      </c>
      <c r="Q1408" s="90">
        <v>7800</v>
      </c>
      <c r="R1408" s="34">
        <f t="shared" ref="R1408" si="232">P1408*Q1408</f>
        <v>7800</v>
      </c>
      <c r="S1408" s="34">
        <f t="shared" ref="S1408" si="233">R1408*1.07</f>
        <v>8346</v>
      </c>
      <c r="T1408" s="34">
        <f t="shared" ref="T1408" si="234">S1408*1.07</f>
        <v>8930.2200000000012</v>
      </c>
      <c r="U1408" s="38" t="s">
        <v>32645</v>
      </c>
      <c r="V1408" s="44" t="s">
        <v>39020</v>
      </c>
      <c r="W1408" s="102" t="s">
        <v>9568</v>
      </c>
      <c r="X1408" s="39">
        <v>0</v>
      </c>
    </row>
    <row r="1409" spans="1:24" ht="36">
      <c r="A1409" s="32">
        <v>1398</v>
      </c>
      <c r="B1409" s="60" t="s">
        <v>35818</v>
      </c>
      <c r="C1409" s="31">
        <v>256</v>
      </c>
      <c r="D1409" s="31" t="s">
        <v>3055</v>
      </c>
      <c r="E1409" s="110" t="s">
        <v>3055</v>
      </c>
      <c r="F1409" s="38" t="s">
        <v>33449</v>
      </c>
      <c r="G1409" s="38" t="s">
        <v>33502</v>
      </c>
      <c r="H1409" s="90" t="s">
        <v>33127</v>
      </c>
      <c r="I1409" s="210" t="s">
        <v>40560</v>
      </c>
      <c r="J1409" s="210" t="s">
        <v>40560</v>
      </c>
      <c r="K1409" s="210" t="s">
        <v>40560</v>
      </c>
      <c r="L1409" s="210" t="s">
        <v>40560</v>
      </c>
      <c r="M1409" s="38" t="s">
        <v>35830</v>
      </c>
      <c r="N1409" s="98" t="s">
        <v>34005</v>
      </c>
      <c r="O1409" s="209" t="s">
        <v>35598</v>
      </c>
      <c r="P1409" s="209">
        <v>10</v>
      </c>
      <c r="Q1409" s="90">
        <v>3600</v>
      </c>
      <c r="R1409" s="34">
        <f t="shared" ref="R1409" si="235">P1409*Q1409</f>
        <v>36000</v>
      </c>
      <c r="S1409" s="34">
        <f t="shared" ref="S1409" si="236">R1409*1.07</f>
        <v>38520</v>
      </c>
      <c r="T1409" s="34">
        <f t="shared" ref="T1409" si="237">S1409*1.07</f>
        <v>41216.400000000001</v>
      </c>
      <c r="U1409" s="38" t="s">
        <v>32645</v>
      </c>
      <c r="V1409" s="44" t="s">
        <v>39020</v>
      </c>
      <c r="W1409" s="102" t="s">
        <v>9568</v>
      </c>
      <c r="X1409" s="39">
        <v>0</v>
      </c>
    </row>
    <row r="1410" spans="1:24" ht="45">
      <c r="A1410" s="32">
        <v>1399</v>
      </c>
      <c r="B1410" s="60" t="s">
        <v>35818</v>
      </c>
      <c r="C1410" s="31">
        <v>256</v>
      </c>
      <c r="D1410" s="31" t="s">
        <v>3055</v>
      </c>
      <c r="E1410" s="110" t="s">
        <v>3055</v>
      </c>
      <c r="F1410" s="38" t="s">
        <v>33449</v>
      </c>
      <c r="G1410" s="38" t="s">
        <v>33502</v>
      </c>
      <c r="H1410" s="90" t="s">
        <v>33127</v>
      </c>
      <c r="I1410" s="210" t="s">
        <v>40561</v>
      </c>
      <c r="J1410" s="210" t="s">
        <v>40561</v>
      </c>
      <c r="K1410" s="210" t="s">
        <v>40561</v>
      </c>
      <c r="L1410" s="210" t="s">
        <v>40561</v>
      </c>
      <c r="M1410" s="38" t="s">
        <v>35830</v>
      </c>
      <c r="N1410" s="98" t="s">
        <v>34005</v>
      </c>
      <c r="O1410" s="209" t="s">
        <v>35598</v>
      </c>
      <c r="P1410" s="209">
        <v>3</v>
      </c>
      <c r="Q1410" s="90">
        <v>3800</v>
      </c>
      <c r="R1410" s="34">
        <f t="shared" ref="R1410" si="238">P1410*Q1410</f>
        <v>11400</v>
      </c>
      <c r="S1410" s="34">
        <f t="shared" ref="S1410" si="239">R1410*1.07</f>
        <v>12198</v>
      </c>
      <c r="T1410" s="34">
        <f t="shared" ref="T1410" si="240">S1410*1.07</f>
        <v>13051.86</v>
      </c>
      <c r="U1410" s="38" t="s">
        <v>32645</v>
      </c>
      <c r="V1410" s="44" t="s">
        <v>39020</v>
      </c>
      <c r="W1410" s="102" t="s">
        <v>9568</v>
      </c>
      <c r="X1410" s="39">
        <v>0</v>
      </c>
    </row>
    <row r="1411" spans="1:24" ht="15.75">
      <c r="A1411" s="32">
        <v>1400</v>
      </c>
      <c r="B1411" s="60"/>
      <c r="C1411" s="31"/>
      <c r="D1411" s="31"/>
      <c r="E1411" s="110"/>
      <c r="F1411" s="38"/>
      <c r="G1411" s="38"/>
      <c r="H1411" s="211"/>
      <c r="I1411" s="210"/>
      <c r="J1411" s="210"/>
      <c r="K1411" s="210"/>
      <c r="L1411" s="210"/>
      <c r="M1411" s="38"/>
      <c r="N1411" s="98"/>
      <c r="O1411" s="209"/>
      <c r="P1411" s="209"/>
      <c r="Q1411" s="209"/>
      <c r="R1411" s="34">
        <v>7900</v>
      </c>
      <c r="S1411" s="34"/>
      <c r="T1411" s="34"/>
      <c r="U1411" s="38"/>
      <c r="V1411" s="44"/>
      <c r="W1411" s="102"/>
      <c r="X1411" s="39"/>
    </row>
    <row r="1412" spans="1:24" ht="15.75">
      <c r="A1412" s="32">
        <v>1401</v>
      </c>
      <c r="B1412" s="60"/>
      <c r="C1412" s="31"/>
      <c r="D1412" s="31"/>
      <c r="E1412" s="110"/>
      <c r="F1412" s="38"/>
      <c r="G1412" s="38"/>
      <c r="H1412" s="84"/>
      <c r="I1412" s="53"/>
      <c r="J1412" s="53"/>
      <c r="K1412" s="53"/>
      <c r="L1412" s="53"/>
      <c r="M1412" s="38"/>
      <c r="N1412" s="98"/>
      <c r="O1412" s="38"/>
      <c r="P1412" s="190"/>
      <c r="Q1412" s="204"/>
      <c r="R1412" s="34">
        <f>SUM(R1320:R1411)</f>
        <v>5788759</v>
      </c>
      <c r="S1412" s="34">
        <f>R1412*1.07</f>
        <v>6193972.1300000008</v>
      </c>
      <c r="T1412" s="34">
        <f>S1412*1.07</f>
        <v>6627550.1791000012</v>
      </c>
      <c r="U1412" s="38"/>
      <c r="V1412" s="38"/>
      <c r="W1412" s="102"/>
      <c r="X1412" s="39"/>
    </row>
    <row r="1413" spans="1:24" s="165" customFormat="1">
      <c r="A1413" s="32">
        <v>1402</v>
      </c>
      <c r="B1413" s="60"/>
      <c r="C1413" s="38"/>
      <c r="D1413" s="38"/>
      <c r="E1413" s="38"/>
      <c r="F1413" s="38"/>
      <c r="G1413" s="38"/>
      <c r="H1413" s="38"/>
      <c r="I1413" s="38"/>
      <c r="J1413" s="38"/>
      <c r="K1413" s="53"/>
      <c r="L1413" s="38"/>
      <c r="M1413" s="38"/>
      <c r="N1413" s="38"/>
      <c r="O1413" s="38"/>
      <c r="P1413" s="205"/>
      <c r="Q1413" s="205" t="s">
        <v>39409</v>
      </c>
      <c r="R1413" s="34">
        <f>R1319+R1309+R1288+R1276+R1251+R1195+R1193+R1158+R1130+R1125+R1122+R1114+R1105+R1072+R1062+R1060+R1007+R957+R946+R940+R1412</f>
        <v>16566000</v>
      </c>
      <c r="S1413" s="34"/>
      <c r="T1413" s="34"/>
      <c r="U1413" s="38"/>
      <c r="V1413" s="38"/>
      <c r="W1413" s="37"/>
      <c r="X1413" s="39"/>
    </row>
    <row r="1414" spans="1:24" ht="36">
      <c r="A1414" s="32">
        <v>1403</v>
      </c>
      <c r="B1414" s="60" t="s">
        <v>35818</v>
      </c>
      <c r="C1414" s="31">
        <v>256</v>
      </c>
      <c r="D1414" s="31" t="s">
        <v>3055</v>
      </c>
      <c r="E1414" s="110" t="s">
        <v>3055</v>
      </c>
      <c r="F1414" s="38" t="s">
        <v>33450</v>
      </c>
      <c r="G1414" s="38" t="s">
        <v>33502</v>
      </c>
      <c r="H1414" s="36" t="s">
        <v>35967</v>
      </c>
      <c r="I1414" s="33" t="s">
        <v>40176</v>
      </c>
      <c r="J1414" s="33" t="s">
        <v>39401</v>
      </c>
      <c r="K1414" s="33" t="s">
        <v>40176</v>
      </c>
      <c r="L1414" s="33" t="s">
        <v>39401</v>
      </c>
      <c r="M1414" s="44" t="s">
        <v>35830</v>
      </c>
      <c r="N1414" s="98" t="s">
        <v>34007</v>
      </c>
      <c r="O1414" s="44" t="s">
        <v>4656</v>
      </c>
      <c r="P1414" s="55">
        <v>1</v>
      </c>
      <c r="Q1414" s="34">
        <v>750000</v>
      </c>
      <c r="R1414" s="34">
        <f>Q1414*P1414</f>
        <v>750000</v>
      </c>
      <c r="S1414" s="34">
        <f>R1414*1.07</f>
        <v>802500</v>
      </c>
      <c r="T1414" s="34">
        <f>S1414*1.07</f>
        <v>858675</v>
      </c>
      <c r="U1414" s="38" t="s">
        <v>32640</v>
      </c>
      <c r="V1414" s="38" t="s">
        <v>39038</v>
      </c>
      <c r="W1414" s="102" t="s">
        <v>9568</v>
      </c>
      <c r="X1414" s="39">
        <v>0</v>
      </c>
    </row>
    <row r="1415" spans="1:24" ht="36">
      <c r="A1415" s="32">
        <v>1404</v>
      </c>
      <c r="B1415" s="60" t="s">
        <v>35818</v>
      </c>
      <c r="C1415" s="31">
        <v>256</v>
      </c>
      <c r="D1415" s="31" t="s">
        <v>3055</v>
      </c>
      <c r="E1415" s="110" t="s">
        <v>3055</v>
      </c>
      <c r="F1415" s="38" t="s">
        <v>33450</v>
      </c>
      <c r="G1415" s="38" t="s">
        <v>33502</v>
      </c>
      <c r="H1415" s="36" t="s">
        <v>35978</v>
      </c>
      <c r="I1415" s="33" t="s">
        <v>40177</v>
      </c>
      <c r="J1415" s="33" t="s">
        <v>39402</v>
      </c>
      <c r="K1415" s="33" t="s">
        <v>40177</v>
      </c>
      <c r="L1415" s="33" t="s">
        <v>39402</v>
      </c>
      <c r="M1415" s="44" t="s">
        <v>35830</v>
      </c>
      <c r="N1415" s="98" t="s">
        <v>34007</v>
      </c>
      <c r="O1415" s="44" t="s">
        <v>4656</v>
      </c>
      <c r="P1415" s="55">
        <v>1</v>
      </c>
      <c r="Q1415" s="34">
        <v>750000</v>
      </c>
      <c r="R1415" s="34">
        <f t="shared" ref="R1415:R1421" si="241">Q1415*P1415</f>
        <v>750000</v>
      </c>
      <c r="S1415" s="34">
        <f t="shared" ref="S1415:S1422" si="242">R1415*1.07</f>
        <v>802500</v>
      </c>
      <c r="T1415" s="34">
        <f>S1415*1.07</f>
        <v>858675</v>
      </c>
      <c r="U1415" s="38" t="s">
        <v>32640</v>
      </c>
      <c r="V1415" s="38" t="s">
        <v>39038</v>
      </c>
      <c r="W1415" s="102" t="s">
        <v>9568</v>
      </c>
      <c r="X1415" s="39">
        <v>0</v>
      </c>
    </row>
    <row r="1416" spans="1:24" ht="36">
      <c r="A1416" s="32">
        <v>1405</v>
      </c>
      <c r="B1416" s="60" t="s">
        <v>35818</v>
      </c>
      <c r="C1416" s="31">
        <v>256</v>
      </c>
      <c r="D1416" s="31" t="s">
        <v>3055</v>
      </c>
      <c r="E1416" s="110" t="s">
        <v>3055</v>
      </c>
      <c r="F1416" s="38" t="s">
        <v>33450</v>
      </c>
      <c r="G1416" s="38" t="s">
        <v>33502</v>
      </c>
      <c r="H1416" s="36" t="s">
        <v>35954</v>
      </c>
      <c r="I1416" s="33" t="s">
        <v>39403</v>
      </c>
      <c r="J1416" s="33" t="s">
        <v>39403</v>
      </c>
      <c r="K1416" s="33" t="s">
        <v>39403</v>
      </c>
      <c r="L1416" s="33" t="s">
        <v>39403</v>
      </c>
      <c r="M1416" s="44" t="s">
        <v>35830</v>
      </c>
      <c r="N1416" s="98" t="s">
        <v>34007</v>
      </c>
      <c r="O1416" s="44" t="s">
        <v>4656</v>
      </c>
      <c r="P1416" s="55">
        <v>1</v>
      </c>
      <c r="Q1416" s="34">
        <v>2162256</v>
      </c>
      <c r="R1416" s="34">
        <f t="shared" si="241"/>
        <v>2162256</v>
      </c>
      <c r="S1416" s="34">
        <f t="shared" si="242"/>
        <v>2313613.92</v>
      </c>
      <c r="T1416" s="34">
        <f>S1416*1.07</f>
        <v>2475566.8944000001</v>
      </c>
      <c r="U1416" s="38" t="s">
        <v>32640</v>
      </c>
      <c r="V1416" s="38" t="s">
        <v>39038</v>
      </c>
      <c r="W1416" s="102" t="s">
        <v>9568</v>
      </c>
      <c r="X1416" s="39">
        <v>0</v>
      </c>
    </row>
    <row r="1417" spans="1:24" ht="36">
      <c r="A1417" s="32">
        <v>1406</v>
      </c>
      <c r="B1417" s="60" t="s">
        <v>35818</v>
      </c>
      <c r="C1417" s="31">
        <v>256</v>
      </c>
      <c r="D1417" s="31" t="s">
        <v>3055</v>
      </c>
      <c r="E1417" s="110" t="s">
        <v>3055</v>
      </c>
      <c r="F1417" s="38" t="s">
        <v>33450</v>
      </c>
      <c r="G1417" s="38" t="s">
        <v>33502</v>
      </c>
      <c r="H1417" s="36" t="s">
        <v>35954</v>
      </c>
      <c r="I1417" s="33" t="s">
        <v>40178</v>
      </c>
      <c r="J1417" s="33" t="s">
        <v>39404</v>
      </c>
      <c r="K1417" s="33" t="s">
        <v>40178</v>
      </c>
      <c r="L1417" s="33" t="s">
        <v>39404</v>
      </c>
      <c r="M1417" s="44" t="s">
        <v>35830</v>
      </c>
      <c r="N1417" s="98" t="s">
        <v>34007</v>
      </c>
      <c r="O1417" s="44" t="s">
        <v>4656</v>
      </c>
      <c r="P1417" s="55">
        <v>1</v>
      </c>
      <c r="Q1417" s="34">
        <f>5686002</f>
        <v>5686002</v>
      </c>
      <c r="R1417" s="34">
        <f t="shared" si="241"/>
        <v>5686002</v>
      </c>
      <c r="S1417" s="34">
        <f t="shared" si="242"/>
        <v>6084022.1400000006</v>
      </c>
      <c r="T1417" s="34">
        <f>S1417*1.07</f>
        <v>6509903.6898000007</v>
      </c>
      <c r="U1417" s="38" t="s">
        <v>32640</v>
      </c>
      <c r="V1417" s="38" t="s">
        <v>39038</v>
      </c>
      <c r="W1417" s="102" t="s">
        <v>9568</v>
      </c>
      <c r="X1417" s="39">
        <v>0</v>
      </c>
    </row>
    <row r="1418" spans="1:24" ht="15.75">
      <c r="A1418" s="32">
        <v>1407</v>
      </c>
      <c r="B1418" s="60"/>
      <c r="C1418" s="38"/>
      <c r="D1418" s="38"/>
      <c r="E1418" s="38"/>
      <c r="F1418" s="38"/>
      <c r="G1418" s="38"/>
      <c r="H1418" s="36"/>
      <c r="I1418" s="33"/>
      <c r="J1418" s="33"/>
      <c r="K1418" s="33"/>
      <c r="L1418" s="33"/>
      <c r="M1418" s="44"/>
      <c r="N1418" s="38"/>
      <c r="O1418" s="44"/>
      <c r="P1418" s="55"/>
      <c r="Q1418" s="34"/>
      <c r="R1418" s="161">
        <f>SUM(R1414:R1417)-366000+687742-91000</f>
        <v>9579000</v>
      </c>
      <c r="S1418" s="34"/>
      <c r="T1418" s="34"/>
      <c r="U1418" s="38"/>
      <c r="V1418" s="38"/>
      <c r="W1418" s="102" t="s">
        <v>9568</v>
      </c>
      <c r="X1418" s="39"/>
    </row>
    <row r="1419" spans="1:24" ht="48">
      <c r="A1419" s="32">
        <v>1408</v>
      </c>
      <c r="B1419" s="60" t="e">
        <f>B1268</f>
        <v>#REF!</v>
      </c>
      <c r="C1419" s="31">
        <v>256</v>
      </c>
      <c r="D1419" s="31" t="s">
        <v>3055</v>
      </c>
      <c r="E1419" s="110" t="s">
        <v>3055</v>
      </c>
      <c r="F1419" s="38" t="s">
        <v>33451</v>
      </c>
      <c r="G1419" s="38" t="s">
        <v>33502</v>
      </c>
      <c r="H1419" s="36" t="s">
        <v>31783</v>
      </c>
      <c r="I1419" s="33" t="s">
        <v>39405</v>
      </c>
      <c r="J1419" s="33" t="s">
        <v>39406</v>
      </c>
      <c r="K1419" s="33" t="s">
        <v>39405</v>
      </c>
      <c r="L1419" s="33" t="s">
        <v>40502</v>
      </c>
      <c r="M1419" s="44" t="s">
        <v>35830</v>
      </c>
      <c r="N1419" s="98" t="s">
        <v>34007</v>
      </c>
      <c r="O1419" s="44" t="s">
        <v>4656</v>
      </c>
      <c r="P1419" s="34">
        <v>1</v>
      </c>
      <c r="Q1419" s="34">
        <v>444000</v>
      </c>
      <c r="R1419" s="34">
        <f t="shared" si="241"/>
        <v>444000</v>
      </c>
      <c r="S1419" s="34">
        <f t="shared" si="242"/>
        <v>475080</v>
      </c>
      <c r="T1419" s="34">
        <f t="shared" ref="T1419:T1423" si="243">S1419*1.07</f>
        <v>508335.60000000003</v>
      </c>
      <c r="U1419" s="38" t="s">
        <v>32640</v>
      </c>
      <c r="V1419" s="38" t="s">
        <v>39038</v>
      </c>
      <c r="W1419" s="102" t="s">
        <v>9568</v>
      </c>
      <c r="X1419" s="39">
        <v>0</v>
      </c>
    </row>
    <row r="1420" spans="1:24" ht="36">
      <c r="A1420" s="32">
        <v>1409</v>
      </c>
      <c r="B1420" s="60" t="str">
        <f>B1271</f>
        <v>01 Закупки, не превышающие финансовый год</v>
      </c>
      <c r="C1420" s="31">
        <v>256</v>
      </c>
      <c r="D1420" s="31" t="s">
        <v>3055</v>
      </c>
      <c r="E1420" s="110" t="s">
        <v>3055</v>
      </c>
      <c r="F1420" s="38" t="s">
        <v>33451</v>
      </c>
      <c r="G1420" s="38" t="s">
        <v>33502</v>
      </c>
      <c r="H1420" s="36" t="s">
        <v>28461</v>
      </c>
      <c r="I1420" s="33" t="s">
        <v>39408</v>
      </c>
      <c r="J1420" s="33" t="s">
        <v>37071</v>
      </c>
      <c r="K1420" s="33" t="s">
        <v>39407</v>
      </c>
      <c r="L1420" s="33" t="s">
        <v>40501</v>
      </c>
      <c r="M1420" s="44" t="s">
        <v>35830</v>
      </c>
      <c r="N1420" s="98" t="s">
        <v>34007</v>
      </c>
      <c r="O1420" s="44" t="s">
        <v>4656</v>
      </c>
      <c r="P1420" s="34">
        <v>1</v>
      </c>
      <c r="Q1420" s="34">
        <v>8200</v>
      </c>
      <c r="R1420" s="34">
        <f t="shared" si="241"/>
        <v>8200</v>
      </c>
      <c r="S1420" s="34">
        <f t="shared" si="242"/>
        <v>8774</v>
      </c>
      <c r="T1420" s="34">
        <f t="shared" si="243"/>
        <v>9388.18</v>
      </c>
      <c r="U1420" s="38" t="s">
        <v>32640</v>
      </c>
      <c r="V1420" s="38" t="s">
        <v>39038</v>
      </c>
      <c r="W1420" s="102" t="s">
        <v>9568</v>
      </c>
      <c r="X1420" s="39">
        <v>0</v>
      </c>
    </row>
    <row r="1421" spans="1:24" ht="36">
      <c r="A1421" s="32">
        <v>1410</v>
      </c>
      <c r="B1421" s="60" t="s">
        <v>35818</v>
      </c>
      <c r="C1421" s="31">
        <v>256</v>
      </c>
      <c r="D1421" s="31" t="s">
        <v>3055</v>
      </c>
      <c r="E1421" s="110" t="s">
        <v>3055</v>
      </c>
      <c r="F1421" s="38" t="s">
        <v>33451</v>
      </c>
      <c r="G1421" s="38" t="s">
        <v>33502</v>
      </c>
      <c r="H1421" s="74"/>
      <c r="I1421" s="33"/>
      <c r="J1421" s="38"/>
      <c r="K1421" s="38"/>
      <c r="L1421" s="38"/>
      <c r="M1421" s="44"/>
      <c r="N1421" s="98"/>
      <c r="O1421" s="44"/>
      <c r="P1421" s="34">
        <v>1</v>
      </c>
      <c r="Q1421" s="34">
        <f>800+15000</f>
        <v>15800</v>
      </c>
      <c r="R1421" s="34">
        <f t="shared" si="241"/>
        <v>15800</v>
      </c>
      <c r="S1421" s="34">
        <f t="shared" si="242"/>
        <v>16906</v>
      </c>
      <c r="T1421" s="34">
        <f t="shared" si="243"/>
        <v>18089.420000000002</v>
      </c>
      <c r="U1421" s="38" t="s">
        <v>32640</v>
      </c>
      <c r="V1421" s="38" t="s">
        <v>39038</v>
      </c>
      <c r="W1421" s="102" t="s">
        <v>9568</v>
      </c>
      <c r="X1421" s="39">
        <v>0</v>
      </c>
    </row>
    <row r="1422" spans="1:24">
      <c r="A1422" s="32">
        <v>1411</v>
      </c>
      <c r="B1422" s="60"/>
      <c r="C1422" s="38"/>
      <c r="D1422" s="38"/>
      <c r="E1422" s="38"/>
      <c r="F1422" s="38"/>
      <c r="G1422" s="38"/>
      <c r="H1422" s="74"/>
      <c r="I1422" s="33"/>
      <c r="J1422" s="38"/>
      <c r="K1422" s="38"/>
      <c r="L1422" s="38"/>
      <c r="M1422" s="44"/>
      <c r="N1422" s="38"/>
      <c r="O1422" s="44"/>
      <c r="P1422" s="34"/>
      <c r="Q1422" s="34"/>
      <c r="R1422" s="34">
        <f>SUM(R1419:R1421)</f>
        <v>468000</v>
      </c>
      <c r="S1422" s="34">
        <f t="shared" si="242"/>
        <v>500760</v>
      </c>
      <c r="T1422" s="34">
        <f t="shared" si="243"/>
        <v>535813.20000000007</v>
      </c>
      <c r="U1422" s="38"/>
      <c r="V1422" s="38"/>
      <c r="W1422" s="37"/>
      <c r="X1422" s="39"/>
    </row>
    <row r="1423" spans="1:24" ht="38.25">
      <c r="A1423" s="32">
        <v>1412</v>
      </c>
      <c r="B1423" s="60" t="s">
        <v>35819</v>
      </c>
      <c r="C1423" s="96" t="s">
        <v>39428</v>
      </c>
      <c r="D1423" s="96" t="s">
        <v>3055</v>
      </c>
      <c r="E1423" s="110" t="s">
        <v>3055</v>
      </c>
      <c r="F1423" s="97" t="s">
        <v>33455</v>
      </c>
      <c r="G1423" s="38" t="s">
        <v>33502</v>
      </c>
      <c r="H1423" s="20" t="s">
        <v>31851</v>
      </c>
      <c r="I1423" s="99" t="s">
        <v>39694</v>
      </c>
      <c r="J1423" s="99" t="s">
        <v>39438</v>
      </c>
      <c r="K1423" s="100" t="s">
        <v>39785</v>
      </c>
      <c r="L1423" s="100" t="s">
        <v>39439</v>
      </c>
      <c r="M1423" s="99" t="s">
        <v>35832</v>
      </c>
      <c r="N1423" s="98" t="s">
        <v>34007</v>
      </c>
      <c r="O1423" s="98" t="s">
        <v>4656</v>
      </c>
      <c r="P1423" s="101">
        <v>1</v>
      </c>
      <c r="Q1423" s="101">
        <v>2500</v>
      </c>
      <c r="R1423" s="63">
        <f>P1423*Q1423</f>
        <v>2500</v>
      </c>
      <c r="S1423" s="63">
        <f>R1423*1.07</f>
        <v>2675</v>
      </c>
      <c r="T1423" s="63">
        <f t="shared" si="243"/>
        <v>2862.25</v>
      </c>
      <c r="U1423" s="38" t="s">
        <v>32640</v>
      </c>
      <c r="V1423" s="98" t="s">
        <v>39662</v>
      </c>
      <c r="W1423" s="102" t="s">
        <v>9568</v>
      </c>
      <c r="X1423" s="98">
        <v>0</v>
      </c>
    </row>
    <row r="1424" spans="1:24" ht="39">
      <c r="A1424" s="32">
        <v>1413</v>
      </c>
      <c r="B1424" s="60" t="s">
        <v>35819</v>
      </c>
      <c r="C1424" s="96" t="s">
        <v>39428</v>
      </c>
      <c r="D1424" s="96" t="s">
        <v>3055</v>
      </c>
      <c r="E1424" s="110" t="s">
        <v>3055</v>
      </c>
      <c r="F1424" s="97" t="s">
        <v>33455</v>
      </c>
      <c r="G1424" s="38" t="s">
        <v>33502</v>
      </c>
      <c r="H1424" s="90" t="s">
        <v>38248</v>
      </c>
      <c r="I1424" s="103" t="s">
        <v>39695</v>
      </c>
      <c r="J1424" s="103" t="s">
        <v>39466</v>
      </c>
      <c r="K1424" s="103" t="s">
        <v>39695</v>
      </c>
      <c r="L1424" s="103" t="s">
        <v>39466</v>
      </c>
      <c r="M1424" s="99" t="s">
        <v>35832</v>
      </c>
      <c r="N1424" s="98" t="s">
        <v>34007</v>
      </c>
      <c r="O1424" s="98" t="s">
        <v>4656</v>
      </c>
      <c r="P1424" s="104">
        <v>1</v>
      </c>
      <c r="Q1424" s="104">
        <v>29640</v>
      </c>
      <c r="R1424" s="63">
        <f>P1424*Q1424</f>
        <v>29640</v>
      </c>
      <c r="S1424" s="63">
        <f t="shared" ref="S1424:T1426" si="244">R1424*1.07</f>
        <v>31714.800000000003</v>
      </c>
      <c r="T1424" s="63">
        <f t="shared" si="244"/>
        <v>33934.836000000003</v>
      </c>
      <c r="U1424" s="38" t="s">
        <v>32640</v>
      </c>
      <c r="V1424" s="98" t="s">
        <v>39662</v>
      </c>
      <c r="W1424" s="102" t="s">
        <v>9568</v>
      </c>
      <c r="X1424" s="98">
        <v>0</v>
      </c>
    </row>
    <row r="1425" spans="1:24" ht="90">
      <c r="A1425" s="32">
        <v>1414</v>
      </c>
      <c r="B1425" s="60" t="s">
        <v>35819</v>
      </c>
      <c r="C1425" s="96" t="s">
        <v>39428</v>
      </c>
      <c r="D1425" s="96" t="s">
        <v>3055</v>
      </c>
      <c r="E1425" s="110" t="s">
        <v>3055</v>
      </c>
      <c r="F1425" s="97" t="s">
        <v>33455</v>
      </c>
      <c r="G1425" s="38" t="s">
        <v>33502</v>
      </c>
      <c r="H1425" s="90" t="s">
        <v>38696</v>
      </c>
      <c r="I1425" s="66" t="s">
        <v>39696</v>
      </c>
      <c r="J1425" s="66" t="s">
        <v>39467</v>
      </c>
      <c r="K1425" s="100" t="s">
        <v>39786</v>
      </c>
      <c r="L1425" s="100" t="s">
        <v>39468</v>
      </c>
      <c r="M1425" s="99" t="s">
        <v>35832</v>
      </c>
      <c r="N1425" s="98" t="s">
        <v>34007</v>
      </c>
      <c r="O1425" s="98" t="s">
        <v>4656</v>
      </c>
      <c r="P1425" s="105">
        <v>1</v>
      </c>
      <c r="Q1425" s="105">
        <v>15652</v>
      </c>
      <c r="R1425" s="63">
        <f>P1425*Q1425</f>
        <v>15652</v>
      </c>
      <c r="S1425" s="63">
        <f t="shared" si="244"/>
        <v>16747.64</v>
      </c>
      <c r="T1425" s="63">
        <f t="shared" si="244"/>
        <v>17919.9748</v>
      </c>
      <c r="U1425" s="38" t="s">
        <v>32640</v>
      </c>
      <c r="V1425" s="98" t="s">
        <v>39662</v>
      </c>
      <c r="W1425" s="102" t="s">
        <v>9568</v>
      </c>
      <c r="X1425" s="98">
        <v>0</v>
      </c>
    </row>
    <row r="1426" spans="1:24" ht="64.5">
      <c r="A1426" s="32">
        <v>1415</v>
      </c>
      <c r="B1426" s="60" t="s">
        <v>35819</v>
      </c>
      <c r="C1426" s="96" t="s">
        <v>39428</v>
      </c>
      <c r="D1426" s="96" t="s">
        <v>3055</v>
      </c>
      <c r="E1426" s="110" t="s">
        <v>3055</v>
      </c>
      <c r="F1426" s="97" t="s">
        <v>33455</v>
      </c>
      <c r="G1426" s="38" t="s">
        <v>33502</v>
      </c>
      <c r="H1426" s="90" t="s">
        <v>38360</v>
      </c>
      <c r="I1426" s="66" t="s">
        <v>39697</v>
      </c>
      <c r="J1426" s="66" t="s">
        <v>39469</v>
      </c>
      <c r="K1426" s="66" t="s">
        <v>39787</v>
      </c>
      <c r="L1426" s="100" t="s">
        <v>39470</v>
      </c>
      <c r="M1426" s="99" t="s">
        <v>35832</v>
      </c>
      <c r="N1426" s="98" t="s">
        <v>34007</v>
      </c>
      <c r="O1426" s="98" t="s">
        <v>4656</v>
      </c>
      <c r="P1426" s="106">
        <v>1</v>
      </c>
      <c r="Q1426" s="106">
        <v>1666.07</v>
      </c>
      <c r="R1426" s="63">
        <f>P1426*Q1426</f>
        <v>1666.07</v>
      </c>
      <c r="S1426" s="63">
        <f t="shared" si="244"/>
        <v>1782.6949</v>
      </c>
      <c r="T1426" s="63">
        <f t="shared" si="244"/>
        <v>1907.4835430000001</v>
      </c>
      <c r="U1426" s="38" t="s">
        <v>32640</v>
      </c>
      <c r="V1426" s="98" t="s">
        <v>39662</v>
      </c>
      <c r="W1426" s="102" t="s">
        <v>9568</v>
      </c>
      <c r="X1426" s="98">
        <v>0</v>
      </c>
    </row>
    <row r="1427" spans="1:24" ht="51.75">
      <c r="A1427" s="32">
        <v>1416</v>
      </c>
      <c r="B1427" s="60" t="s">
        <v>35819</v>
      </c>
      <c r="C1427" s="96" t="s">
        <v>39428</v>
      </c>
      <c r="D1427" s="96" t="s">
        <v>3055</v>
      </c>
      <c r="E1427" s="110" t="s">
        <v>3055</v>
      </c>
      <c r="F1427" s="97" t="s">
        <v>33455</v>
      </c>
      <c r="G1427" s="38" t="s">
        <v>33502</v>
      </c>
      <c r="H1427" s="90" t="s">
        <v>38360</v>
      </c>
      <c r="I1427" s="66" t="s">
        <v>39698</v>
      </c>
      <c r="J1427" s="66" t="s">
        <v>39663</v>
      </c>
      <c r="K1427" s="66" t="s">
        <v>39788</v>
      </c>
      <c r="L1427" s="100" t="s">
        <v>39664</v>
      </c>
      <c r="M1427" s="99" t="s">
        <v>35832</v>
      </c>
      <c r="N1427" s="98" t="s">
        <v>34007</v>
      </c>
      <c r="O1427" s="98" t="s">
        <v>4656</v>
      </c>
      <c r="P1427" s="106">
        <v>1</v>
      </c>
      <c r="Q1427" s="106">
        <v>7500</v>
      </c>
      <c r="R1427" s="63">
        <f>P1427*Q1427</f>
        <v>7500</v>
      </c>
      <c r="S1427" s="63">
        <f>R1427*1.07</f>
        <v>8025.0000000000009</v>
      </c>
      <c r="T1427" s="63">
        <f>S1427*1.07</f>
        <v>8586.7500000000018</v>
      </c>
      <c r="U1427" s="38" t="s">
        <v>32640</v>
      </c>
      <c r="V1427" s="98" t="s">
        <v>39662</v>
      </c>
      <c r="W1427" s="102" t="s">
        <v>9568</v>
      </c>
      <c r="X1427" s="98">
        <v>0</v>
      </c>
    </row>
    <row r="1428" spans="1:24">
      <c r="A1428" s="32">
        <v>1417</v>
      </c>
      <c r="B1428" s="60"/>
      <c r="C1428" s="38"/>
      <c r="D1428" s="38"/>
      <c r="E1428" s="96"/>
      <c r="F1428" s="38"/>
      <c r="G1428" s="38"/>
      <c r="H1428" s="74"/>
      <c r="I1428" s="33"/>
      <c r="J1428" s="38"/>
      <c r="K1428" s="38"/>
      <c r="L1428" s="38"/>
      <c r="M1428" s="44"/>
      <c r="N1428" s="38"/>
      <c r="O1428" s="44"/>
      <c r="P1428" s="34"/>
      <c r="Q1428" s="34"/>
      <c r="R1428" s="34">
        <f>SUM(R1423:R1427)</f>
        <v>56958.07</v>
      </c>
      <c r="S1428" s="34"/>
      <c r="T1428" s="34"/>
      <c r="U1428" s="38"/>
      <c r="V1428" s="38"/>
      <c r="W1428" s="37"/>
      <c r="X1428" s="39"/>
    </row>
    <row r="1429" spans="1:24" ht="113.25" customHeight="1">
      <c r="A1429" s="32">
        <v>1418</v>
      </c>
      <c r="B1429" s="60" t="s">
        <v>35818</v>
      </c>
      <c r="C1429" s="96" t="s">
        <v>39428</v>
      </c>
      <c r="D1429" s="96" t="s">
        <v>3055</v>
      </c>
      <c r="E1429" s="96" t="s">
        <v>3055</v>
      </c>
      <c r="F1429" s="97" t="s">
        <v>33455</v>
      </c>
      <c r="G1429" s="38" t="s">
        <v>33502</v>
      </c>
      <c r="H1429" s="90" t="s">
        <v>38360</v>
      </c>
      <c r="I1429" s="64" t="s">
        <v>39699</v>
      </c>
      <c r="J1429" s="64" t="s">
        <v>39429</v>
      </c>
      <c r="K1429" s="100" t="s">
        <v>39789</v>
      </c>
      <c r="L1429" s="100" t="s">
        <v>39430</v>
      </c>
      <c r="M1429" s="64" t="s">
        <v>35823</v>
      </c>
      <c r="N1429" s="98" t="s">
        <v>34007</v>
      </c>
      <c r="O1429" s="98" t="s">
        <v>4656</v>
      </c>
      <c r="P1429" s="101">
        <v>1</v>
      </c>
      <c r="Q1429" s="101">
        <v>87000</v>
      </c>
      <c r="R1429" s="63">
        <f>P1429*Q1429</f>
        <v>87000</v>
      </c>
      <c r="S1429" s="63">
        <f>R1429*1.07</f>
        <v>93090</v>
      </c>
      <c r="T1429" s="63">
        <f>S1429*1.07</f>
        <v>99606.3</v>
      </c>
      <c r="U1429" s="38" t="s">
        <v>32641</v>
      </c>
      <c r="V1429" s="98" t="s">
        <v>39045</v>
      </c>
      <c r="W1429" s="102" t="s">
        <v>9568</v>
      </c>
      <c r="X1429" s="98">
        <v>0</v>
      </c>
    </row>
    <row r="1430" spans="1:24" ht="38.25">
      <c r="A1430" s="32">
        <v>1419</v>
      </c>
      <c r="B1430" s="60" t="s">
        <v>35818</v>
      </c>
      <c r="C1430" s="96" t="s">
        <v>39428</v>
      </c>
      <c r="D1430" s="96" t="s">
        <v>3055</v>
      </c>
      <c r="E1430" s="96" t="s">
        <v>3055</v>
      </c>
      <c r="F1430" s="97" t="s">
        <v>33455</v>
      </c>
      <c r="G1430" s="38" t="s">
        <v>33502</v>
      </c>
      <c r="H1430" s="20" t="s">
        <v>29169</v>
      </c>
      <c r="I1430" s="99" t="s">
        <v>39700</v>
      </c>
      <c r="J1430" s="99" t="s">
        <v>39431</v>
      </c>
      <c r="K1430" s="100" t="s">
        <v>39790</v>
      </c>
      <c r="L1430" s="100" t="s">
        <v>39432</v>
      </c>
      <c r="M1430" s="99" t="s">
        <v>35830</v>
      </c>
      <c r="N1430" s="98" t="s">
        <v>34007</v>
      </c>
      <c r="O1430" s="98" t="s">
        <v>4656</v>
      </c>
      <c r="P1430" s="101">
        <v>1</v>
      </c>
      <c r="Q1430" s="101">
        <v>253000</v>
      </c>
      <c r="R1430" s="63">
        <f t="shared" ref="R1430:R1478" si="245">P1430*Q1430</f>
        <v>253000</v>
      </c>
      <c r="S1430" s="63">
        <f t="shared" ref="S1430:T1478" si="246">R1430*1.07</f>
        <v>270710</v>
      </c>
      <c r="T1430" s="63">
        <f t="shared" si="246"/>
        <v>289659.7</v>
      </c>
      <c r="U1430" s="38" t="s">
        <v>32640</v>
      </c>
      <c r="V1430" s="98" t="s">
        <v>39038</v>
      </c>
      <c r="W1430" s="102" t="s">
        <v>9568</v>
      </c>
      <c r="X1430" s="98">
        <v>0</v>
      </c>
    </row>
    <row r="1431" spans="1:24" ht="51">
      <c r="A1431" s="32">
        <v>1420</v>
      </c>
      <c r="B1431" s="60" t="s">
        <v>35818</v>
      </c>
      <c r="C1431" s="96" t="s">
        <v>39428</v>
      </c>
      <c r="D1431" s="96" t="s">
        <v>3055</v>
      </c>
      <c r="E1431" s="96" t="s">
        <v>3055</v>
      </c>
      <c r="F1431" s="97" t="s">
        <v>33455</v>
      </c>
      <c r="G1431" s="38" t="s">
        <v>33502</v>
      </c>
      <c r="H1431" s="107" t="s">
        <v>38558</v>
      </c>
      <c r="I1431" s="99" t="s">
        <v>39701</v>
      </c>
      <c r="J1431" s="99" t="s">
        <v>39433</v>
      </c>
      <c r="K1431" s="99" t="s">
        <v>39791</v>
      </c>
      <c r="L1431" s="100" t="s">
        <v>40584</v>
      </c>
      <c r="M1431" s="99" t="s">
        <v>35830</v>
      </c>
      <c r="N1431" s="98" t="s">
        <v>34007</v>
      </c>
      <c r="O1431" s="98" t="s">
        <v>4656</v>
      </c>
      <c r="P1431" s="101">
        <v>1</v>
      </c>
      <c r="Q1431" s="101">
        <f>330577</f>
        <v>330577</v>
      </c>
      <c r="R1431" s="63">
        <f t="shared" si="245"/>
        <v>330577</v>
      </c>
      <c r="S1431" s="63">
        <f t="shared" si="246"/>
        <v>353717.39</v>
      </c>
      <c r="T1431" s="63">
        <f t="shared" si="246"/>
        <v>378477.60730000003</v>
      </c>
      <c r="U1431" s="38" t="s">
        <v>32649</v>
      </c>
      <c r="V1431" s="98" t="s">
        <v>39032</v>
      </c>
      <c r="W1431" s="102" t="s">
        <v>9568</v>
      </c>
      <c r="X1431" s="98">
        <v>0</v>
      </c>
    </row>
    <row r="1432" spans="1:24" ht="51">
      <c r="A1432" s="32">
        <v>1421</v>
      </c>
      <c r="B1432" s="60" t="s">
        <v>35818</v>
      </c>
      <c r="C1432" s="96" t="s">
        <v>39428</v>
      </c>
      <c r="D1432" s="96" t="s">
        <v>3055</v>
      </c>
      <c r="E1432" s="96" t="s">
        <v>3055</v>
      </c>
      <c r="F1432" s="97" t="s">
        <v>33455</v>
      </c>
      <c r="G1432" s="38" t="s">
        <v>33502</v>
      </c>
      <c r="H1432" s="107" t="s">
        <v>38558</v>
      </c>
      <c r="I1432" s="99" t="s">
        <v>39701</v>
      </c>
      <c r="J1432" s="99" t="s">
        <v>39433</v>
      </c>
      <c r="K1432" s="99" t="s">
        <v>39791</v>
      </c>
      <c r="L1432" s="100" t="s">
        <v>40583</v>
      </c>
      <c r="M1432" s="99" t="s">
        <v>35823</v>
      </c>
      <c r="N1432" s="98" t="s">
        <v>34007</v>
      </c>
      <c r="O1432" s="98" t="s">
        <v>4656</v>
      </c>
      <c r="P1432" s="101">
        <v>1</v>
      </c>
      <c r="Q1432" s="101">
        <v>52425</v>
      </c>
      <c r="R1432" s="63">
        <f>P1432*Q1432</f>
        <v>52425</v>
      </c>
      <c r="S1432" s="63">
        <f t="shared" si="246"/>
        <v>56094.75</v>
      </c>
      <c r="T1432" s="63">
        <f t="shared" si="246"/>
        <v>60021.382500000007</v>
      </c>
      <c r="U1432" s="38" t="s">
        <v>32649</v>
      </c>
      <c r="V1432" s="98" t="s">
        <v>39032</v>
      </c>
      <c r="W1432" s="102" t="s">
        <v>9568</v>
      </c>
      <c r="X1432" s="98">
        <v>0</v>
      </c>
    </row>
    <row r="1433" spans="1:24" ht="64.5">
      <c r="A1433" s="32">
        <v>1422</v>
      </c>
      <c r="B1433" s="60" t="s">
        <v>35818</v>
      </c>
      <c r="C1433" s="96" t="s">
        <v>39428</v>
      </c>
      <c r="D1433" s="96" t="s">
        <v>3055</v>
      </c>
      <c r="E1433" s="96" t="s">
        <v>3055</v>
      </c>
      <c r="F1433" s="97" t="s">
        <v>33455</v>
      </c>
      <c r="G1433" s="38" t="s">
        <v>33502</v>
      </c>
      <c r="H1433" s="90" t="s">
        <v>38696</v>
      </c>
      <c r="I1433" s="99" t="s">
        <v>39702</v>
      </c>
      <c r="J1433" s="99" t="s">
        <v>39434</v>
      </c>
      <c r="K1433" s="100" t="s">
        <v>39792</v>
      </c>
      <c r="L1433" s="100" t="s">
        <v>40570</v>
      </c>
      <c r="M1433" s="99" t="s">
        <v>35823</v>
      </c>
      <c r="N1433" s="98" t="s">
        <v>34007</v>
      </c>
      <c r="O1433" s="98" t="s">
        <v>4656</v>
      </c>
      <c r="P1433" s="101">
        <v>1</v>
      </c>
      <c r="Q1433" s="101">
        <v>22770</v>
      </c>
      <c r="R1433" s="63">
        <f t="shared" si="245"/>
        <v>22770</v>
      </c>
      <c r="S1433" s="63">
        <f t="shared" si="246"/>
        <v>24363.9</v>
      </c>
      <c r="T1433" s="63">
        <f t="shared" si="246"/>
        <v>26069.373000000003</v>
      </c>
      <c r="U1433" s="96" t="s">
        <v>39036</v>
      </c>
      <c r="V1433" s="98" t="s">
        <v>39033</v>
      </c>
      <c r="W1433" s="102" t="s">
        <v>9568</v>
      </c>
      <c r="X1433" s="98">
        <v>0</v>
      </c>
    </row>
    <row r="1434" spans="1:24" ht="64.5">
      <c r="A1434" s="32">
        <v>1423</v>
      </c>
      <c r="B1434" s="60" t="s">
        <v>35818</v>
      </c>
      <c r="C1434" s="96" t="s">
        <v>39428</v>
      </c>
      <c r="D1434" s="96" t="s">
        <v>3055</v>
      </c>
      <c r="E1434" s="96" t="s">
        <v>3055</v>
      </c>
      <c r="F1434" s="97" t="s">
        <v>33455</v>
      </c>
      <c r="G1434" s="38" t="s">
        <v>33502</v>
      </c>
      <c r="H1434" s="90" t="s">
        <v>38696</v>
      </c>
      <c r="I1434" s="99" t="s">
        <v>39702</v>
      </c>
      <c r="J1434" s="99" t="s">
        <v>39434</v>
      </c>
      <c r="K1434" s="100" t="s">
        <v>39792</v>
      </c>
      <c r="L1434" s="100" t="s">
        <v>40571</v>
      </c>
      <c r="M1434" s="99" t="s">
        <v>35823</v>
      </c>
      <c r="N1434" s="98" t="s">
        <v>34007</v>
      </c>
      <c r="O1434" s="98" t="s">
        <v>4656</v>
      </c>
      <c r="P1434" s="101">
        <v>1</v>
      </c>
      <c r="Q1434" s="101">
        <v>22770</v>
      </c>
      <c r="R1434" s="63">
        <f t="shared" si="245"/>
        <v>22770</v>
      </c>
      <c r="S1434" s="63">
        <f t="shared" si="246"/>
        <v>24363.9</v>
      </c>
      <c r="T1434" s="63">
        <f t="shared" si="246"/>
        <v>26069.373000000003</v>
      </c>
      <c r="U1434" s="38" t="s">
        <v>32648</v>
      </c>
      <c r="V1434" s="98" t="s">
        <v>39435</v>
      </c>
      <c r="W1434" s="102" t="s">
        <v>9568</v>
      </c>
      <c r="X1434" s="98">
        <v>0</v>
      </c>
    </row>
    <row r="1435" spans="1:24" ht="115.5">
      <c r="A1435" s="32">
        <v>1424</v>
      </c>
      <c r="B1435" s="60" t="s">
        <v>35818</v>
      </c>
      <c r="C1435" s="96" t="s">
        <v>39428</v>
      </c>
      <c r="D1435" s="96" t="s">
        <v>3055</v>
      </c>
      <c r="E1435" s="96" t="s">
        <v>3055</v>
      </c>
      <c r="F1435" s="97" t="s">
        <v>33455</v>
      </c>
      <c r="G1435" s="38" t="s">
        <v>33502</v>
      </c>
      <c r="H1435" s="107" t="s">
        <v>38558</v>
      </c>
      <c r="I1435" s="99" t="s">
        <v>39703</v>
      </c>
      <c r="J1435" s="99" t="s">
        <v>39436</v>
      </c>
      <c r="K1435" s="100" t="s">
        <v>39793</v>
      </c>
      <c r="L1435" s="100" t="s">
        <v>39437</v>
      </c>
      <c r="M1435" s="99" t="s">
        <v>35823</v>
      </c>
      <c r="N1435" s="98" t="s">
        <v>34007</v>
      </c>
      <c r="O1435" s="98" t="s">
        <v>4656</v>
      </c>
      <c r="P1435" s="101">
        <v>1</v>
      </c>
      <c r="Q1435" s="101">
        <v>30084</v>
      </c>
      <c r="R1435" s="63">
        <f t="shared" si="245"/>
        <v>30084</v>
      </c>
      <c r="S1435" s="63">
        <f t="shared" si="246"/>
        <v>32189.88</v>
      </c>
      <c r="T1435" s="63">
        <f t="shared" si="246"/>
        <v>34443.171600000001</v>
      </c>
      <c r="U1435" s="96" t="s">
        <v>39036</v>
      </c>
      <c r="V1435" s="98" t="s">
        <v>39033</v>
      </c>
      <c r="W1435" s="102" t="s">
        <v>9568</v>
      </c>
      <c r="X1435" s="98">
        <v>0</v>
      </c>
    </row>
    <row r="1436" spans="1:24" ht="38.25">
      <c r="A1436" s="32">
        <v>1425</v>
      </c>
      <c r="B1436" s="60" t="s">
        <v>35818</v>
      </c>
      <c r="C1436" s="96" t="s">
        <v>39428</v>
      </c>
      <c r="D1436" s="96" t="s">
        <v>3055</v>
      </c>
      <c r="E1436" s="96" t="s">
        <v>3055</v>
      </c>
      <c r="F1436" s="97" t="s">
        <v>33455</v>
      </c>
      <c r="G1436" s="38" t="s">
        <v>33502</v>
      </c>
      <c r="H1436" s="20" t="s">
        <v>31851</v>
      </c>
      <c r="I1436" s="99" t="s">
        <v>39694</v>
      </c>
      <c r="J1436" s="99" t="s">
        <v>39438</v>
      </c>
      <c r="K1436" s="100" t="s">
        <v>39794</v>
      </c>
      <c r="L1436" s="100" t="s">
        <v>39439</v>
      </c>
      <c r="M1436" s="99" t="s">
        <v>35830</v>
      </c>
      <c r="N1436" s="98" t="s">
        <v>34007</v>
      </c>
      <c r="O1436" s="98" t="s">
        <v>4656</v>
      </c>
      <c r="P1436" s="101">
        <v>1</v>
      </c>
      <c r="Q1436" s="101">
        <v>46200</v>
      </c>
      <c r="R1436" s="63">
        <f t="shared" si="245"/>
        <v>46200</v>
      </c>
      <c r="S1436" s="63">
        <f t="shared" si="246"/>
        <v>49434</v>
      </c>
      <c r="T1436" s="63">
        <f t="shared" si="246"/>
        <v>52894.380000000005</v>
      </c>
      <c r="U1436" s="96" t="s">
        <v>39036</v>
      </c>
      <c r="V1436" s="98" t="s">
        <v>39038</v>
      </c>
      <c r="W1436" s="102" t="s">
        <v>9568</v>
      </c>
      <c r="X1436" s="98">
        <v>0</v>
      </c>
    </row>
    <row r="1437" spans="1:24" ht="51">
      <c r="A1437" s="32">
        <v>1426</v>
      </c>
      <c r="B1437" s="60" t="s">
        <v>35818</v>
      </c>
      <c r="C1437" s="96" t="s">
        <v>39428</v>
      </c>
      <c r="D1437" s="96" t="s">
        <v>3055</v>
      </c>
      <c r="E1437" s="96" t="s">
        <v>3055</v>
      </c>
      <c r="F1437" s="97" t="s">
        <v>33455</v>
      </c>
      <c r="G1437" s="38" t="s">
        <v>33502</v>
      </c>
      <c r="H1437" s="90" t="s">
        <v>37650</v>
      </c>
      <c r="I1437" s="99" t="s">
        <v>39704</v>
      </c>
      <c r="J1437" s="99" t="s">
        <v>39440</v>
      </c>
      <c r="K1437" s="99" t="s">
        <v>39704</v>
      </c>
      <c r="L1437" s="99" t="s">
        <v>39440</v>
      </c>
      <c r="M1437" s="99" t="s">
        <v>35823</v>
      </c>
      <c r="N1437" s="98" t="s">
        <v>34007</v>
      </c>
      <c r="O1437" s="98" t="s">
        <v>4656</v>
      </c>
      <c r="P1437" s="101">
        <v>1</v>
      </c>
      <c r="Q1437" s="101">
        <v>10000</v>
      </c>
      <c r="R1437" s="63">
        <f t="shared" si="245"/>
        <v>10000</v>
      </c>
      <c r="S1437" s="63">
        <f t="shared" si="246"/>
        <v>10700</v>
      </c>
      <c r="T1437" s="63">
        <f t="shared" si="246"/>
        <v>11449</v>
      </c>
      <c r="U1437" s="96" t="s">
        <v>39036</v>
      </c>
      <c r="V1437" s="98" t="s">
        <v>39033</v>
      </c>
      <c r="W1437" s="102" t="s">
        <v>9568</v>
      </c>
      <c r="X1437" s="98">
        <v>0</v>
      </c>
    </row>
    <row r="1438" spans="1:24" ht="51">
      <c r="A1438" s="32">
        <v>1427</v>
      </c>
      <c r="B1438" s="60" t="s">
        <v>35818</v>
      </c>
      <c r="C1438" s="96" t="s">
        <v>39428</v>
      </c>
      <c r="D1438" s="96" t="s">
        <v>3055</v>
      </c>
      <c r="E1438" s="96" t="s">
        <v>3055</v>
      </c>
      <c r="F1438" s="97" t="s">
        <v>33455</v>
      </c>
      <c r="G1438" s="38" t="s">
        <v>33502</v>
      </c>
      <c r="H1438" s="84" t="s">
        <v>37650</v>
      </c>
      <c r="I1438" s="99" t="s">
        <v>39705</v>
      </c>
      <c r="J1438" s="99" t="s">
        <v>39441</v>
      </c>
      <c r="K1438" s="99" t="s">
        <v>39705</v>
      </c>
      <c r="L1438" s="99" t="s">
        <v>39441</v>
      </c>
      <c r="M1438" s="99" t="s">
        <v>35823</v>
      </c>
      <c r="N1438" s="98" t="s">
        <v>34007</v>
      </c>
      <c r="O1438" s="98" t="s">
        <v>4656</v>
      </c>
      <c r="P1438" s="101">
        <v>1</v>
      </c>
      <c r="Q1438" s="101">
        <v>2000</v>
      </c>
      <c r="R1438" s="63">
        <f t="shared" si="245"/>
        <v>2000</v>
      </c>
      <c r="S1438" s="63">
        <f t="shared" si="246"/>
        <v>2140</v>
      </c>
      <c r="T1438" s="63">
        <f t="shared" si="246"/>
        <v>2289.8000000000002</v>
      </c>
      <c r="U1438" s="96" t="s">
        <v>40476</v>
      </c>
      <c r="V1438" s="98" t="s">
        <v>39056</v>
      </c>
      <c r="W1438" s="102" t="s">
        <v>9568</v>
      </c>
      <c r="X1438" s="98">
        <v>0</v>
      </c>
    </row>
    <row r="1439" spans="1:24" ht="63.75">
      <c r="A1439" s="32">
        <v>1428</v>
      </c>
      <c r="B1439" s="60" t="s">
        <v>35818</v>
      </c>
      <c r="C1439" s="96" t="s">
        <v>39428</v>
      </c>
      <c r="D1439" s="96" t="s">
        <v>3055</v>
      </c>
      <c r="E1439" s="96" t="s">
        <v>3055</v>
      </c>
      <c r="F1439" s="97" t="s">
        <v>33455</v>
      </c>
      <c r="G1439" s="38" t="s">
        <v>33502</v>
      </c>
      <c r="H1439" s="20" t="s">
        <v>33830</v>
      </c>
      <c r="I1439" s="99" t="s">
        <v>39706</v>
      </c>
      <c r="J1439" s="99" t="s">
        <v>39442</v>
      </c>
      <c r="K1439" s="99" t="s">
        <v>39706</v>
      </c>
      <c r="L1439" s="99" t="s">
        <v>39443</v>
      </c>
      <c r="M1439" s="99" t="s">
        <v>35823</v>
      </c>
      <c r="N1439" s="98" t="s">
        <v>34007</v>
      </c>
      <c r="O1439" s="98" t="s">
        <v>4656</v>
      </c>
      <c r="P1439" s="101">
        <v>1</v>
      </c>
      <c r="Q1439" s="101">
        <v>15300</v>
      </c>
      <c r="R1439" s="63">
        <f t="shared" si="245"/>
        <v>15300</v>
      </c>
      <c r="S1439" s="63">
        <f t="shared" si="246"/>
        <v>16371.000000000002</v>
      </c>
      <c r="T1439" s="63">
        <f t="shared" si="246"/>
        <v>17516.97</v>
      </c>
      <c r="U1439" s="96" t="s">
        <v>32645</v>
      </c>
      <c r="V1439" s="98" t="s">
        <v>39020</v>
      </c>
      <c r="W1439" s="102" t="s">
        <v>9568</v>
      </c>
      <c r="X1439" s="98">
        <v>0</v>
      </c>
    </row>
    <row r="1440" spans="1:24" ht="102">
      <c r="A1440" s="32">
        <v>1429</v>
      </c>
      <c r="B1440" s="60" t="s">
        <v>35818</v>
      </c>
      <c r="C1440" s="96" t="s">
        <v>39428</v>
      </c>
      <c r="D1440" s="96" t="s">
        <v>3055</v>
      </c>
      <c r="E1440" s="96" t="s">
        <v>3055</v>
      </c>
      <c r="F1440" s="97" t="s">
        <v>33455</v>
      </c>
      <c r="G1440" s="38" t="s">
        <v>33502</v>
      </c>
      <c r="H1440" s="20" t="s">
        <v>33830</v>
      </c>
      <c r="I1440" s="99" t="s">
        <v>39707</v>
      </c>
      <c r="J1440" s="99" t="s">
        <v>40473</v>
      </c>
      <c r="K1440" s="99" t="s">
        <v>39708</v>
      </c>
      <c r="L1440" s="99" t="s">
        <v>40473</v>
      </c>
      <c r="M1440" s="99" t="s">
        <v>35823</v>
      </c>
      <c r="N1440" s="98" t="s">
        <v>34007</v>
      </c>
      <c r="O1440" s="98" t="s">
        <v>4656</v>
      </c>
      <c r="P1440" s="101">
        <v>1</v>
      </c>
      <c r="Q1440" s="101">
        <v>27400</v>
      </c>
      <c r="R1440" s="63">
        <f t="shared" si="245"/>
        <v>27400</v>
      </c>
      <c r="S1440" s="63">
        <f t="shared" si="246"/>
        <v>29318</v>
      </c>
      <c r="T1440" s="63">
        <f t="shared" si="246"/>
        <v>31370.260000000002</v>
      </c>
      <c r="U1440" s="96" t="s">
        <v>32645</v>
      </c>
      <c r="V1440" s="98" t="s">
        <v>39020</v>
      </c>
      <c r="W1440" s="102" t="s">
        <v>9568</v>
      </c>
      <c r="X1440" s="98">
        <v>0</v>
      </c>
    </row>
    <row r="1441" spans="1:24" ht="51">
      <c r="A1441" s="32">
        <v>1430</v>
      </c>
      <c r="B1441" s="60" t="s">
        <v>35818</v>
      </c>
      <c r="C1441" s="96" t="s">
        <v>39428</v>
      </c>
      <c r="D1441" s="96" t="s">
        <v>3055</v>
      </c>
      <c r="E1441" s="96" t="s">
        <v>3055</v>
      </c>
      <c r="F1441" s="97" t="s">
        <v>33455</v>
      </c>
      <c r="G1441" s="38" t="s">
        <v>33502</v>
      </c>
      <c r="H1441" s="90" t="s">
        <v>36756</v>
      </c>
      <c r="I1441" s="99" t="s">
        <v>39708</v>
      </c>
      <c r="J1441" s="99" t="s">
        <v>39444</v>
      </c>
      <c r="K1441" s="99" t="s">
        <v>39708</v>
      </c>
      <c r="L1441" s="99" t="s">
        <v>39444</v>
      </c>
      <c r="M1441" s="99" t="s">
        <v>35823</v>
      </c>
      <c r="N1441" s="98" t="s">
        <v>34007</v>
      </c>
      <c r="O1441" s="98" t="s">
        <v>4656</v>
      </c>
      <c r="P1441" s="101">
        <v>1</v>
      </c>
      <c r="Q1441" s="101">
        <v>13000</v>
      </c>
      <c r="R1441" s="63">
        <f t="shared" si="245"/>
        <v>13000</v>
      </c>
      <c r="S1441" s="63">
        <f t="shared" si="246"/>
        <v>13910</v>
      </c>
      <c r="T1441" s="63">
        <f t="shared" si="246"/>
        <v>14883.7</v>
      </c>
      <c r="U1441" s="96" t="s">
        <v>32642</v>
      </c>
      <c r="V1441" s="98" t="s">
        <v>39045</v>
      </c>
      <c r="W1441" s="102" t="s">
        <v>9568</v>
      </c>
      <c r="X1441" s="98">
        <v>0</v>
      </c>
    </row>
    <row r="1442" spans="1:24" ht="59.25" customHeight="1">
      <c r="A1442" s="32">
        <v>1431</v>
      </c>
      <c r="B1442" s="60" t="s">
        <v>35818</v>
      </c>
      <c r="C1442" s="96" t="s">
        <v>39428</v>
      </c>
      <c r="D1442" s="96" t="s">
        <v>3055</v>
      </c>
      <c r="E1442" s="96" t="s">
        <v>3055</v>
      </c>
      <c r="F1442" s="97" t="s">
        <v>33455</v>
      </c>
      <c r="G1442" s="38" t="s">
        <v>33502</v>
      </c>
      <c r="H1442" s="84" t="s">
        <v>36756</v>
      </c>
      <c r="I1442" s="99" t="s">
        <v>39708</v>
      </c>
      <c r="J1442" s="99" t="s">
        <v>39444</v>
      </c>
      <c r="K1442" s="99" t="s">
        <v>39708</v>
      </c>
      <c r="L1442" s="99" t="s">
        <v>39444</v>
      </c>
      <c r="M1442" s="99" t="s">
        <v>39445</v>
      </c>
      <c r="N1442" s="98" t="s">
        <v>34007</v>
      </c>
      <c r="O1442" s="98" t="s">
        <v>39446</v>
      </c>
      <c r="P1442" s="101">
        <v>1</v>
      </c>
      <c r="Q1442" s="101">
        <v>13000</v>
      </c>
      <c r="R1442" s="63">
        <f t="shared" si="245"/>
        <v>13000</v>
      </c>
      <c r="S1442" s="63">
        <f t="shared" si="246"/>
        <v>13910</v>
      </c>
      <c r="T1442" s="63">
        <f t="shared" si="246"/>
        <v>14883.7</v>
      </c>
      <c r="U1442" s="96" t="s">
        <v>32648</v>
      </c>
      <c r="V1442" s="98" t="s">
        <v>39435</v>
      </c>
      <c r="W1442" s="102" t="s">
        <v>9568</v>
      </c>
      <c r="X1442" s="98">
        <v>0</v>
      </c>
    </row>
    <row r="1443" spans="1:24" ht="63.75">
      <c r="A1443" s="32">
        <v>1432</v>
      </c>
      <c r="B1443" s="60" t="s">
        <v>35818</v>
      </c>
      <c r="C1443" s="96" t="s">
        <v>39428</v>
      </c>
      <c r="D1443" s="96" t="s">
        <v>3055</v>
      </c>
      <c r="E1443" s="96" t="s">
        <v>3055</v>
      </c>
      <c r="F1443" s="97" t="s">
        <v>33455</v>
      </c>
      <c r="G1443" s="38" t="s">
        <v>33502</v>
      </c>
      <c r="H1443" s="20" t="s">
        <v>27048</v>
      </c>
      <c r="I1443" s="99" t="s">
        <v>39709</v>
      </c>
      <c r="J1443" s="99" t="s">
        <v>39447</v>
      </c>
      <c r="K1443" s="99" t="s">
        <v>39709</v>
      </c>
      <c r="L1443" s="99" t="s">
        <v>39820</v>
      </c>
      <c r="M1443" s="108" t="s">
        <v>35823</v>
      </c>
      <c r="N1443" s="98" t="s">
        <v>34007</v>
      </c>
      <c r="O1443" s="98" t="s">
        <v>4656</v>
      </c>
      <c r="P1443" s="101">
        <v>1</v>
      </c>
      <c r="Q1443" s="101">
        <v>4900</v>
      </c>
      <c r="R1443" s="63">
        <f t="shared" si="245"/>
        <v>4900</v>
      </c>
      <c r="S1443" s="63">
        <f t="shared" si="246"/>
        <v>5243</v>
      </c>
      <c r="T1443" s="63">
        <f t="shared" si="246"/>
        <v>5610.01</v>
      </c>
      <c r="U1443" s="38" t="s">
        <v>32641</v>
      </c>
      <c r="V1443" s="98" t="s">
        <v>39045</v>
      </c>
      <c r="W1443" s="102" t="s">
        <v>9568</v>
      </c>
      <c r="X1443" s="98">
        <v>0</v>
      </c>
    </row>
    <row r="1444" spans="1:24" ht="51">
      <c r="A1444" s="32">
        <v>1433</v>
      </c>
      <c r="B1444" s="60" t="s">
        <v>35818</v>
      </c>
      <c r="C1444" s="96" t="s">
        <v>39428</v>
      </c>
      <c r="D1444" s="96" t="s">
        <v>3055</v>
      </c>
      <c r="E1444" s="96" t="s">
        <v>3055</v>
      </c>
      <c r="F1444" s="97" t="s">
        <v>33455</v>
      </c>
      <c r="G1444" s="38" t="s">
        <v>33502</v>
      </c>
      <c r="H1444" s="20" t="s">
        <v>27048</v>
      </c>
      <c r="I1444" s="99" t="s">
        <v>39710</v>
      </c>
      <c r="J1444" s="99" t="s">
        <v>39448</v>
      </c>
      <c r="K1444" s="99" t="s">
        <v>39710</v>
      </c>
      <c r="L1444" s="99" t="s">
        <v>39819</v>
      </c>
      <c r="M1444" s="108" t="s">
        <v>35823</v>
      </c>
      <c r="N1444" s="98" t="s">
        <v>34007</v>
      </c>
      <c r="O1444" s="98" t="s">
        <v>4656</v>
      </c>
      <c r="P1444" s="101">
        <v>1</v>
      </c>
      <c r="Q1444" s="101">
        <v>14000</v>
      </c>
      <c r="R1444" s="63">
        <f t="shared" si="245"/>
        <v>14000</v>
      </c>
      <c r="S1444" s="63">
        <f t="shared" si="246"/>
        <v>14980</v>
      </c>
      <c r="T1444" s="63">
        <f t="shared" si="246"/>
        <v>16028.6</v>
      </c>
      <c r="U1444" s="96" t="s">
        <v>39036</v>
      </c>
      <c r="V1444" s="98" t="s">
        <v>39033</v>
      </c>
      <c r="W1444" s="102" t="s">
        <v>9568</v>
      </c>
      <c r="X1444" s="98">
        <v>0</v>
      </c>
    </row>
    <row r="1445" spans="1:24" ht="36">
      <c r="A1445" s="32">
        <v>1434</v>
      </c>
      <c r="B1445" s="60" t="s">
        <v>35818</v>
      </c>
      <c r="C1445" s="96" t="s">
        <v>39428</v>
      </c>
      <c r="D1445" s="96" t="s">
        <v>3055</v>
      </c>
      <c r="E1445" s="96" t="s">
        <v>3055</v>
      </c>
      <c r="F1445" s="97" t="s">
        <v>33455</v>
      </c>
      <c r="G1445" s="38" t="s">
        <v>33502</v>
      </c>
      <c r="H1445" s="84" t="s">
        <v>29213</v>
      </c>
      <c r="I1445" s="64" t="s">
        <v>39711</v>
      </c>
      <c r="J1445" s="64" t="s">
        <v>39449</v>
      </c>
      <c r="K1445" s="64" t="s">
        <v>39711</v>
      </c>
      <c r="L1445" s="64" t="s">
        <v>39449</v>
      </c>
      <c r="M1445" s="64" t="s">
        <v>35823</v>
      </c>
      <c r="N1445" s="98" t="s">
        <v>34007</v>
      </c>
      <c r="O1445" s="98" t="s">
        <v>4656</v>
      </c>
      <c r="P1445" s="101">
        <v>1</v>
      </c>
      <c r="Q1445" s="101">
        <v>7800</v>
      </c>
      <c r="R1445" s="63">
        <f t="shared" si="245"/>
        <v>7800</v>
      </c>
      <c r="S1445" s="63">
        <f t="shared" si="246"/>
        <v>8346</v>
      </c>
      <c r="T1445" s="63">
        <f t="shared" si="246"/>
        <v>8930.2200000000012</v>
      </c>
      <c r="U1445" s="38" t="s">
        <v>32641</v>
      </c>
      <c r="V1445" s="98" t="s">
        <v>39045</v>
      </c>
      <c r="W1445" s="102" t="s">
        <v>9568</v>
      </c>
      <c r="X1445" s="98">
        <v>0</v>
      </c>
    </row>
    <row r="1446" spans="1:24" ht="39">
      <c r="A1446" s="32">
        <v>1435</v>
      </c>
      <c r="B1446" s="60" t="s">
        <v>35818</v>
      </c>
      <c r="C1446" s="96" t="s">
        <v>39428</v>
      </c>
      <c r="D1446" s="96" t="s">
        <v>3055</v>
      </c>
      <c r="E1446" s="96" t="s">
        <v>3055</v>
      </c>
      <c r="F1446" s="97" t="s">
        <v>33455</v>
      </c>
      <c r="G1446" s="38" t="s">
        <v>33502</v>
      </c>
      <c r="H1446" s="84" t="s">
        <v>35733</v>
      </c>
      <c r="I1446" s="64" t="s">
        <v>39712</v>
      </c>
      <c r="J1446" s="64" t="s">
        <v>39450</v>
      </c>
      <c r="K1446" s="64" t="s">
        <v>39712</v>
      </c>
      <c r="L1446" s="64" t="s">
        <v>39450</v>
      </c>
      <c r="M1446" s="64" t="s">
        <v>35823</v>
      </c>
      <c r="N1446" s="98" t="s">
        <v>34007</v>
      </c>
      <c r="O1446" s="98" t="s">
        <v>4656</v>
      </c>
      <c r="P1446" s="101">
        <v>1</v>
      </c>
      <c r="Q1446" s="101">
        <v>19770</v>
      </c>
      <c r="R1446" s="63">
        <f t="shared" si="245"/>
        <v>19770</v>
      </c>
      <c r="S1446" s="63">
        <f t="shared" si="246"/>
        <v>21153.9</v>
      </c>
      <c r="T1446" s="63">
        <f t="shared" si="246"/>
        <v>22634.673000000003</v>
      </c>
      <c r="U1446" s="38" t="s">
        <v>32641</v>
      </c>
      <c r="V1446" s="98" t="s">
        <v>39045</v>
      </c>
      <c r="W1446" s="102" t="s">
        <v>9568</v>
      </c>
      <c r="X1446" s="98">
        <v>0</v>
      </c>
    </row>
    <row r="1447" spans="1:24" ht="77.25">
      <c r="A1447" s="32">
        <v>1436</v>
      </c>
      <c r="B1447" s="60" t="s">
        <v>35818</v>
      </c>
      <c r="C1447" s="96" t="s">
        <v>39428</v>
      </c>
      <c r="D1447" s="96" t="s">
        <v>3055</v>
      </c>
      <c r="E1447" s="96" t="s">
        <v>3055</v>
      </c>
      <c r="F1447" s="97" t="s">
        <v>33455</v>
      </c>
      <c r="G1447" s="38" t="s">
        <v>33502</v>
      </c>
      <c r="H1447" s="84" t="s">
        <v>36756</v>
      </c>
      <c r="I1447" s="64" t="s">
        <v>39713</v>
      </c>
      <c r="J1447" s="64" t="s">
        <v>39451</v>
      </c>
      <c r="K1447" s="64" t="s">
        <v>39713</v>
      </c>
      <c r="L1447" s="64" t="s">
        <v>40569</v>
      </c>
      <c r="M1447" s="64" t="s">
        <v>35823</v>
      </c>
      <c r="N1447" s="98" t="s">
        <v>34007</v>
      </c>
      <c r="O1447" s="98" t="s">
        <v>4656</v>
      </c>
      <c r="P1447" s="101">
        <v>1</v>
      </c>
      <c r="Q1447" s="101">
        <v>8610</v>
      </c>
      <c r="R1447" s="63">
        <f t="shared" si="245"/>
        <v>8610</v>
      </c>
      <c r="S1447" s="63">
        <f t="shared" si="246"/>
        <v>9212.7000000000007</v>
      </c>
      <c r="T1447" s="63">
        <f t="shared" si="246"/>
        <v>9857.5890000000018</v>
      </c>
      <c r="U1447" s="96" t="s">
        <v>32646</v>
      </c>
      <c r="V1447" s="98" t="s">
        <v>39452</v>
      </c>
      <c r="W1447" s="102" t="s">
        <v>9568</v>
      </c>
      <c r="X1447" s="98">
        <v>0</v>
      </c>
    </row>
    <row r="1448" spans="1:24" ht="51.75">
      <c r="A1448" s="32">
        <v>1437</v>
      </c>
      <c r="B1448" s="60" t="s">
        <v>35818</v>
      </c>
      <c r="C1448" s="96" t="s">
        <v>39428</v>
      </c>
      <c r="D1448" s="96" t="s">
        <v>3055</v>
      </c>
      <c r="E1448" s="96" t="s">
        <v>3055</v>
      </c>
      <c r="F1448" s="97" t="s">
        <v>33455</v>
      </c>
      <c r="G1448" s="38" t="s">
        <v>33502</v>
      </c>
      <c r="H1448" s="90" t="s">
        <v>35733</v>
      </c>
      <c r="I1448" s="64" t="s">
        <v>40201</v>
      </c>
      <c r="J1448" s="64" t="s">
        <v>40202</v>
      </c>
      <c r="K1448" s="64" t="s">
        <v>40201</v>
      </c>
      <c r="L1448" s="64" t="s">
        <v>40203</v>
      </c>
      <c r="M1448" s="64" t="s">
        <v>35823</v>
      </c>
      <c r="N1448" s="98" t="s">
        <v>34007</v>
      </c>
      <c r="O1448" s="98" t="s">
        <v>4656</v>
      </c>
      <c r="P1448" s="101">
        <v>1</v>
      </c>
      <c r="Q1448" s="101">
        <v>16950</v>
      </c>
      <c r="R1448" s="63">
        <f t="shared" si="245"/>
        <v>16950</v>
      </c>
      <c r="S1448" s="63">
        <f t="shared" si="246"/>
        <v>18136.5</v>
      </c>
      <c r="T1448" s="63">
        <f t="shared" si="246"/>
        <v>19406.055</v>
      </c>
      <c r="U1448" s="96" t="s">
        <v>39036</v>
      </c>
      <c r="V1448" s="98" t="s">
        <v>39033</v>
      </c>
      <c r="W1448" s="102" t="s">
        <v>9568</v>
      </c>
      <c r="X1448" s="98">
        <v>0</v>
      </c>
    </row>
    <row r="1449" spans="1:24" ht="51.75">
      <c r="A1449" s="32">
        <v>1438</v>
      </c>
      <c r="B1449" s="60" t="s">
        <v>35818</v>
      </c>
      <c r="C1449" s="96" t="s">
        <v>39428</v>
      </c>
      <c r="D1449" s="96" t="s">
        <v>3055</v>
      </c>
      <c r="E1449" s="96" t="s">
        <v>3055</v>
      </c>
      <c r="F1449" s="97" t="s">
        <v>33455</v>
      </c>
      <c r="G1449" s="38" t="s">
        <v>33502</v>
      </c>
      <c r="H1449" s="90" t="s">
        <v>35733</v>
      </c>
      <c r="I1449" s="64" t="s">
        <v>40204</v>
      </c>
      <c r="J1449" s="64" t="s">
        <v>40205</v>
      </c>
      <c r="K1449" s="64" t="s">
        <v>40207</v>
      </c>
      <c r="L1449" s="64" t="s">
        <v>40206</v>
      </c>
      <c r="M1449" s="64" t="s">
        <v>35823</v>
      </c>
      <c r="N1449" s="98" t="s">
        <v>34007</v>
      </c>
      <c r="O1449" s="98" t="s">
        <v>4656</v>
      </c>
      <c r="P1449" s="101">
        <v>1</v>
      </c>
      <c r="Q1449" s="101">
        <v>32880</v>
      </c>
      <c r="R1449" s="63">
        <f>P1449*Q1449</f>
        <v>32880</v>
      </c>
      <c r="S1449" s="63">
        <f>R1449*1.07</f>
        <v>35181.599999999999</v>
      </c>
      <c r="T1449" s="63">
        <f>S1449*1.07</f>
        <v>37644.311999999998</v>
      </c>
      <c r="U1449" s="96" t="s">
        <v>39036</v>
      </c>
      <c r="V1449" s="98" t="s">
        <v>39033</v>
      </c>
      <c r="W1449" s="102" t="s">
        <v>9568</v>
      </c>
      <c r="X1449" s="98">
        <v>0</v>
      </c>
    </row>
    <row r="1450" spans="1:24" ht="64.5">
      <c r="A1450" s="32">
        <v>1439</v>
      </c>
      <c r="B1450" s="60" t="s">
        <v>35818</v>
      </c>
      <c r="C1450" s="96" t="s">
        <v>39428</v>
      </c>
      <c r="D1450" s="96" t="s">
        <v>3055</v>
      </c>
      <c r="E1450" s="96" t="s">
        <v>3055</v>
      </c>
      <c r="F1450" s="97" t="s">
        <v>33455</v>
      </c>
      <c r="G1450" s="38" t="s">
        <v>33502</v>
      </c>
      <c r="H1450" s="90" t="s">
        <v>35733</v>
      </c>
      <c r="I1450" s="64" t="s">
        <v>40199</v>
      </c>
      <c r="J1450" s="64" t="s">
        <v>40198</v>
      </c>
      <c r="K1450" s="64" t="s">
        <v>40197</v>
      </c>
      <c r="L1450" s="64" t="s">
        <v>40196</v>
      </c>
      <c r="M1450" s="64" t="s">
        <v>35823</v>
      </c>
      <c r="N1450" s="98" t="s">
        <v>34007</v>
      </c>
      <c r="O1450" s="98" t="s">
        <v>4656</v>
      </c>
      <c r="P1450" s="101">
        <v>1</v>
      </c>
      <c r="Q1450" s="101">
        <v>6986</v>
      </c>
      <c r="R1450" s="63">
        <f>P1450*Q1450</f>
        <v>6986</v>
      </c>
      <c r="S1450" s="63">
        <f>R1450*1.07</f>
        <v>7475.02</v>
      </c>
      <c r="T1450" s="63">
        <f>S1450*1.07</f>
        <v>7998.2714000000005</v>
      </c>
      <c r="U1450" s="96" t="s">
        <v>39036</v>
      </c>
      <c r="V1450" s="98" t="s">
        <v>39033</v>
      </c>
      <c r="W1450" s="102" t="s">
        <v>9568</v>
      </c>
      <c r="X1450" s="98">
        <v>0</v>
      </c>
    </row>
    <row r="1451" spans="1:24" ht="51.75">
      <c r="A1451" s="32">
        <v>1440</v>
      </c>
      <c r="B1451" s="60" t="s">
        <v>35818</v>
      </c>
      <c r="C1451" s="96" t="s">
        <v>39428</v>
      </c>
      <c r="D1451" s="96" t="s">
        <v>3055</v>
      </c>
      <c r="E1451" s="96" t="s">
        <v>3055</v>
      </c>
      <c r="F1451" s="97" t="s">
        <v>33455</v>
      </c>
      <c r="G1451" s="38" t="s">
        <v>33502</v>
      </c>
      <c r="H1451" s="90" t="s">
        <v>35733</v>
      </c>
      <c r="I1451" s="64" t="s">
        <v>39714</v>
      </c>
      <c r="J1451" s="64" t="s">
        <v>39453</v>
      </c>
      <c r="K1451" s="64" t="s">
        <v>39714</v>
      </c>
      <c r="L1451" s="64" t="s">
        <v>40474</v>
      </c>
      <c r="M1451" s="64" t="s">
        <v>35823</v>
      </c>
      <c r="N1451" s="98" t="s">
        <v>34007</v>
      </c>
      <c r="O1451" s="98" t="s">
        <v>4656</v>
      </c>
      <c r="P1451" s="101">
        <v>1</v>
      </c>
      <c r="Q1451" s="101">
        <v>90000</v>
      </c>
      <c r="R1451" s="63">
        <f t="shared" si="245"/>
        <v>90000</v>
      </c>
      <c r="S1451" s="63">
        <f t="shared" si="246"/>
        <v>96300</v>
      </c>
      <c r="T1451" s="63">
        <f t="shared" si="246"/>
        <v>103041</v>
      </c>
      <c r="U1451" s="96" t="s">
        <v>32643</v>
      </c>
      <c r="V1451" s="98" t="s">
        <v>39056</v>
      </c>
      <c r="W1451" s="102" t="s">
        <v>9568</v>
      </c>
      <c r="X1451" s="98">
        <v>0</v>
      </c>
    </row>
    <row r="1452" spans="1:24" ht="51.75">
      <c r="A1452" s="32">
        <v>1441</v>
      </c>
      <c r="B1452" s="60" t="s">
        <v>35818</v>
      </c>
      <c r="C1452" s="96" t="s">
        <v>39428</v>
      </c>
      <c r="D1452" s="96" t="s">
        <v>3055</v>
      </c>
      <c r="E1452" s="96" t="s">
        <v>3055</v>
      </c>
      <c r="F1452" s="97" t="s">
        <v>33455</v>
      </c>
      <c r="G1452" s="38" t="s">
        <v>33502</v>
      </c>
      <c r="H1452" s="90" t="s">
        <v>27032</v>
      </c>
      <c r="I1452" s="64" t="s">
        <v>39715</v>
      </c>
      <c r="J1452" s="64" t="s">
        <v>40212</v>
      </c>
      <c r="K1452" s="64" t="s">
        <v>40213</v>
      </c>
      <c r="L1452" s="64" t="s">
        <v>40214</v>
      </c>
      <c r="M1452" s="64" t="s">
        <v>35823</v>
      </c>
      <c r="N1452" s="98" t="s">
        <v>34007</v>
      </c>
      <c r="O1452" s="98" t="s">
        <v>4656</v>
      </c>
      <c r="P1452" s="101">
        <v>1</v>
      </c>
      <c r="Q1452" s="101">
        <v>82500</v>
      </c>
      <c r="R1452" s="63">
        <f t="shared" si="245"/>
        <v>82500</v>
      </c>
      <c r="S1452" s="63">
        <f t="shared" si="246"/>
        <v>88275</v>
      </c>
      <c r="T1452" s="63">
        <f t="shared" si="246"/>
        <v>94454.25</v>
      </c>
      <c r="U1452" s="96" t="s">
        <v>39036</v>
      </c>
      <c r="V1452" s="98" t="s">
        <v>39038</v>
      </c>
      <c r="W1452" s="102" t="s">
        <v>9568</v>
      </c>
      <c r="X1452" s="98">
        <v>0</v>
      </c>
    </row>
    <row r="1453" spans="1:24" ht="51.75">
      <c r="A1453" s="32">
        <v>1442</v>
      </c>
      <c r="B1453" s="60" t="s">
        <v>35818</v>
      </c>
      <c r="C1453" s="96" t="s">
        <v>39428</v>
      </c>
      <c r="D1453" s="96" t="s">
        <v>3055</v>
      </c>
      <c r="E1453" s="96" t="s">
        <v>3055</v>
      </c>
      <c r="F1453" s="97" t="s">
        <v>33455</v>
      </c>
      <c r="G1453" s="38" t="s">
        <v>33502</v>
      </c>
      <c r="H1453" s="90" t="s">
        <v>27032</v>
      </c>
      <c r="I1453" s="64" t="s">
        <v>39715</v>
      </c>
      <c r="J1453" s="64" t="s">
        <v>40186</v>
      </c>
      <c r="K1453" s="64" t="s">
        <v>39715</v>
      </c>
      <c r="L1453" s="64" t="s">
        <v>40188</v>
      </c>
      <c r="M1453" s="64" t="s">
        <v>35823</v>
      </c>
      <c r="N1453" s="98" t="s">
        <v>34007</v>
      </c>
      <c r="O1453" s="98" t="s">
        <v>4656</v>
      </c>
      <c r="P1453" s="101">
        <v>1</v>
      </c>
      <c r="Q1453" s="101">
        <v>62500</v>
      </c>
      <c r="R1453" s="63">
        <f>P1453*Q1453</f>
        <v>62500</v>
      </c>
      <c r="S1453" s="63">
        <f t="shared" ref="S1453:T1455" si="247">R1453*1.07</f>
        <v>66875</v>
      </c>
      <c r="T1453" s="63">
        <f t="shared" si="247"/>
        <v>71556.25</v>
      </c>
      <c r="U1453" s="96" t="s">
        <v>39036</v>
      </c>
      <c r="V1453" s="98" t="s">
        <v>39038</v>
      </c>
      <c r="W1453" s="102" t="s">
        <v>9568</v>
      </c>
      <c r="X1453" s="98">
        <v>0</v>
      </c>
    </row>
    <row r="1454" spans="1:24" ht="51.75">
      <c r="A1454" s="32">
        <v>1443</v>
      </c>
      <c r="B1454" s="60" t="s">
        <v>35818</v>
      </c>
      <c r="C1454" s="96" t="s">
        <v>39428</v>
      </c>
      <c r="D1454" s="96" t="s">
        <v>3055</v>
      </c>
      <c r="E1454" s="96" t="s">
        <v>3055</v>
      </c>
      <c r="F1454" s="97" t="s">
        <v>33455</v>
      </c>
      <c r="G1454" s="38" t="s">
        <v>33502</v>
      </c>
      <c r="H1454" s="90" t="s">
        <v>27032</v>
      </c>
      <c r="I1454" s="64" t="s">
        <v>39715</v>
      </c>
      <c r="J1454" s="64" t="s">
        <v>40187</v>
      </c>
      <c r="K1454" s="64" t="s">
        <v>39715</v>
      </c>
      <c r="L1454" s="64" t="s">
        <v>40189</v>
      </c>
      <c r="M1454" s="64" t="s">
        <v>35823</v>
      </c>
      <c r="N1454" s="98" t="s">
        <v>34007</v>
      </c>
      <c r="O1454" s="98" t="s">
        <v>4656</v>
      </c>
      <c r="P1454" s="101">
        <v>1</v>
      </c>
      <c r="Q1454" s="101">
        <v>21500</v>
      </c>
      <c r="R1454" s="63">
        <f>P1454*Q1454</f>
        <v>21500</v>
      </c>
      <c r="S1454" s="63">
        <f t="shared" si="247"/>
        <v>23005</v>
      </c>
      <c r="T1454" s="63">
        <f t="shared" si="247"/>
        <v>24615.350000000002</v>
      </c>
      <c r="U1454" s="96" t="s">
        <v>39036</v>
      </c>
      <c r="V1454" s="98" t="s">
        <v>39038</v>
      </c>
      <c r="W1454" s="102" t="s">
        <v>9568</v>
      </c>
      <c r="X1454" s="98">
        <v>0</v>
      </c>
    </row>
    <row r="1455" spans="1:24" ht="51.75">
      <c r="A1455" s="32">
        <v>1444</v>
      </c>
      <c r="B1455" s="60" t="s">
        <v>35818</v>
      </c>
      <c r="C1455" s="96" t="s">
        <v>39428</v>
      </c>
      <c r="D1455" s="96" t="s">
        <v>3055</v>
      </c>
      <c r="E1455" s="96" t="s">
        <v>3055</v>
      </c>
      <c r="F1455" s="97" t="s">
        <v>33455</v>
      </c>
      <c r="G1455" s="38" t="s">
        <v>33502</v>
      </c>
      <c r="H1455" s="90" t="s">
        <v>27032</v>
      </c>
      <c r="I1455" s="64" t="s">
        <v>39715</v>
      </c>
      <c r="J1455" s="64" t="s">
        <v>40186</v>
      </c>
      <c r="K1455" s="64" t="s">
        <v>39715</v>
      </c>
      <c r="L1455" s="64" t="s">
        <v>40482</v>
      </c>
      <c r="M1455" s="64" t="s">
        <v>35830</v>
      </c>
      <c r="N1455" s="98" t="s">
        <v>34007</v>
      </c>
      <c r="O1455" s="98" t="s">
        <v>4656</v>
      </c>
      <c r="P1455" s="101">
        <v>1</v>
      </c>
      <c r="Q1455" s="101">
        <v>49300</v>
      </c>
      <c r="R1455" s="63">
        <f>P1455*Q1455</f>
        <v>49300</v>
      </c>
      <c r="S1455" s="63">
        <f t="shared" si="247"/>
        <v>52751</v>
      </c>
      <c r="T1455" s="63">
        <f t="shared" si="247"/>
        <v>56443.57</v>
      </c>
      <c r="U1455" s="96" t="s">
        <v>40476</v>
      </c>
      <c r="V1455" s="98" t="s">
        <v>39038</v>
      </c>
      <c r="W1455" s="102" t="s">
        <v>9568</v>
      </c>
      <c r="X1455" s="98">
        <v>0</v>
      </c>
    </row>
    <row r="1456" spans="1:24" ht="64.5">
      <c r="A1456" s="32">
        <v>1445</v>
      </c>
      <c r="B1456" s="60" t="s">
        <v>35818</v>
      </c>
      <c r="C1456" s="96" t="s">
        <v>39428</v>
      </c>
      <c r="D1456" s="96" t="s">
        <v>3055</v>
      </c>
      <c r="E1456" s="96" t="s">
        <v>3055</v>
      </c>
      <c r="F1456" s="97" t="s">
        <v>33455</v>
      </c>
      <c r="G1456" s="38" t="s">
        <v>33502</v>
      </c>
      <c r="H1456" s="90" t="s">
        <v>27032</v>
      </c>
      <c r="I1456" s="64" t="s">
        <v>39716</v>
      </c>
      <c r="J1456" s="64" t="s">
        <v>40192</v>
      </c>
      <c r="K1456" s="64" t="s">
        <v>39716</v>
      </c>
      <c r="L1456" s="64" t="s">
        <v>40192</v>
      </c>
      <c r="M1456" s="64" t="s">
        <v>35823</v>
      </c>
      <c r="N1456" s="98" t="s">
        <v>34007</v>
      </c>
      <c r="O1456" s="98" t="s">
        <v>4656</v>
      </c>
      <c r="P1456" s="101">
        <v>1</v>
      </c>
      <c r="Q1456" s="212">
        <v>58000</v>
      </c>
      <c r="R1456" s="63">
        <f t="shared" si="245"/>
        <v>58000</v>
      </c>
      <c r="S1456" s="63">
        <f t="shared" si="246"/>
        <v>62060</v>
      </c>
      <c r="T1456" s="63">
        <f t="shared" si="246"/>
        <v>66404.2</v>
      </c>
      <c r="U1456" s="96" t="s">
        <v>39036</v>
      </c>
      <c r="V1456" s="98" t="s">
        <v>39038</v>
      </c>
      <c r="W1456" s="102" t="s">
        <v>9568</v>
      </c>
      <c r="X1456" s="98">
        <v>0</v>
      </c>
    </row>
    <row r="1457" spans="1:24" ht="64.5">
      <c r="A1457" s="32">
        <v>1446</v>
      </c>
      <c r="B1457" s="60" t="s">
        <v>35818</v>
      </c>
      <c r="C1457" s="96" t="s">
        <v>39428</v>
      </c>
      <c r="D1457" s="96" t="s">
        <v>3055</v>
      </c>
      <c r="E1457" s="96" t="s">
        <v>3055</v>
      </c>
      <c r="F1457" s="97" t="s">
        <v>33455</v>
      </c>
      <c r="G1457" s="38" t="s">
        <v>33502</v>
      </c>
      <c r="H1457" s="90" t="s">
        <v>27032</v>
      </c>
      <c r="I1457" s="64" t="s">
        <v>39716</v>
      </c>
      <c r="J1457" s="64" t="s">
        <v>40193</v>
      </c>
      <c r="K1457" s="64" t="s">
        <v>39716</v>
      </c>
      <c r="L1457" s="64" t="s">
        <v>40193</v>
      </c>
      <c r="M1457" s="64" t="s">
        <v>35823</v>
      </c>
      <c r="N1457" s="98" t="s">
        <v>34007</v>
      </c>
      <c r="O1457" s="98" t="s">
        <v>4656</v>
      </c>
      <c r="P1457" s="101">
        <v>1</v>
      </c>
      <c r="Q1457" s="212">
        <v>136000</v>
      </c>
      <c r="R1457" s="63">
        <f>P1457*Q1457</f>
        <v>136000</v>
      </c>
      <c r="S1457" s="63">
        <f t="shared" ref="S1457:T1459" si="248">R1457*1.07</f>
        <v>145520</v>
      </c>
      <c r="T1457" s="63">
        <f t="shared" si="248"/>
        <v>155706.40000000002</v>
      </c>
      <c r="U1457" s="96" t="s">
        <v>39036</v>
      </c>
      <c r="V1457" s="98" t="s">
        <v>39038</v>
      </c>
      <c r="W1457" s="102" t="s">
        <v>9568</v>
      </c>
      <c r="X1457" s="98">
        <v>0</v>
      </c>
    </row>
    <row r="1458" spans="1:24" ht="64.5">
      <c r="A1458" s="32">
        <v>1447</v>
      </c>
      <c r="B1458" s="60" t="s">
        <v>35818</v>
      </c>
      <c r="C1458" s="96" t="s">
        <v>39428</v>
      </c>
      <c r="D1458" s="96" t="s">
        <v>3055</v>
      </c>
      <c r="E1458" s="96" t="s">
        <v>3055</v>
      </c>
      <c r="F1458" s="97" t="s">
        <v>33455</v>
      </c>
      <c r="G1458" s="38" t="s">
        <v>33502</v>
      </c>
      <c r="H1458" s="90" t="s">
        <v>27032</v>
      </c>
      <c r="I1458" s="64" t="s">
        <v>39716</v>
      </c>
      <c r="J1458" s="64" t="s">
        <v>40194</v>
      </c>
      <c r="K1458" s="64" t="s">
        <v>39716</v>
      </c>
      <c r="L1458" s="64" t="s">
        <v>40194</v>
      </c>
      <c r="M1458" s="64" t="s">
        <v>35823</v>
      </c>
      <c r="N1458" s="98" t="s">
        <v>34007</v>
      </c>
      <c r="O1458" s="98" t="s">
        <v>4656</v>
      </c>
      <c r="P1458" s="101">
        <v>1</v>
      </c>
      <c r="Q1458" s="212">
        <v>136000</v>
      </c>
      <c r="R1458" s="63">
        <f>P1458*Q1458</f>
        <v>136000</v>
      </c>
      <c r="S1458" s="63">
        <f t="shared" si="248"/>
        <v>145520</v>
      </c>
      <c r="T1458" s="63">
        <f t="shared" si="248"/>
        <v>155706.40000000002</v>
      </c>
      <c r="U1458" s="96" t="s">
        <v>39036</v>
      </c>
      <c r="V1458" s="98" t="s">
        <v>39038</v>
      </c>
      <c r="W1458" s="102" t="s">
        <v>9568</v>
      </c>
      <c r="X1458" s="98">
        <v>0</v>
      </c>
    </row>
    <row r="1459" spans="1:24" ht="64.5">
      <c r="A1459" s="32">
        <v>1448</v>
      </c>
      <c r="B1459" s="60" t="s">
        <v>35818</v>
      </c>
      <c r="C1459" s="96" t="s">
        <v>39428</v>
      </c>
      <c r="D1459" s="96" t="s">
        <v>3055</v>
      </c>
      <c r="E1459" s="96" t="s">
        <v>3055</v>
      </c>
      <c r="F1459" s="97" t="s">
        <v>33455</v>
      </c>
      <c r="G1459" s="38" t="s">
        <v>33502</v>
      </c>
      <c r="H1459" s="90" t="s">
        <v>27032</v>
      </c>
      <c r="I1459" s="64" t="s">
        <v>39716</v>
      </c>
      <c r="J1459" s="64" t="s">
        <v>40195</v>
      </c>
      <c r="K1459" s="64" t="s">
        <v>39716</v>
      </c>
      <c r="L1459" s="64" t="s">
        <v>40195</v>
      </c>
      <c r="M1459" s="64" t="s">
        <v>35823</v>
      </c>
      <c r="N1459" s="98" t="s">
        <v>34007</v>
      </c>
      <c r="O1459" s="98" t="s">
        <v>4656</v>
      </c>
      <c r="P1459" s="101">
        <v>1</v>
      </c>
      <c r="Q1459" s="212">
        <v>69800</v>
      </c>
      <c r="R1459" s="63">
        <f>P1459*Q1459</f>
        <v>69800</v>
      </c>
      <c r="S1459" s="63">
        <f t="shared" si="248"/>
        <v>74686</v>
      </c>
      <c r="T1459" s="63">
        <f t="shared" si="248"/>
        <v>79914.02</v>
      </c>
      <c r="U1459" s="96" t="s">
        <v>39036</v>
      </c>
      <c r="V1459" s="98" t="s">
        <v>39038</v>
      </c>
      <c r="W1459" s="102" t="s">
        <v>9568</v>
      </c>
      <c r="X1459" s="98">
        <v>0</v>
      </c>
    </row>
    <row r="1460" spans="1:24" ht="64.5">
      <c r="A1460" s="32">
        <v>1449</v>
      </c>
      <c r="B1460" s="60" t="s">
        <v>35818</v>
      </c>
      <c r="C1460" s="96" t="s">
        <v>39428</v>
      </c>
      <c r="D1460" s="96" t="s">
        <v>3055</v>
      </c>
      <c r="E1460" s="96" t="s">
        <v>3055</v>
      </c>
      <c r="F1460" s="97" t="s">
        <v>33455</v>
      </c>
      <c r="G1460" s="38" t="s">
        <v>33502</v>
      </c>
      <c r="H1460" s="90" t="s">
        <v>27032</v>
      </c>
      <c r="I1460" s="64" t="s">
        <v>39716</v>
      </c>
      <c r="J1460" s="64" t="s">
        <v>40195</v>
      </c>
      <c r="K1460" s="64" t="s">
        <v>39716</v>
      </c>
      <c r="L1460" s="64" t="s">
        <v>40195</v>
      </c>
      <c r="M1460" s="64" t="s">
        <v>35823</v>
      </c>
      <c r="N1460" s="98" t="s">
        <v>34007</v>
      </c>
      <c r="O1460" s="98" t="s">
        <v>4656</v>
      </c>
      <c r="P1460" s="101">
        <v>1</v>
      </c>
      <c r="Q1460" s="212">
        <v>59700</v>
      </c>
      <c r="R1460" s="63">
        <f>P1460*Q1460</f>
        <v>59700</v>
      </c>
      <c r="S1460" s="63">
        <f t="shared" ref="S1460" si="249">R1460*1.07</f>
        <v>63879.000000000007</v>
      </c>
      <c r="T1460" s="63">
        <f t="shared" ref="T1460" si="250">S1460*1.07</f>
        <v>68350.530000000013</v>
      </c>
      <c r="U1460" s="96" t="s">
        <v>39036</v>
      </c>
      <c r="V1460" s="98" t="s">
        <v>40489</v>
      </c>
      <c r="W1460" s="102" t="s">
        <v>9568</v>
      </c>
      <c r="X1460" s="98">
        <v>0</v>
      </c>
    </row>
    <row r="1461" spans="1:24" ht="45" customHeight="1">
      <c r="A1461" s="32">
        <v>1450</v>
      </c>
      <c r="B1461" s="60" t="s">
        <v>35818</v>
      </c>
      <c r="C1461" s="96" t="s">
        <v>39428</v>
      </c>
      <c r="D1461" s="96" t="s">
        <v>3055</v>
      </c>
      <c r="E1461" s="96" t="s">
        <v>3055</v>
      </c>
      <c r="F1461" s="97" t="s">
        <v>33455</v>
      </c>
      <c r="G1461" s="38" t="s">
        <v>33502</v>
      </c>
      <c r="H1461" s="84" t="s">
        <v>38753</v>
      </c>
      <c r="I1461" s="64" t="s">
        <v>39717</v>
      </c>
      <c r="J1461" s="64" t="s">
        <v>39454</v>
      </c>
      <c r="K1461" s="64" t="s">
        <v>39717</v>
      </c>
      <c r="L1461" s="64" t="s">
        <v>39454</v>
      </c>
      <c r="M1461" s="64" t="s">
        <v>35823</v>
      </c>
      <c r="N1461" s="98" t="s">
        <v>34007</v>
      </c>
      <c r="O1461" s="98" t="s">
        <v>4656</v>
      </c>
      <c r="P1461" s="101">
        <v>1</v>
      </c>
      <c r="Q1461" s="212">
        <v>47600</v>
      </c>
      <c r="R1461" s="63">
        <f t="shared" si="245"/>
        <v>47600</v>
      </c>
      <c r="S1461" s="63">
        <f t="shared" si="246"/>
        <v>50932</v>
      </c>
      <c r="T1461" s="63">
        <f t="shared" si="246"/>
        <v>54497.240000000005</v>
      </c>
      <c r="U1461" s="38" t="s">
        <v>32641</v>
      </c>
      <c r="V1461" s="98" t="s">
        <v>39045</v>
      </c>
      <c r="W1461" s="102" t="s">
        <v>9568</v>
      </c>
      <c r="X1461" s="98">
        <v>0</v>
      </c>
    </row>
    <row r="1462" spans="1:24" ht="64.5">
      <c r="A1462" s="32">
        <v>1451</v>
      </c>
      <c r="B1462" s="60" t="s">
        <v>35818</v>
      </c>
      <c r="C1462" s="96" t="s">
        <v>39428</v>
      </c>
      <c r="D1462" s="96" t="s">
        <v>3055</v>
      </c>
      <c r="E1462" s="96" t="s">
        <v>3055</v>
      </c>
      <c r="F1462" s="97" t="s">
        <v>33455</v>
      </c>
      <c r="G1462" s="38" t="s">
        <v>33502</v>
      </c>
      <c r="H1462" s="90" t="s">
        <v>38753</v>
      </c>
      <c r="I1462" s="64" t="s">
        <v>39718</v>
      </c>
      <c r="J1462" s="64" t="s">
        <v>39455</v>
      </c>
      <c r="K1462" s="64" t="s">
        <v>39718</v>
      </c>
      <c r="L1462" s="64" t="s">
        <v>39455</v>
      </c>
      <c r="M1462" s="64" t="s">
        <v>35823</v>
      </c>
      <c r="N1462" s="98" t="s">
        <v>34007</v>
      </c>
      <c r="O1462" s="98" t="s">
        <v>4656</v>
      </c>
      <c r="P1462" s="101">
        <v>1</v>
      </c>
      <c r="Q1462" s="101">
        <v>107000</v>
      </c>
      <c r="R1462" s="63">
        <f t="shared" si="245"/>
        <v>107000</v>
      </c>
      <c r="S1462" s="63">
        <f t="shared" si="246"/>
        <v>114490</v>
      </c>
      <c r="T1462" s="63">
        <f t="shared" si="246"/>
        <v>122504.3</v>
      </c>
      <c r="U1462" s="96" t="s">
        <v>39036</v>
      </c>
      <c r="V1462" s="98" t="s">
        <v>39033</v>
      </c>
      <c r="W1462" s="102" t="s">
        <v>9568</v>
      </c>
      <c r="X1462" s="98">
        <v>0</v>
      </c>
    </row>
    <row r="1463" spans="1:24" ht="64.5">
      <c r="A1463" s="32">
        <v>1452</v>
      </c>
      <c r="B1463" s="60" t="s">
        <v>35818</v>
      </c>
      <c r="C1463" s="96" t="s">
        <v>39428</v>
      </c>
      <c r="D1463" s="96" t="s">
        <v>3055</v>
      </c>
      <c r="E1463" s="96" t="s">
        <v>3055</v>
      </c>
      <c r="F1463" s="97" t="s">
        <v>33455</v>
      </c>
      <c r="G1463" s="38" t="s">
        <v>33502</v>
      </c>
      <c r="H1463" s="90" t="s">
        <v>35733</v>
      </c>
      <c r="I1463" s="64" t="s">
        <v>39719</v>
      </c>
      <c r="J1463" s="64" t="s">
        <v>39456</v>
      </c>
      <c r="K1463" s="64" t="s">
        <v>39719</v>
      </c>
      <c r="L1463" s="64" t="s">
        <v>39456</v>
      </c>
      <c r="M1463" s="64" t="s">
        <v>35823</v>
      </c>
      <c r="N1463" s="98" t="s">
        <v>34007</v>
      </c>
      <c r="O1463" s="98" t="s">
        <v>4656</v>
      </c>
      <c r="P1463" s="101">
        <v>1</v>
      </c>
      <c r="Q1463" s="101">
        <v>13000</v>
      </c>
      <c r="R1463" s="63">
        <f t="shared" si="245"/>
        <v>13000</v>
      </c>
      <c r="S1463" s="63">
        <f t="shared" si="246"/>
        <v>13910</v>
      </c>
      <c r="T1463" s="63">
        <f t="shared" si="246"/>
        <v>14883.7</v>
      </c>
      <c r="U1463" s="96" t="s">
        <v>39036</v>
      </c>
      <c r="V1463" s="98" t="s">
        <v>39033</v>
      </c>
      <c r="W1463" s="102" t="s">
        <v>9568</v>
      </c>
      <c r="X1463" s="98">
        <v>0</v>
      </c>
    </row>
    <row r="1464" spans="1:24" ht="48" customHeight="1">
      <c r="A1464" s="32">
        <v>1453</v>
      </c>
      <c r="B1464" s="60" t="s">
        <v>35818</v>
      </c>
      <c r="C1464" s="96" t="s">
        <v>39428</v>
      </c>
      <c r="D1464" s="96" t="s">
        <v>3055</v>
      </c>
      <c r="E1464" s="96" t="s">
        <v>3055</v>
      </c>
      <c r="F1464" s="97" t="s">
        <v>33455</v>
      </c>
      <c r="G1464" s="38" t="s">
        <v>33502</v>
      </c>
      <c r="H1464" s="90" t="s">
        <v>35733</v>
      </c>
      <c r="I1464" s="64" t="s">
        <v>39720</v>
      </c>
      <c r="J1464" s="64" t="s">
        <v>39457</v>
      </c>
      <c r="K1464" s="64" t="s">
        <v>39720</v>
      </c>
      <c r="L1464" s="64" t="s">
        <v>39457</v>
      </c>
      <c r="M1464" s="64" t="s">
        <v>35823</v>
      </c>
      <c r="N1464" s="98" t="s">
        <v>34007</v>
      </c>
      <c r="O1464" s="98" t="s">
        <v>4656</v>
      </c>
      <c r="P1464" s="101">
        <v>1</v>
      </c>
      <c r="Q1464" s="101">
        <v>9800</v>
      </c>
      <c r="R1464" s="63">
        <f t="shared" si="245"/>
        <v>9800</v>
      </c>
      <c r="S1464" s="63">
        <f t="shared" si="246"/>
        <v>10486</v>
      </c>
      <c r="T1464" s="63">
        <f t="shared" si="246"/>
        <v>11220.02</v>
      </c>
      <c r="U1464" s="38" t="s">
        <v>32641</v>
      </c>
      <c r="V1464" s="98" t="s">
        <v>39045</v>
      </c>
      <c r="W1464" s="102" t="s">
        <v>9568</v>
      </c>
      <c r="X1464" s="98">
        <v>0</v>
      </c>
    </row>
    <row r="1465" spans="1:24" ht="102.75">
      <c r="A1465" s="32">
        <v>1454</v>
      </c>
      <c r="B1465" s="60" t="s">
        <v>35818</v>
      </c>
      <c r="C1465" s="96" t="s">
        <v>39428</v>
      </c>
      <c r="D1465" s="96" t="s">
        <v>3055</v>
      </c>
      <c r="E1465" s="96" t="s">
        <v>3055</v>
      </c>
      <c r="F1465" s="97" t="s">
        <v>33455</v>
      </c>
      <c r="G1465" s="38" t="s">
        <v>33502</v>
      </c>
      <c r="H1465" s="84" t="s">
        <v>38643</v>
      </c>
      <c r="I1465" s="65" t="s">
        <v>39721</v>
      </c>
      <c r="J1465" s="65" t="s">
        <v>39458</v>
      </c>
      <c r="K1465" s="65" t="s">
        <v>39721</v>
      </c>
      <c r="L1465" s="65" t="s">
        <v>39458</v>
      </c>
      <c r="M1465" s="64" t="s">
        <v>35823</v>
      </c>
      <c r="N1465" s="98" t="s">
        <v>34007</v>
      </c>
      <c r="O1465" s="98" t="s">
        <v>4656</v>
      </c>
      <c r="P1465" s="101">
        <v>1</v>
      </c>
      <c r="Q1465" s="101">
        <v>38500</v>
      </c>
      <c r="R1465" s="63">
        <f t="shared" si="245"/>
        <v>38500</v>
      </c>
      <c r="S1465" s="63">
        <f t="shared" si="246"/>
        <v>41195</v>
      </c>
      <c r="T1465" s="63">
        <f t="shared" si="246"/>
        <v>44078.65</v>
      </c>
      <c r="U1465" s="96" t="s">
        <v>39036</v>
      </c>
      <c r="V1465" s="98" t="s">
        <v>39033</v>
      </c>
      <c r="W1465" s="102" t="s">
        <v>9568</v>
      </c>
      <c r="X1465" s="98">
        <v>0</v>
      </c>
    </row>
    <row r="1466" spans="1:24" ht="51.75">
      <c r="A1466" s="32">
        <v>1455</v>
      </c>
      <c r="B1466" s="60" t="s">
        <v>35818</v>
      </c>
      <c r="C1466" s="96" t="s">
        <v>39428</v>
      </c>
      <c r="D1466" s="96" t="s">
        <v>3055</v>
      </c>
      <c r="E1466" s="96" t="s">
        <v>3055</v>
      </c>
      <c r="F1466" s="97" t="s">
        <v>33455</v>
      </c>
      <c r="G1466" s="38" t="s">
        <v>33502</v>
      </c>
      <c r="H1466" s="90" t="s">
        <v>38532</v>
      </c>
      <c r="I1466" s="64" t="s">
        <v>39722</v>
      </c>
      <c r="J1466" s="64" t="s">
        <v>39459</v>
      </c>
      <c r="K1466" s="64" t="s">
        <v>39795</v>
      </c>
      <c r="L1466" s="64" t="s">
        <v>40480</v>
      </c>
      <c r="M1466" s="64" t="s">
        <v>35830</v>
      </c>
      <c r="N1466" s="98" t="s">
        <v>34007</v>
      </c>
      <c r="O1466" s="98" t="s">
        <v>4656</v>
      </c>
      <c r="P1466" s="101">
        <v>1</v>
      </c>
      <c r="Q1466" s="101">
        <v>30000</v>
      </c>
      <c r="R1466" s="63">
        <f t="shared" si="245"/>
        <v>30000</v>
      </c>
      <c r="S1466" s="63">
        <f t="shared" si="246"/>
        <v>32100.000000000004</v>
      </c>
      <c r="T1466" s="63">
        <f t="shared" si="246"/>
        <v>34347.000000000007</v>
      </c>
      <c r="U1466" s="96" t="s">
        <v>40476</v>
      </c>
      <c r="V1466" s="98" t="s">
        <v>39056</v>
      </c>
      <c r="W1466" s="102" t="s">
        <v>9568</v>
      </c>
      <c r="X1466" s="98">
        <v>0</v>
      </c>
    </row>
    <row r="1467" spans="1:24" ht="77.25">
      <c r="A1467" s="32">
        <v>1456</v>
      </c>
      <c r="B1467" s="60" t="s">
        <v>35818</v>
      </c>
      <c r="C1467" s="96" t="s">
        <v>39428</v>
      </c>
      <c r="D1467" s="96" t="s">
        <v>3055</v>
      </c>
      <c r="E1467" s="96" t="s">
        <v>3055</v>
      </c>
      <c r="F1467" s="97" t="s">
        <v>33455</v>
      </c>
      <c r="G1467" s="38" t="s">
        <v>33502</v>
      </c>
      <c r="H1467" s="90" t="s">
        <v>38532</v>
      </c>
      <c r="I1467" s="64" t="s">
        <v>39723</v>
      </c>
      <c r="J1467" s="64" t="s">
        <v>39460</v>
      </c>
      <c r="K1467" s="64" t="s">
        <v>39796</v>
      </c>
      <c r="L1467" s="64" t="s">
        <v>39461</v>
      </c>
      <c r="M1467" s="64" t="s">
        <v>39462</v>
      </c>
      <c r="N1467" s="98" t="s">
        <v>34007</v>
      </c>
      <c r="O1467" s="98" t="s">
        <v>4656</v>
      </c>
      <c r="P1467" s="101">
        <v>1</v>
      </c>
      <c r="Q1467" s="101">
        <v>65260</v>
      </c>
      <c r="R1467" s="63">
        <f t="shared" si="245"/>
        <v>65260</v>
      </c>
      <c r="S1467" s="63">
        <f t="shared" si="246"/>
        <v>69828.2</v>
      </c>
      <c r="T1467" s="63">
        <f t="shared" si="246"/>
        <v>74716.173999999999</v>
      </c>
      <c r="U1467" s="96" t="s">
        <v>40477</v>
      </c>
      <c r="V1467" s="98" t="s">
        <v>39019</v>
      </c>
      <c r="W1467" s="102" t="s">
        <v>9568</v>
      </c>
      <c r="X1467" s="98">
        <v>0</v>
      </c>
    </row>
    <row r="1468" spans="1:24" ht="64.5">
      <c r="A1468" s="32">
        <v>1457</v>
      </c>
      <c r="B1468" s="60" t="s">
        <v>35818</v>
      </c>
      <c r="C1468" s="96" t="s">
        <v>39428</v>
      </c>
      <c r="D1468" s="96" t="s">
        <v>3055</v>
      </c>
      <c r="E1468" s="96" t="s">
        <v>3055</v>
      </c>
      <c r="F1468" s="97" t="s">
        <v>33455</v>
      </c>
      <c r="G1468" s="38" t="s">
        <v>33502</v>
      </c>
      <c r="H1468" s="90" t="s">
        <v>38532</v>
      </c>
      <c r="I1468" s="64" t="s">
        <v>39723</v>
      </c>
      <c r="J1468" s="64" t="s">
        <v>39463</v>
      </c>
      <c r="K1468" s="64" t="s">
        <v>39796</v>
      </c>
      <c r="L1468" s="64" t="s">
        <v>40242</v>
      </c>
      <c r="M1468" s="64" t="s">
        <v>39464</v>
      </c>
      <c r="N1468" s="98" t="s">
        <v>34007</v>
      </c>
      <c r="O1468" s="98" t="s">
        <v>4656</v>
      </c>
      <c r="P1468" s="101">
        <v>1</v>
      </c>
      <c r="Q1468" s="101">
        <v>98080</v>
      </c>
      <c r="R1468" s="63">
        <f t="shared" si="245"/>
        <v>98080</v>
      </c>
      <c r="S1468" s="63">
        <f t="shared" si="246"/>
        <v>104945.60000000001</v>
      </c>
      <c r="T1468" s="63">
        <f t="shared" si="246"/>
        <v>112291.79200000002</v>
      </c>
      <c r="U1468" s="96" t="s">
        <v>39036</v>
      </c>
      <c r="V1468" s="98" t="s">
        <v>39033</v>
      </c>
      <c r="W1468" s="102" t="s">
        <v>9568</v>
      </c>
      <c r="X1468" s="98">
        <v>0</v>
      </c>
    </row>
    <row r="1469" spans="1:24" ht="64.5">
      <c r="A1469" s="32">
        <v>1458</v>
      </c>
      <c r="B1469" s="60" t="s">
        <v>35818</v>
      </c>
      <c r="C1469" s="96" t="s">
        <v>39428</v>
      </c>
      <c r="D1469" s="96" t="s">
        <v>3055</v>
      </c>
      <c r="E1469" s="96" t="s">
        <v>3055</v>
      </c>
      <c r="F1469" s="97" t="s">
        <v>33455</v>
      </c>
      <c r="G1469" s="38" t="s">
        <v>33502</v>
      </c>
      <c r="H1469" s="90" t="s">
        <v>38532</v>
      </c>
      <c r="I1469" s="64" t="s">
        <v>39723</v>
      </c>
      <c r="J1469" s="64" t="s">
        <v>39463</v>
      </c>
      <c r="K1469" s="64" t="s">
        <v>39796</v>
      </c>
      <c r="L1469" s="64" t="s">
        <v>40242</v>
      </c>
      <c r="M1469" s="64" t="s">
        <v>39464</v>
      </c>
      <c r="N1469" s="98" t="s">
        <v>34007</v>
      </c>
      <c r="O1469" s="98" t="s">
        <v>4656</v>
      </c>
      <c r="P1469" s="101">
        <v>1</v>
      </c>
      <c r="Q1469" s="101">
        <f>49040+49040</f>
        <v>98080</v>
      </c>
      <c r="R1469" s="63">
        <f>P1469*Q1469</f>
        <v>98080</v>
      </c>
      <c r="S1469" s="63">
        <f>R1469*1.07</f>
        <v>104945.60000000001</v>
      </c>
      <c r="T1469" s="63">
        <f>S1469*1.07</f>
        <v>112291.79200000002</v>
      </c>
      <c r="U1469" s="96" t="s">
        <v>40556</v>
      </c>
      <c r="V1469" s="98" t="s">
        <v>39452</v>
      </c>
      <c r="W1469" s="102" t="s">
        <v>9568</v>
      </c>
      <c r="X1469" s="98">
        <v>0</v>
      </c>
    </row>
    <row r="1470" spans="1:24" ht="51.75">
      <c r="A1470" s="32">
        <v>1459</v>
      </c>
      <c r="B1470" s="60" t="s">
        <v>35818</v>
      </c>
      <c r="C1470" s="96" t="s">
        <v>39428</v>
      </c>
      <c r="D1470" s="96" t="s">
        <v>3055</v>
      </c>
      <c r="E1470" s="96" t="s">
        <v>3055</v>
      </c>
      <c r="F1470" s="97" t="s">
        <v>33455</v>
      </c>
      <c r="G1470" s="38" t="s">
        <v>33502</v>
      </c>
      <c r="H1470" s="90" t="s">
        <v>37650</v>
      </c>
      <c r="I1470" s="64" t="s">
        <v>39724</v>
      </c>
      <c r="J1470" s="64" t="s">
        <v>39465</v>
      </c>
      <c r="K1470" s="64" t="s">
        <v>39724</v>
      </c>
      <c r="L1470" s="64" t="s">
        <v>40191</v>
      </c>
      <c r="M1470" s="64" t="s">
        <v>35823</v>
      </c>
      <c r="N1470" s="98" t="s">
        <v>34007</v>
      </c>
      <c r="O1470" s="98" t="s">
        <v>4656</v>
      </c>
      <c r="P1470" s="101">
        <v>1</v>
      </c>
      <c r="Q1470" s="101">
        <v>2000</v>
      </c>
      <c r="R1470" s="63">
        <f>P1470*Q1470</f>
        <v>2000</v>
      </c>
      <c r="S1470" s="63">
        <f>R1470*1.07</f>
        <v>2140</v>
      </c>
      <c r="T1470" s="63">
        <f>S1470*1.07</f>
        <v>2289.8000000000002</v>
      </c>
      <c r="U1470" s="96" t="s">
        <v>40190</v>
      </c>
      <c r="V1470" s="98" t="s">
        <v>39033</v>
      </c>
      <c r="W1470" s="102" t="s">
        <v>9568</v>
      </c>
      <c r="X1470" s="98">
        <v>0</v>
      </c>
    </row>
    <row r="1471" spans="1:24" ht="51.75">
      <c r="A1471" s="32">
        <v>1460</v>
      </c>
      <c r="B1471" s="60" t="s">
        <v>35818</v>
      </c>
      <c r="C1471" s="96" t="s">
        <v>39428</v>
      </c>
      <c r="D1471" s="96" t="s">
        <v>3055</v>
      </c>
      <c r="E1471" s="96" t="s">
        <v>3055</v>
      </c>
      <c r="F1471" s="97" t="s">
        <v>33455</v>
      </c>
      <c r="G1471" s="38" t="s">
        <v>33502</v>
      </c>
      <c r="H1471" s="90" t="s">
        <v>37650</v>
      </c>
      <c r="I1471" s="64" t="s">
        <v>39724</v>
      </c>
      <c r="J1471" s="64" t="s">
        <v>39465</v>
      </c>
      <c r="K1471" s="64" t="s">
        <v>39724</v>
      </c>
      <c r="L1471" s="64" t="s">
        <v>39465</v>
      </c>
      <c r="M1471" s="64" t="s">
        <v>35823</v>
      </c>
      <c r="N1471" s="98" t="s">
        <v>34007</v>
      </c>
      <c r="O1471" s="98" t="s">
        <v>4656</v>
      </c>
      <c r="P1471" s="101">
        <v>1</v>
      </c>
      <c r="Q1471" s="101">
        <v>42500</v>
      </c>
      <c r="R1471" s="63">
        <f t="shared" si="245"/>
        <v>42500</v>
      </c>
      <c r="S1471" s="63">
        <f t="shared" si="246"/>
        <v>45475</v>
      </c>
      <c r="T1471" s="63">
        <f t="shared" si="246"/>
        <v>48658.25</v>
      </c>
      <c r="U1471" s="38" t="s">
        <v>32641</v>
      </c>
      <c r="V1471" s="98" t="s">
        <v>39045</v>
      </c>
      <c r="W1471" s="102" t="s">
        <v>9568</v>
      </c>
      <c r="X1471" s="98">
        <v>0</v>
      </c>
    </row>
    <row r="1472" spans="1:24" ht="70.5" customHeight="1">
      <c r="A1472" s="32">
        <v>1461</v>
      </c>
      <c r="B1472" s="60" t="s">
        <v>35818</v>
      </c>
      <c r="C1472" s="96" t="s">
        <v>39428</v>
      </c>
      <c r="D1472" s="96" t="s">
        <v>3055</v>
      </c>
      <c r="E1472" s="96" t="s">
        <v>3055</v>
      </c>
      <c r="F1472" s="97" t="s">
        <v>33455</v>
      </c>
      <c r="G1472" s="38" t="s">
        <v>33502</v>
      </c>
      <c r="H1472" s="90" t="s">
        <v>35733</v>
      </c>
      <c r="I1472" s="64" t="s">
        <v>40335</v>
      </c>
      <c r="J1472" s="64" t="s">
        <v>40334</v>
      </c>
      <c r="K1472" s="64" t="s">
        <v>40335</v>
      </c>
      <c r="L1472" s="64" t="s">
        <v>40334</v>
      </c>
      <c r="M1472" s="64" t="s">
        <v>35823</v>
      </c>
      <c r="N1472" s="98" t="s">
        <v>34007</v>
      </c>
      <c r="O1472" s="98" t="s">
        <v>4572</v>
      </c>
      <c r="P1472" s="101">
        <v>1</v>
      </c>
      <c r="Q1472" s="101">
        <v>200000</v>
      </c>
      <c r="R1472" s="63">
        <f t="shared" si="245"/>
        <v>200000</v>
      </c>
      <c r="S1472" s="63">
        <f t="shared" si="246"/>
        <v>214000</v>
      </c>
      <c r="T1472" s="63">
        <f t="shared" si="246"/>
        <v>228980</v>
      </c>
      <c r="U1472" s="96" t="s">
        <v>32642</v>
      </c>
      <c r="V1472" s="98" t="s">
        <v>39045</v>
      </c>
      <c r="W1472" s="102" t="s">
        <v>9568</v>
      </c>
      <c r="X1472" s="98">
        <v>0</v>
      </c>
    </row>
    <row r="1473" spans="1:24" ht="51.75">
      <c r="A1473" s="32">
        <v>1462</v>
      </c>
      <c r="B1473" s="60" t="s">
        <v>35818</v>
      </c>
      <c r="C1473" s="96" t="s">
        <v>39428</v>
      </c>
      <c r="D1473" s="96" t="s">
        <v>3055</v>
      </c>
      <c r="E1473" s="96" t="s">
        <v>3055</v>
      </c>
      <c r="F1473" s="97" t="s">
        <v>33455</v>
      </c>
      <c r="G1473" s="38" t="s">
        <v>33502</v>
      </c>
      <c r="H1473" s="90" t="s">
        <v>38248</v>
      </c>
      <c r="I1473" s="103" t="s">
        <v>39725</v>
      </c>
      <c r="J1473" s="103" t="s">
        <v>39466</v>
      </c>
      <c r="K1473" s="103" t="s">
        <v>39725</v>
      </c>
      <c r="L1473" s="103" t="s">
        <v>39466</v>
      </c>
      <c r="M1473" s="109" t="s">
        <v>35823</v>
      </c>
      <c r="N1473" s="98" t="s">
        <v>34007</v>
      </c>
      <c r="O1473" s="98" t="s">
        <v>4656</v>
      </c>
      <c r="P1473" s="101">
        <v>1</v>
      </c>
      <c r="Q1473" s="104">
        <v>362000</v>
      </c>
      <c r="R1473" s="63">
        <f t="shared" si="245"/>
        <v>362000</v>
      </c>
      <c r="S1473" s="63">
        <f t="shared" si="246"/>
        <v>387340</v>
      </c>
      <c r="T1473" s="63">
        <f t="shared" si="246"/>
        <v>414453.80000000005</v>
      </c>
      <c r="U1473" s="96" t="s">
        <v>39036</v>
      </c>
      <c r="V1473" s="98" t="s">
        <v>39038</v>
      </c>
      <c r="W1473" s="102" t="s">
        <v>9568</v>
      </c>
      <c r="X1473" s="98">
        <v>0</v>
      </c>
    </row>
    <row r="1474" spans="1:24" ht="64.5">
      <c r="A1474" s="32">
        <v>1463</v>
      </c>
      <c r="B1474" s="60" t="s">
        <v>35818</v>
      </c>
      <c r="C1474" s="96" t="s">
        <v>39428</v>
      </c>
      <c r="D1474" s="96" t="s">
        <v>3055</v>
      </c>
      <c r="E1474" s="96" t="s">
        <v>3055</v>
      </c>
      <c r="F1474" s="97" t="s">
        <v>33455</v>
      </c>
      <c r="G1474" s="38" t="s">
        <v>33502</v>
      </c>
      <c r="H1474" s="90" t="s">
        <v>33769</v>
      </c>
      <c r="I1474" s="66" t="s">
        <v>39726</v>
      </c>
      <c r="J1474" s="66" t="s">
        <v>39467</v>
      </c>
      <c r="K1474" s="66" t="s">
        <v>39797</v>
      </c>
      <c r="L1474" s="100" t="s">
        <v>39468</v>
      </c>
      <c r="M1474" s="64" t="s">
        <v>35823</v>
      </c>
      <c r="N1474" s="98" t="s">
        <v>34007</v>
      </c>
      <c r="O1474" s="98" t="s">
        <v>4656</v>
      </c>
      <c r="P1474" s="101">
        <v>1</v>
      </c>
      <c r="Q1474" s="105">
        <v>198550</v>
      </c>
      <c r="R1474" s="63">
        <f t="shared" si="245"/>
        <v>198550</v>
      </c>
      <c r="S1474" s="63">
        <f t="shared" si="246"/>
        <v>212448.5</v>
      </c>
      <c r="T1474" s="63">
        <f t="shared" si="246"/>
        <v>227319.89500000002</v>
      </c>
      <c r="U1474" s="96" t="s">
        <v>39036</v>
      </c>
      <c r="V1474" s="98" t="s">
        <v>39038</v>
      </c>
      <c r="W1474" s="102" t="s">
        <v>9568</v>
      </c>
      <c r="X1474" s="98">
        <v>0</v>
      </c>
    </row>
    <row r="1475" spans="1:24" ht="64.5">
      <c r="A1475" s="32">
        <v>1464</v>
      </c>
      <c r="B1475" s="60" t="s">
        <v>35818</v>
      </c>
      <c r="C1475" s="96" t="s">
        <v>39428</v>
      </c>
      <c r="D1475" s="96" t="s">
        <v>3055</v>
      </c>
      <c r="E1475" s="96" t="s">
        <v>3055</v>
      </c>
      <c r="F1475" s="97" t="s">
        <v>33455</v>
      </c>
      <c r="G1475" s="38" t="s">
        <v>33502</v>
      </c>
      <c r="H1475" s="90" t="s">
        <v>35816</v>
      </c>
      <c r="I1475" s="66" t="s">
        <v>39727</v>
      </c>
      <c r="J1475" s="66" t="s">
        <v>39469</v>
      </c>
      <c r="K1475" s="66" t="s">
        <v>39798</v>
      </c>
      <c r="L1475" s="100" t="s">
        <v>39470</v>
      </c>
      <c r="M1475" s="64" t="s">
        <v>35823</v>
      </c>
      <c r="N1475" s="98" t="s">
        <v>34007</v>
      </c>
      <c r="O1475" s="98" t="s">
        <v>4656</v>
      </c>
      <c r="P1475" s="101">
        <v>1</v>
      </c>
      <c r="Q1475" s="106">
        <v>41800</v>
      </c>
      <c r="R1475" s="63">
        <f t="shared" si="245"/>
        <v>41800</v>
      </c>
      <c r="S1475" s="63">
        <f t="shared" si="246"/>
        <v>44726</v>
      </c>
      <c r="T1475" s="63">
        <f t="shared" si="246"/>
        <v>47856.82</v>
      </c>
      <c r="U1475" s="96" t="s">
        <v>39036</v>
      </c>
      <c r="V1475" s="98" t="s">
        <v>39038</v>
      </c>
      <c r="W1475" s="102" t="s">
        <v>9568</v>
      </c>
      <c r="X1475" s="98">
        <v>0</v>
      </c>
    </row>
    <row r="1476" spans="1:24" ht="51.75">
      <c r="A1476" s="32">
        <v>1465</v>
      </c>
      <c r="B1476" s="60" t="s">
        <v>35818</v>
      </c>
      <c r="C1476" s="96" t="s">
        <v>39428</v>
      </c>
      <c r="D1476" s="96" t="s">
        <v>3055</v>
      </c>
      <c r="E1476" s="96" t="s">
        <v>3055</v>
      </c>
      <c r="F1476" s="97" t="s">
        <v>33455</v>
      </c>
      <c r="G1476" s="38" t="s">
        <v>33502</v>
      </c>
      <c r="H1476" s="90" t="s">
        <v>38360</v>
      </c>
      <c r="I1476" s="66" t="s">
        <v>39728</v>
      </c>
      <c r="J1476" s="66" t="s">
        <v>39663</v>
      </c>
      <c r="K1476" s="66" t="s">
        <v>39728</v>
      </c>
      <c r="L1476" s="100" t="s">
        <v>39664</v>
      </c>
      <c r="M1476" s="64" t="s">
        <v>35823</v>
      </c>
      <c r="N1476" s="98" t="s">
        <v>34007</v>
      </c>
      <c r="O1476" s="98" t="s">
        <v>4656</v>
      </c>
      <c r="P1476" s="101">
        <v>1</v>
      </c>
      <c r="Q1476" s="106">
        <v>108000</v>
      </c>
      <c r="R1476" s="63">
        <f t="shared" si="245"/>
        <v>108000</v>
      </c>
      <c r="S1476" s="63">
        <f t="shared" si="246"/>
        <v>115560</v>
      </c>
      <c r="T1476" s="63">
        <f t="shared" si="246"/>
        <v>123649.20000000001</v>
      </c>
      <c r="U1476" s="96" t="s">
        <v>39036</v>
      </c>
      <c r="V1476" s="98" t="s">
        <v>39038</v>
      </c>
      <c r="W1476" s="102" t="s">
        <v>9568</v>
      </c>
      <c r="X1476" s="63">
        <v>0</v>
      </c>
    </row>
    <row r="1477" spans="1:24" ht="90">
      <c r="A1477" s="32">
        <v>1466</v>
      </c>
      <c r="B1477" s="60" t="s">
        <v>35818</v>
      </c>
      <c r="C1477" s="96" t="s">
        <v>39428</v>
      </c>
      <c r="D1477" s="96" t="s">
        <v>3055</v>
      </c>
      <c r="E1477" s="96" t="s">
        <v>3055</v>
      </c>
      <c r="F1477" s="97" t="s">
        <v>33455</v>
      </c>
      <c r="G1477" s="38" t="s">
        <v>33502</v>
      </c>
      <c r="H1477" s="90" t="s">
        <v>33771</v>
      </c>
      <c r="I1477" s="103" t="s">
        <v>39729</v>
      </c>
      <c r="J1477" s="103" t="s">
        <v>39471</v>
      </c>
      <c r="K1477" s="103" t="s">
        <v>39799</v>
      </c>
      <c r="L1477" s="100" t="s">
        <v>39472</v>
      </c>
      <c r="M1477" s="64" t="s">
        <v>35823</v>
      </c>
      <c r="N1477" s="98" t="s">
        <v>34007</v>
      </c>
      <c r="O1477" s="98" t="s">
        <v>4656</v>
      </c>
      <c r="P1477" s="101">
        <v>1</v>
      </c>
      <c r="Q1477" s="63">
        <v>163000</v>
      </c>
      <c r="R1477" s="63">
        <f t="shared" si="245"/>
        <v>163000</v>
      </c>
      <c r="S1477" s="63">
        <f t="shared" si="246"/>
        <v>174410</v>
      </c>
      <c r="T1477" s="63">
        <f t="shared" si="246"/>
        <v>186618.7</v>
      </c>
      <c r="U1477" s="96" t="s">
        <v>39036</v>
      </c>
      <c r="V1477" s="98" t="s">
        <v>40481</v>
      </c>
      <c r="W1477" s="102" t="s">
        <v>9568</v>
      </c>
      <c r="X1477" s="98">
        <v>0</v>
      </c>
    </row>
    <row r="1478" spans="1:24" ht="81.75" customHeight="1">
      <c r="A1478" s="32">
        <v>1467</v>
      </c>
      <c r="B1478" s="60" t="s">
        <v>35818</v>
      </c>
      <c r="C1478" s="96" t="s">
        <v>39428</v>
      </c>
      <c r="D1478" s="96" t="s">
        <v>3055</v>
      </c>
      <c r="E1478" s="96" t="s">
        <v>3055</v>
      </c>
      <c r="F1478" s="97" t="s">
        <v>33455</v>
      </c>
      <c r="G1478" s="38" t="s">
        <v>33502</v>
      </c>
      <c r="H1478" s="90" t="s">
        <v>33771</v>
      </c>
      <c r="I1478" s="103" t="s">
        <v>39729</v>
      </c>
      <c r="J1478" s="103" t="s">
        <v>39471</v>
      </c>
      <c r="K1478" s="103" t="s">
        <v>39799</v>
      </c>
      <c r="L1478" s="100" t="s">
        <v>39473</v>
      </c>
      <c r="M1478" s="64" t="s">
        <v>35823</v>
      </c>
      <c r="N1478" s="98" t="s">
        <v>34007</v>
      </c>
      <c r="O1478" s="98" t="s">
        <v>4656</v>
      </c>
      <c r="P1478" s="101">
        <v>1</v>
      </c>
      <c r="Q1478" s="63">
        <f>82000+100960-12000-17192.07+90000</f>
        <v>243767.93</v>
      </c>
      <c r="R1478" s="63">
        <f t="shared" si="245"/>
        <v>243767.93</v>
      </c>
      <c r="S1478" s="63">
        <f t="shared" si="246"/>
        <v>260831.6851</v>
      </c>
      <c r="T1478" s="63">
        <f t="shared" si="246"/>
        <v>279089.90305700002</v>
      </c>
      <c r="U1478" s="96" t="s">
        <v>32650</v>
      </c>
      <c r="V1478" s="98" t="s">
        <v>39030</v>
      </c>
      <c r="W1478" s="102" t="s">
        <v>9568</v>
      </c>
      <c r="X1478" s="98">
        <v>0</v>
      </c>
    </row>
    <row r="1479" spans="1:24" ht="12.75">
      <c r="A1479" s="32">
        <v>1468</v>
      </c>
      <c r="B1479" s="112"/>
      <c r="C1479" s="96"/>
      <c r="D1479" s="96"/>
      <c r="E1479" s="96"/>
      <c r="F1479" s="97"/>
      <c r="G1479" s="98"/>
      <c r="H1479" s="110"/>
      <c r="I1479" s="21"/>
      <c r="J1479" s="113"/>
      <c r="K1479" s="113"/>
      <c r="L1479" s="114"/>
      <c r="M1479" s="114"/>
      <c r="N1479" s="114"/>
      <c r="O1479" s="114"/>
      <c r="P1479" s="115"/>
      <c r="Q1479" s="115"/>
      <c r="R1479" s="116">
        <f>SUM(R1429:R1478)</f>
        <v>3671659.93</v>
      </c>
      <c r="S1479" s="117"/>
      <c r="T1479" s="117"/>
      <c r="U1479" s="96"/>
      <c r="V1479" s="98"/>
      <c r="W1479" s="96"/>
      <c r="X1479" s="98"/>
    </row>
    <row r="1480" spans="1:24" ht="39">
      <c r="A1480" s="32">
        <v>1469</v>
      </c>
      <c r="B1480" s="60" t="s">
        <v>35818</v>
      </c>
      <c r="C1480" s="96" t="s">
        <v>39428</v>
      </c>
      <c r="D1480" s="96" t="s">
        <v>3055</v>
      </c>
      <c r="E1480" s="96" t="s">
        <v>3055</v>
      </c>
      <c r="F1480" s="97" t="s">
        <v>33455</v>
      </c>
      <c r="G1480" s="38" t="s">
        <v>33502</v>
      </c>
      <c r="H1480" s="90" t="s">
        <v>35733</v>
      </c>
      <c r="I1480" s="64" t="s">
        <v>40239</v>
      </c>
      <c r="J1480" s="64" t="s">
        <v>40238</v>
      </c>
      <c r="K1480" s="64" t="s">
        <v>40241</v>
      </c>
      <c r="L1480" s="64" t="s">
        <v>40240</v>
      </c>
      <c r="M1480" s="64" t="s">
        <v>35823</v>
      </c>
      <c r="N1480" s="98" t="s">
        <v>34007</v>
      </c>
      <c r="O1480" s="98" t="s">
        <v>4656</v>
      </c>
      <c r="P1480" s="101">
        <v>1</v>
      </c>
      <c r="Q1480" s="101">
        <v>8000</v>
      </c>
      <c r="R1480" s="63">
        <f>P1480*Q1480</f>
        <v>8000</v>
      </c>
      <c r="S1480" s="63">
        <f t="shared" ref="S1480:T1485" si="251">R1480*1.07</f>
        <v>8560</v>
      </c>
      <c r="T1480" s="63">
        <f t="shared" si="251"/>
        <v>9159.2000000000007</v>
      </c>
      <c r="U1480" s="96" t="s">
        <v>39036</v>
      </c>
      <c r="V1480" s="98" t="s">
        <v>39033</v>
      </c>
      <c r="W1480" s="102" t="s">
        <v>9568</v>
      </c>
      <c r="X1480" s="98">
        <v>0</v>
      </c>
    </row>
    <row r="1481" spans="1:24" ht="90">
      <c r="A1481" s="32">
        <v>1470</v>
      </c>
      <c r="B1481" s="60" t="s">
        <v>35818</v>
      </c>
      <c r="C1481" s="96" t="s">
        <v>39428</v>
      </c>
      <c r="D1481" s="96" t="s">
        <v>3055</v>
      </c>
      <c r="E1481" s="96" t="s">
        <v>3055</v>
      </c>
      <c r="F1481" s="97" t="s">
        <v>33455</v>
      </c>
      <c r="G1481" s="38" t="s">
        <v>33502</v>
      </c>
      <c r="H1481" s="90" t="s">
        <v>35733</v>
      </c>
      <c r="I1481" s="64" t="s">
        <v>40276</v>
      </c>
      <c r="J1481" s="64" t="s">
        <v>40274</v>
      </c>
      <c r="K1481" s="64" t="s">
        <v>40277</v>
      </c>
      <c r="L1481" s="64" t="s">
        <v>40275</v>
      </c>
      <c r="M1481" s="64" t="s">
        <v>35823</v>
      </c>
      <c r="N1481" s="98" t="s">
        <v>34007</v>
      </c>
      <c r="O1481" s="98" t="s">
        <v>4656</v>
      </c>
      <c r="P1481" s="101">
        <v>1</v>
      </c>
      <c r="Q1481" s="101">
        <v>900</v>
      </c>
      <c r="R1481" s="63">
        <f>P1481*Q1481</f>
        <v>900</v>
      </c>
      <c r="S1481" s="63">
        <f t="shared" si="251"/>
        <v>963</v>
      </c>
      <c r="T1481" s="63">
        <f t="shared" si="251"/>
        <v>1030.4100000000001</v>
      </c>
      <c r="U1481" s="96" t="s">
        <v>39036</v>
      </c>
      <c r="V1481" s="98" t="s">
        <v>39033</v>
      </c>
      <c r="W1481" s="102" t="s">
        <v>9568</v>
      </c>
      <c r="X1481" s="98">
        <v>0</v>
      </c>
    </row>
    <row r="1482" spans="1:24" ht="64.5">
      <c r="A1482" s="32">
        <v>1471</v>
      </c>
      <c r="B1482" s="60" t="s">
        <v>35818</v>
      </c>
      <c r="C1482" s="96" t="s">
        <v>39428</v>
      </c>
      <c r="D1482" s="96" t="s">
        <v>3055</v>
      </c>
      <c r="E1482" s="96" t="s">
        <v>3055</v>
      </c>
      <c r="F1482" s="97" t="s">
        <v>33455</v>
      </c>
      <c r="G1482" s="38" t="s">
        <v>33502</v>
      </c>
      <c r="H1482" s="90" t="s">
        <v>33771</v>
      </c>
      <c r="I1482" s="103" t="s">
        <v>39729</v>
      </c>
      <c r="J1482" s="103" t="s">
        <v>39471</v>
      </c>
      <c r="K1482" s="103" t="s">
        <v>39799</v>
      </c>
      <c r="L1482" s="100" t="s">
        <v>39473</v>
      </c>
      <c r="M1482" s="64" t="s">
        <v>35823</v>
      </c>
      <c r="N1482" s="98" t="s">
        <v>34007</v>
      </c>
      <c r="O1482" s="98" t="s">
        <v>4656</v>
      </c>
      <c r="P1482" s="101">
        <v>1</v>
      </c>
      <c r="Q1482" s="63">
        <v>26000</v>
      </c>
      <c r="R1482" s="63">
        <f>P1482*Q1482</f>
        <v>26000</v>
      </c>
      <c r="S1482" s="63">
        <f t="shared" si="251"/>
        <v>27820</v>
      </c>
      <c r="T1482" s="63">
        <f t="shared" si="251"/>
        <v>29767.4</v>
      </c>
      <c r="U1482" s="96" t="s">
        <v>32641</v>
      </c>
      <c r="V1482" s="98" t="s">
        <v>38915</v>
      </c>
      <c r="W1482" s="102" t="s">
        <v>9568</v>
      </c>
      <c r="X1482" s="98">
        <v>0</v>
      </c>
    </row>
    <row r="1483" spans="1:24" ht="77.25">
      <c r="A1483" s="32">
        <v>1472</v>
      </c>
      <c r="B1483" s="60" t="s">
        <v>35818</v>
      </c>
      <c r="C1483" s="96" t="s">
        <v>39428</v>
      </c>
      <c r="D1483" s="96" t="s">
        <v>3055</v>
      </c>
      <c r="E1483" s="96" t="s">
        <v>3055</v>
      </c>
      <c r="F1483" s="97" t="s">
        <v>33455</v>
      </c>
      <c r="G1483" s="38" t="s">
        <v>33502</v>
      </c>
      <c r="H1483" s="90" t="s">
        <v>36756</v>
      </c>
      <c r="I1483" s="64" t="s">
        <v>39713</v>
      </c>
      <c r="J1483" s="64" t="s">
        <v>39451</v>
      </c>
      <c r="K1483" s="64" t="s">
        <v>39713</v>
      </c>
      <c r="L1483" s="64" t="s">
        <v>40418</v>
      </c>
      <c r="M1483" s="64" t="s">
        <v>35823</v>
      </c>
      <c r="N1483" s="98" t="s">
        <v>34007</v>
      </c>
      <c r="O1483" s="98" t="s">
        <v>4656</v>
      </c>
      <c r="P1483" s="101">
        <v>1</v>
      </c>
      <c r="Q1483" s="101">
        <v>14100</v>
      </c>
      <c r="R1483" s="63">
        <f>P1483*Q1483</f>
        <v>14100</v>
      </c>
      <c r="S1483" s="63">
        <f t="shared" si="251"/>
        <v>15087</v>
      </c>
      <c r="T1483" s="63">
        <f t="shared" si="251"/>
        <v>16143.09</v>
      </c>
      <c r="U1483" s="96" t="s">
        <v>32642</v>
      </c>
      <c r="V1483" s="98" t="s">
        <v>39045</v>
      </c>
      <c r="W1483" s="102" t="s">
        <v>9568</v>
      </c>
      <c r="X1483" s="98">
        <v>0</v>
      </c>
    </row>
    <row r="1484" spans="1:24" ht="102.75">
      <c r="A1484" s="32">
        <v>1473</v>
      </c>
      <c r="B1484" s="60" t="s">
        <v>35818</v>
      </c>
      <c r="C1484" s="96" t="s">
        <v>39428</v>
      </c>
      <c r="D1484" s="96" t="s">
        <v>3055</v>
      </c>
      <c r="E1484" s="96" t="s">
        <v>3055</v>
      </c>
      <c r="F1484" s="97" t="s">
        <v>33455</v>
      </c>
      <c r="G1484" s="38" t="s">
        <v>33502</v>
      </c>
      <c r="H1484" s="90" t="s">
        <v>38643</v>
      </c>
      <c r="I1484" s="65" t="s">
        <v>39721</v>
      </c>
      <c r="J1484" s="65" t="s">
        <v>39458</v>
      </c>
      <c r="K1484" s="65" t="s">
        <v>39721</v>
      </c>
      <c r="L1484" s="65" t="s">
        <v>40478</v>
      </c>
      <c r="M1484" s="64" t="s">
        <v>35823</v>
      </c>
      <c r="N1484" s="98" t="s">
        <v>34007</v>
      </c>
      <c r="O1484" s="98" t="s">
        <v>4656</v>
      </c>
      <c r="P1484" s="101">
        <v>1</v>
      </c>
      <c r="Q1484" s="101">
        <v>40000</v>
      </c>
      <c r="R1484" s="63">
        <f t="shared" ref="R1484" si="252">P1484*Q1484</f>
        <v>40000</v>
      </c>
      <c r="S1484" s="63">
        <f t="shared" si="251"/>
        <v>42800</v>
      </c>
      <c r="T1484" s="63">
        <f t="shared" si="251"/>
        <v>45796</v>
      </c>
      <c r="U1484" s="96" t="s">
        <v>40476</v>
      </c>
      <c r="V1484" s="98" t="s">
        <v>39056</v>
      </c>
      <c r="W1484" s="102" t="s">
        <v>9568</v>
      </c>
      <c r="X1484" s="98">
        <v>0</v>
      </c>
    </row>
    <row r="1485" spans="1:24" ht="42.75" customHeight="1">
      <c r="A1485" s="32">
        <v>1474</v>
      </c>
      <c r="B1485" s="60" t="s">
        <v>35818</v>
      </c>
      <c r="C1485" s="96" t="s">
        <v>39428</v>
      </c>
      <c r="D1485" s="96" t="s">
        <v>3055</v>
      </c>
      <c r="E1485" s="96" t="s">
        <v>3055</v>
      </c>
      <c r="F1485" s="97" t="s">
        <v>33455</v>
      </c>
      <c r="G1485" s="38" t="s">
        <v>33502</v>
      </c>
      <c r="H1485" s="90" t="s">
        <v>38760</v>
      </c>
      <c r="I1485" s="64" t="s">
        <v>40554</v>
      </c>
      <c r="J1485" s="64" t="s">
        <v>40553</v>
      </c>
      <c r="K1485" s="64" t="s">
        <v>40555</v>
      </c>
      <c r="L1485" s="64" t="s">
        <v>40553</v>
      </c>
      <c r="M1485" s="64" t="s">
        <v>35823</v>
      </c>
      <c r="N1485" s="98" t="s">
        <v>34007</v>
      </c>
      <c r="O1485" s="98" t="s">
        <v>4656</v>
      </c>
      <c r="P1485" s="101">
        <v>1</v>
      </c>
      <c r="Q1485" s="101">
        <v>711000</v>
      </c>
      <c r="R1485" s="63">
        <f>P1485*Q1485</f>
        <v>711000</v>
      </c>
      <c r="S1485" s="63">
        <f t="shared" si="251"/>
        <v>760770</v>
      </c>
      <c r="T1485" s="63">
        <f t="shared" si="251"/>
        <v>814023.9</v>
      </c>
      <c r="U1485" s="96" t="s">
        <v>32645</v>
      </c>
      <c r="V1485" s="98" t="s">
        <v>39480</v>
      </c>
      <c r="W1485" s="102" t="s">
        <v>9568</v>
      </c>
      <c r="X1485" s="98">
        <v>0</v>
      </c>
    </row>
    <row r="1486" spans="1:24" ht="63.75" customHeight="1">
      <c r="A1486" s="32">
        <v>1475</v>
      </c>
      <c r="B1486" s="60" t="s">
        <v>35818</v>
      </c>
      <c r="C1486" s="96" t="s">
        <v>39428</v>
      </c>
      <c r="D1486" s="96" t="s">
        <v>3055</v>
      </c>
      <c r="E1486" s="96" t="s">
        <v>3055</v>
      </c>
      <c r="F1486" s="97" t="s">
        <v>33455</v>
      </c>
      <c r="G1486" s="38" t="s">
        <v>33502</v>
      </c>
      <c r="H1486" s="90" t="s">
        <v>38895</v>
      </c>
      <c r="I1486" s="64" t="s">
        <v>40565</v>
      </c>
      <c r="J1486" s="64" t="s">
        <v>40564</v>
      </c>
      <c r="K1486" s="64" t="s">
        <v>40565</v>
      </c>
      <c r="L1486" s="64" t="s">
        <v>40564</v>
      </c>
      <c r="M1486" s="64" t="s">
        <v>35830</v>
      </c>
      <c r="N1486" s="98" t="s">
        <v>34007</v>
      </c>
      <c r="O1486" s="98" t="s">
        <v>4656</v>
      </c>
      <c r="P1486" s="101">
        <v>1</v>
      </c>
      <c r="Q1486" s="101">
        <v>42782</v>
      </c>
      <c r="R1486" s="63">
        <f>P1486*Q1486</f>
        <v>42782</v>
      </c>
      <c r="S1486" s="63">
        <f t="shared" ref="S1486" si="253">R1486*1.07</f>
        <v>45776.740000000005</v>
      </c>
      <c r="T1486" s="63">
        <f t="shared" ref="T1486" si="254">S1486*1.07</f>
        <v>48981.111800000006</v>
      </c>
      <c r="U1486" s="96" t="s">
        <v>40556</v>
      </c>
      <c r="V1486" s="98" t="s">
        <v>39452</v>
      </c>
      <c r="W1486" s="102" t="s">
        <v>9568</v>
      </c>
      <c r="X1486" s="98">
        <v>0</v>
      </c>
    </row>
    <row r="1487" spans="1:24" ht="64.5">
      <c r="A1487" s="32">
        <v>1476</v>
      </c>
      <c r="B1487" s="60" t="s">
        <v>35818</v>
      </c>
      <c r="C1487" s="96" t="s">
        <v>39428</v>
      </c>
      <c r="D1487" s="96" t="s">
        <v>3055</v>
      </c>
      <c r="E1487" s="96" t="s">
        <v>3055</v>
      </c>
      <c r="F1487" s="97" t="s">
        <v>33455</v>
      </c>
      <c r="G1487" s="38" t="s">
        <v>33502</v>
      </c>
      <c r="H1487" s="90" t="s">
        <v>35733</v>
      </c>
      <c r="I1487" s="64" t="s">
        <v>40567</v>
      </c>
      <c r="J1487" s="64" t="s">
        <v>40566</v>
      </c>
      <c r="K1487" s="64" t="s">
        <v>40568</v>
      </c>
      <c r="L1487" s="64" t="s">
        <v>40574</v>
      </c>
      <c r="M1487" s="64" t="s">
        <v>35823</v>
      </c>
      <c r="N1487" s="98" t="s">
        <v>34007</v>
      </c>
      <c r="O1487" s="98" t="s">
        <v>4656</v>
      </c>
      <c r="P1487" s="101">
        <v>1</v>
      </c>
      <c r="Q1487" s="101">
        <v>39600</v>
      </c>
      <c r="R1487" s="63">
        <f>P1487*Q1487</f>
        <v>39600</v>
      </c>
      <c r="S1487" s="63">
        <f>R1487*1.07</f>
        <v>42372</v>
      </c>
      <c r="T1487" s="63">
        <f>S1487*1.07</f>
        <v>45338.04</v>
      </c>
      <c r="U1487" s="96" t="s">
        <v>32646</v>
      </c>
      <c r="V1487" s="98" t="s">
        <v>40575</v>
      </c>
      <c r="W1487" s="102" t="s">
        <v>9568</v>
      </c>
      <c r="X1487" s="98">
        <v>0</v>
      </c>
    </row>
    <row r="1488" spans="1:24" ht="15.75">
      <c r="A1488" s="32">
        <v>1477</v>
      </c>
      <c r="B1488" s="60"/>
      <c r="C1488" s="96"/>
      <c r="D1488" s="96"/>
      <c r="E1488" s="96"/>
      <c r="F1488" s="97"/>
      <c r="G1488" s="38"/>
      <c r="H1488" s="90"/>
      <c r="I1488" s="64"/>
      <c r="J1488" s="64"/>
      <c r="K1488" s="64"/>
      <c r="L1488" s="64"/>
      <c r="M1488" s="64"/>
      <c r="N1488" s="98"/>
      <c r="O1488" s="98"/>
      <c r="P1488" s="101"/>
      <c r="Q1488" s="101"/>
      <c r="R1488" s="63">
        <f>SUM(R1480:R1487)</f>
        <v>882382</v>
      </c>
      <c r="S1488" s="63"/>
      <c r="T1488" s="63"/>
      <c r="U1488" s="96"/>
      <c r="V1488" s="98"/>
      <c r="W1488" s="102"/>
      <c r="X1488" s="98"/>
    </row>
    <row r="1489" spans="1:24" ht="12.75">
      <c r="A1489" s="32">
        <v>1478</v>
      </c>
      <c r="B1489" s="112"/>
      <c r="C1489" s="96"/>
      <c r="D1489" s="96"/>
      <c r="E1489" s="96"/>
      <c r="F1489" s="97"/>
      <c r="G1489" s="98"/>
      <c r="H1489" s="110"/>
      <c r="I1489" s="21"/>
      <c r="J1489" s="113"/>
      <c r="K1489" s="113"/>
      <c r="L1489" s="114"/>
      <c r="M1489" s="114"/>
      <c r="N1489" s="114"/>
      <c r="O1489" s="114"/>
      <c r="P1489" s="115"/>
      <c r="Q1489" s="115" t="s">
        <v>39665</v>
      </c>
      <c r="R1489" s="116">
        <f>R1479+R1428+R1488</f>
        <v>4611000</v>
      </c>
      <c r="S1489" s="117"/>
      <c r="T1489" s="117"/>
      <c r="U1489" s="96"/>
      <c r="V1489" s="98"/>
      <c r="W1489" s="96"/>
      <c r="X1489" s="98"/>
    </row>
    <row r="1490" spans="1:24" ht="39">
      <c r="A1490" s="32">
        <v>1479</v>
      </c>
      <c r="B1490" s="60" t="s">
        <v>35818</v>
      </c>
      <c r="C1490" s="96" t="s">
        <v>39428</v>
      </c>
      <c r="D1490" s="96" t="s">
        <v>3055</v>
      </c>
      <c r="E1490" s="96" t="s">
        <v>3055</v>
      </c>
      <c r="F1490" s="97" t="s">
        <v>33456</v>
      </c>
      <c r="G1490" s="38" t="s">
        <v>33502</v>
      </c>
      <c r="H1490" s="20" t="s">
        <v>38342</v>
      </c>
      <c r="I1490" s="118" t="s">
        <v>39731</v>
      </c>
      <c r="J1490" s="113" t="s">
        <v>39474</v>
      </c>
      <c r="K1490" s="113" t="s">
        <v>39730</v>
      </c>
      <c r="L1490" s="113" t="s">
        <v>39474</v>
      </c>
      <c r="M1490" s="119" t="s">
        <v>35830</v>
      </c>
      <c r="N1490" s="98" t="s">
        <v>34007</v>
      </c>
      <c r="O1490" s="114" t="s">
        <v>4656</v>
      </c>
      <c r="P1490" s="101">
        <v>1</v>
      </c>
      <c r="Q1490" s="101">
        <f>238000-35000-35000+20000-21000-48000</f>
        <v>119000</v>
      </c>
      <c r="R1490" s="63">
        <f>IFERROR(P1490*Q1490,0)</f>
        <v>119000</v>
      </c>
      <c r="S1490" s="63">
        <f>R1490*1.07</f>
        <v>127330.00000000001</v>
      </c>
      <c r="T1490" s="63">
        <f>S1490*1.07</f>
        <v>136243.10000000003</v>
      </c>
      <c r="U1490" s="96" t="s">
        <v>39036</v>
      </c>
      <c r="V1490" s="98" t="s">
        <v>39038</v>
      </c>
      <c r="W1490" s="102" t="s">
        <v>9568</v>
      </c>
      <c r="X1490" s="98">
        <v>0</v>
      </c>
    </row>
    <row r="1491" spans="1:24" ht="15.75">
      <c r="A1491" s="32">
        <v>1480</v>
      </c>
      <c r="B1491" s="213"/>
      <c r="C1491" s="96"/>
      <c r="D1491" s="96"/>
      <c r="E1491" s="96"/>
      <c r="F1491" s="97"/>
      <c r="G1491" s="98"/>
      <c r="H1491" s="20"/>
      <c r="I1491" s="214"/>
      <c r="J1491" s="113"/>
      <c r="K1491" s="113"/>
      <c r="L1491" s="113"/>
      <c r="M1491" s="119"/>
      <c r="N1491" s="114"/>
      <c r="O1491" s="114"/>
      <c r="P1491" s="101"/>
      <c r="Q1491" s="101"/>
      <c r="R1491" s="63">
        <f>SUM(R1490)</f>
        <v>119000</v>
      </c>
      <c r="S1491" s="63"/>
      <c r="T1491" s="63"/>
      <c r="U1491" s="96"/>
      <c r="V1491" s="98"/>
      <c r="W1491" s="102"/>
      <c r="X1491" s="98"/>
    </row>
    <row r="1492" spans="1:24" ht="40.5" customHeight="1">
      <c r="A1492" s="32">
        <v>1481</v>
      </c>
      <c r="B1492" s="60" t="s">
        <v>35818</v>
      </c>
      <c r="C1492" s="96" t="s">
        <v>39428</v>
      </c>
      <c r="D1492" s="96" t="s">
        <v>3055</v>
      </c>
      <c r="E1492" s="96" t="s">
        <v>3055</v>
      </c>
      <c r="F1492" s="97" t="s">
        <v>33461</v>
      </c>
      <c r="G1492" s="38" t="s">
        <v>33502</v>
      </c>
      <c r="H1492" s="84" t="s">
        <v>30923</v>
      </c>
      <c r="I1492" s="113" t="s">
        <v>39730</v>
      </c>
      <c r="J1492" s="120" t="s">
        <v>39475</v>
      </c>
      <c r="K1492" s="113" t="s">
        <v>39730</v>
      </c>
      <c r="L1492" s="120" t="s">
        <v>40417</v>
      </c>
      <c r="M1492" s="119" t="s">
        <v>35823</v>
      </c>
      <c r="N1492" s="98" t="s">
        <v>34007</v>
      </c>
      <c r="O1492" s="114" t="s">
        <v>4656</v>
      </c>
      <c r="P1492" s="101">
        <v>1</v>
      </c>
      <c r="Q1492" s="115">
        <v>16000</v>
      </c>
      <c r="R1492" s="63">
        <f>IFERROR(P1492*Q1492,0)</f>
        <v>16000</v>
      </c>
      <c r="S1492" s="63">
        <f t="shared" ref="S1492:T1494" si="255">R1492*1.07</f>
        <v>17120</v>
      </c>
      <c r="T1492" s="63">
        <f t="shared" si="255"/>
        <v>18318.400000000001</v>
      </c>
      <c r="U1492" s="96" t="s">
        <v>32642</v>
      </c>
      <c r="V1492" s="98" t="s">
        <v>39038</v>
      </c>
      <c r="W1492" s="102" t="s">
        <v>9568</v>
      </c>
      <c r="X1492" s="98">
        <v>0</v>
      </c>
    </row>
    <row r="1493" spans="1:24" ht="44.25" customHeight="1">
      <c r="A1493" s="32">
        <v>1482</v>
      </c>
      <c r="B1493" s="60" t="s">
        <v>35818</v>
      </c>
      <c r="C1493" s="96" t="s">
        <v>39428</v>
      </c>
      <c r="D1493" s="96" t="s">
        <v>3055</v>
      </c>
      <c r="E1493" s="96" t="s">
        <v>3055</v>
      </c>
      <c r="F1493" s="97" t="s">
        <v>33461</v>
      </c>
      <c r="G1493" s="38" t="s">
        <v>33502</v>
      </c>
      <c r="H1493" s="20" t="s">
        <v>38642</v>
      </c>
      <c r="I1493" s="121" t="s">
        <v>39732</v>
      </c>
      <c r="J1493" s="121" t="s">
        <v>39476</v>
      </c>
      <c r="K1493" s="121" t="s">
        <v>39732</v>
      </c>
      <c r="L1493" s="121" t="s">
        <v>40416</v>
      </c>
      <c r="M1493" s="119" t="s">
        <v>35823</v>
      </c>
      <c r="N1493" s="98" t="s">
        <v>34007</v>
      </c>
      <c r="O1493" s="114" t="s">
        <v>4656</v>
      </c>
      <c r="P1493" s="101">
        <v>1</v>
      </c>
      <c r="Q1493" s="101">
        <v>7000</v>
      </c>
      <c r="R1493" s="63">
        <f>IFERROR(P1493*Q1493,0)</f>
        <v>7000</v>
      </c>
      <c r="S1493" s="63">
        <f t="shared" si="255"/>
        <v>7490</v>
      </c>
      <c r="T1493" s="63">
        <f t="shared" si="255"/>
        <v>8014.3</v>
      </c>
      <c r="U1493" s="96" t="s">
        <v>32642</v>
      </c>
      <c r="V1493" s="98" t="s">
        <v>39038</v>
      </c>
      <c r="W1493" s="102" t="s">
        <v>9568</v>
      </c>
      <c r="X1493" s="98">
        <v>0</v>
      </c>
    </row>
    <row r="1494" spans="1:24" ht="39">
      <c r="A1494" s="32">
        <v>1483</v>
      </c>
      <c r="B1494" s="60" t="s">
        <v>35818</v>
      </c>
      <c r="C1494" s="96" t="s">
        <v>39428</v>
      </c>
      <c r="D1494" s="96" t="s">
        <v>3055</v>
      </c>
      <c r="E1494" s="96" t="s">
        <v>3055</v>
      </c>
      <c r="F1494" s="97" t="s">
        <v>33461</v>
      </c>
      <c r="G1494" s="38" t="s">
        <v>33502</v>
      </c>
      <c r="H1494" s="20" t="s">
        <v>38642</v>
      </c>
      <c r="I1494" s="122" t="s">
        <v>39733</v>
      </c>
      <c r="J1494" s="122" t="s">
        <v>39477</v>
      </c>
      <c r="K1494" s="122" t="s">
        <v>39733</v>
      </c>
      <c r="L1494" s="122" t="s">
        <v>39477</v>
      </c>
      <c r="M1494" s="119" t="s">
        <v>35830</v>
      </c>
      <c r="N1494" s="98" t="s">
        <v>34007</v>
      </c>
      <c r="O1494" s="114" t="s">
        <v>4656</v>
      </c>
      <c r="P1494" s="101">
        <v>1</v>
      </c>
      <c r="Q1494" s="101">
        <f>8000+17000-2200+55000-6000+200+33000-3000</f>
        <v>102000</v>
      </c>
      <c r="R1494" s="63">
        <f>IFERROR(P1494*Q1494,0)</f>
        <v>102000</v>
      </c>
      <c r="S1494" s="63">
        <f t="shared" si="255"/>
        <v>109140</v>
      </c>
      <c r="T1494" s="63">
        <f t="shared" si="255"/>
        <v>116779.8</v>
      </c>
      <c r="U1494" s="96" t="s">
        <v>39036</v>
      </c>
      <c r="V1494" s="98" t="s">
        <v>39038</v>
      </c>
      <c r="W1494" s="102" t="s">
        <v>9568</v>
      </c>
      <c r="X1494" s="98">
        <v>0</v>
      </c>
    </row>
    <row r="1495" spans="1:24" ht="15.75">
      <c r="A1495" s="32">
        <v>1484</v>
      </c>
      <c r="B1495" s="213"/>
      <c r="C1495" s="96"/>
      <c r="D1495" s="96"/>
      <c r="E1495" s="96"/>
      <c r="F1495" s="97"/>
      <c r="G1495" s="98"/>
      <c r="H1495" s="20"/>
      <c r="I1495" s="215"/>
      <c r="J1495" s="122"/>
      <c r="K1495" s="122"/>
      <c r="L1495" s="122"/>
      <c r="M1495" s="119"/>
      <c r="N1495" s="114"/>
      <c r="O1495" s="114"/>
      <c r="P1495" s="101"/>
      <c r="Q1495" s="101"/>
      <c r="R1495" s="63">
        <f>SUM(R1492:R1494)</f>
        <v>125000</v>
      </c>
      <c r="S1495" s="63"/>
      <c r="T1495" s="63"/>
      <c r="U1495" s="96"/>
      <c r="V1495" s="98"/>
      <c r="W1495" s="102"/>
      <c r="X1495" s="98"/>
    </row>
    <row r="1496" spans="1:24" ht="60">
      <c r="A1496" s="32">
        <v>1485</v>
      </c>
      <c r="B1496" s="60" t="s">
        <v>35818</v>
      </c>
      <c r="C1496" s="31">
        <v>256</v>
      </c>
      <c r="D1496" s="31" t="s">
        <v>3055</v>
      </c>
      <c r="E1496" s="110" t="s">
        <v>3055</v>
      </c>
      <c r="F1496" s="44" t="s">
        <v>32294</v>
      </c>
      <c r="G1496" s="44" t="s">
        <v>33502</v>
      </c>
      <c r="H1496" s="82" t="s">
        <v>36075</v>
      </c>
      <c r="I1496" s="54" t="s">
        <v>40349</v>
      </c>
      <c r="J1496" s="54" t="s">
        <v>40350</v>
      </c>
      <c r="K1496" s="54" t="s">
        <v>40349</v>
      </c>
      <c r="L1496" s="54" t="s">
        <v>40420</v>
      </c>
      <c r="M1496" s="44" t="s">
        <v>35823</v>
      </c>
      <c r="N1496" s="98" t="s">
        <v>34005</v>
      </c>
      <c r="O1496" s="44" t="s">
        <v>32551</v>
      </c>
      <c r="P1496" s="55">
        <v>1</v>
      </c>
      <c r="Q1496" s="190">
        <v>134900</v>
      </c>
      <c r="R1496" s="51">
        <f t="shared" ref="R1496:R1502" si="256">P1496*Q1496</f>
        <v>134900</v>
      </c>
      <c r="S1496" s="51">
        <f t="shared" ref="S1496:T1507" si="257">R1496*1.07</f>
        <v>144343</v>
      </c>
      <c r="T1496" s="51">
        <f t="shared" si="257"/>
        <v>154447.01</v>
      </c>
      <c r="U1496" s="38" t="s">
        <v>32642</v>
      </c>
      <c r="V1496" s="44" t="s">
        <v>39045</v>
      </c>
      <c r="W1496" s="102" t="s">
        <v>9568</v>
      </c>
      <c r="X1496" s="52">
        <v>0</v>
      </c>
    </row>
    <row r="1497" spans="1:24" ht="60">
      <c r="A1497" s="32">
        <v>1486</v>
      </c>
      <c r="B1497" s="60" t="s">
        <v>35818</v>
      </c>
      <c r="C1497" s="31">
        <v>256</v>
      </c>
      <c r="D1497" s="31" t="s">
        <v>3055</v>
      </c>
      <c r="E1497" s="110" t="s">
        <v>3055</v>
      </c>
      <c r="F1497" s="44" t="s">
        <v>32294</v>
      </c>
      <c r="G1497" s="44" t="s">
        <v>33502</v>
      </c>
      <c r="H1497" s="82" t="s">
        <v>36075</v>
      </c>
      <c r="I1497" s="54" t="s">
        <v>40349</v>
      </c>
      <c r="J1497" s="54" t="s">
        <v>40350</v>
      </c>
      <c r="K1497" s="54" t="s">
        <v>40349</v>
      </c>
      <c r="L1497" s="54" t="s">
        <v>40421</v>
      </c>
      <c r="M1497" s="44" t="s">
        <v>35823</v>
      </c>
      <c r="N1497" s="98" t="s">
        <v>34005</v>
      </c>
      <c r="O1497" s="44" t="s">
        <v>32551</v>
      </c>
      <c r="P1497" s="55">
        <v>1</v>
      </c>
      <c r="Q1497" s="190">
        <v>269900</v>
      </c>
      <c r="R1497" s="51">
        <f t="shared" si="256"/>
        <v>269900</v>
      </c>
      <c r="S1497" s="51">
        <f t="shared" si="257"/>
        <v>288793</v>
      </c>
      <c r="T1497" s="51">
        <f t="shared" si="257"/>
        <v>309008.51</v>
      </c>
      <c r="U1497" s="38" t="s">
        <v>32642</v>
      </c>
      <c r="V1497" s="44" t="s">
        <v>39045</v>
      </c>
      <c r="W1497" s="102" t="s">
        <v>9568</v>
      </c>
      <c r="X1497" s="52">
        <v>0</v>
      </c>
    </row>
    <row r="1498" spans="1:24" ht="60">
      <c r="A1498" s="32">
        <v>1487</v>
      </c>
      <c r="B1498" s="60" t="s">
        <v>35818</v>
      </c>
      <c r="C1498" s="31">
        <v>256</v>
      </c>
      <c r="D1498" s="31" t="s">
        <v>3055</v>
      </c>
      <c r="E1498" s="110" t="s">
        <v>3055</v>
      </c>
      <c r="F1498" s="44" t="s">
        <v>32294</v>
      </c>
      <c r="G1498" s="44" t="s">
        <v>33502</v>
      </c>
      <c r="H1498" s="82" t="s">
        <v>36075</v>
      </c>
      <c r="I1498" s="54" t="s">
        <v>40349</v>
      </c>
      <c r="J1498" s="54" t="s">
        <v>40350</v>
      </c>
      <c r="K1498" s="54" t="s">
        <v>40349</v>
      </c>
      <c r="L1498" s="54" t="s">
        <v>40472</v>
      </c>
      <c r="M1498" s="44" t="s">
        <v>35823</v>
      </c>
      <c r="N1498" s="98" t="s">
        <v>34005</v>
      </c>
      <c r="O1498" s="44" t="s">
        <v>32567</v>
      </c>
      <c r="P1498" s="55">
        <v>1</v>
      </c>
      <c r="Q1498" s="190">
        <v>64800</v>
      </c>
      <c r="R1498" s="51">
        <f t="shared" si="256"/>
        <v>64800</v>
      </c>
      <c r="S1498" s="51">
        <f t="shared" si="257"/>
        <v>69336</v>
      </c>
      <c r="T1498" s="51">
        <f t="shared" si="257"/>
        <v>74189.52</v>
      </c>
      <c r="U1498" s="38" t="s">
        <v>32642</v>
      </c>
      <c r="V1498" s="44" t="s">
        <v>39045</v>
      </c>
      <c r="W1498" s="102" t="s">
        <v>9568</v>
      </c>
      <c r="X1498" s="52">
        <v>0</v>
      </c>
    </row>
    <row r="1499" spans="1:24" ht="36">
      <c r="A1499" s="32">
        <v>1488</v>
      </c>
      <c r="B1499" s="60" t="s">
        <v>35818</v>
      </c>
      <c r="C1499" s="31">
        <v>256</v>
      </c>
      <c r="D1499" s="31" t="s">
        <v>3055</v>
      </c>
      <c r="E1499" s="110" t="s">
        <v>3055</v>
      </c>
      <c r="F1499" s="44" t="s">
        <v>33449</v>
      </c>
      <c r="G1499" s="44" t="s">
        <v>33502</v>
      </c>
      <c r="H1499" s="82" t="s">
        <v>35163</v>
      </c>
      <c r="I1499" s="54" t="s">
        <v>40422</v>
      </c>
      <c r="J1499" s="54" t="s">
        <v>40422</v>
      </c>
      <c r="K1499" s="54" t="s">
        <v>40422</v>
      </c>
      <c r="L1499" s="54" t="s">
        <v>40423</v>
      </c>
      <c r="M1499" s="44" t="s">
        <v>35823</v>
      </c>
      <c r="N1499" s="98" t="s">
        <v>34005</v>
      </c>
      <c r="O1499" s="44" t="s">
        <v>32551</v>
      </c>
      <c r="P1499" s="55">
        <v>1</v>
      </c>
      <c r="Q1499" s="190">
        <v>382000</v>
      </c>
      <c r="R1499" s="51">
        <f t="shared" si="256"/>
        <v>382000</v>
      </c>
      <c r="S1499" s="51">
        <f t="shared" si="257"/>
        <v>408740</v>
      </c>
      <c r="T1499" s="51">
        <f t="shared" si="257"/>
        <v>437351.80000000005</v>
      </c>
      <c r="U1499" s="38" t="s">
        <v>32642</v>
      </c>
      <c r="V1499" s="44" t="s">
        <v>39045</v>
      </c>
      <c r="W1499" s="102" t="s">
        <v>9568</v>
      </c>
      <c r="X1499" s="52">
        <v>0</v>
      </c>
    </row>
    <row r="1500" spans="1:24" ht="48">
      <c r="A1500" s="32">
        <v>1489</v>
      </c>
      <c r="B1500" s="60" t="s">
        <v>35818</v>
      </c>
      <c r="C1500" s="31">
        <v>256</v>
      </c>
      <c r="D1500" s="31" t="s">
        <v>3055</v>
      </c>
      <c r="E1500" s="110" t="s">
        <v>3055</v>
      </c>
      <c r="F1500" s="44" t="s">
        <v>32294</v>
      </c>
      <c r="G1500" s="44" t="s">
        <v>33502</v>
      </c>
      <c r="H1500" s="82" t="s">
        <v>36053</v>
      </c>
      <c r="I1500" s="54" t="s">
        <v>40425</v>
      </c>
      <c r="J1500" s="54" t="s">
        <v>40426</v>
      </c>
      <c r="K1500" s="54" t="s">
        <v>40425</v>
      </c>
      <c r="L1500" s="54" t="s">
        <v>40424</v>
      </c>
      <c r="M1500" s="44" t="s">
        <v>35823</v>
      </c>
      <c r="N1500" s="98" t="s">
        <v>34005</v>
      </c>
      <c r="O1500" s="44" t="s">
        <v>32551</v>
      </c>
      <c r="P1500" s="55">
        <v>1</v>
      </c>
      <c r="Q1500" s="190">
        <v>182900</v>
      </c>
      <c r="R1500" s="51">
        <f t="shared" si="256"/>
        <v>182900</v>
      </c>
      <c r="S1500" s="51">
        <f t="shared" si="257"/>
        <v>195703</v>
      </c>
      <c r="T1500" s="51">
        <f t="shared" si="257"/>
        <v>209402.21000000002</v>
      </c>
      <c r="U1500" s="38" t="s">
        <v>32642</v>
      </c>
      <c r="V1500" s="44" t="s">
        <v>39045</v>
      </c>
      <c r="W1500" s="102" t="s">
        <v>9568</v>
      </c>
      <c r="X1500" s="52">
        <v>0</v>
      </c>
    </row>
    <row r="1501" spans="1:24" ht="48">
      <c r="A1501" s="32">
        <v>1490</v>
      </c>
      <c r="B1501" s="60" t="s">
        <v>35818</v>
      </c>
      <c r="C1501" s="31">
        <v>256</v>
      </c>
      <c r="D1501" s="31" t="s">
        <v>3055</v>
      </c>
      <c r="E1501" s="110" t="s">
        <v>3055</v>
      </c>
      <c r="F1501" s="44" t="s">
        <v>32294</v>
      </c>
      <c r="G1501" s="44" t="s">
        <v>33502</v>
      </c>
      <c r="H1501" s="138">
        <v>43861</v>
      </c>
      <c r="I1501" s="54" t="s">
        <v>40427</v>
      </c>
      <c r="J1501" s="54" t="s">
        <v>40428</v>
      </c>
      <c r="K1501" s="54" t="s">
        <v>40431</v>
      </c>
      <c r="L1501" s="54" t="s">
        <v>40432</v>
      </c>
      <c r="M1501" s="44" t="s">
        <v>35823</v>
      </c>
      <c r="N1501" s="98" t="s">
        <v>34005</v>
      </c>
      <c r="O1501" s="44" t="s">
        <v>32551</v>
      </c>
      <c r="P1501" s="55">
        <v>1</v>
      </c>
      <c r="Q1501" s="190">
        <v>80000</v>
      </c>
      <c r="R1501" s="51">
        <f t="shared" si="256"/>
        <v>80000</v>
      </c>
      <c r="S1501" s="51">
        <f t="shared" si="257"/>
        <v>85600</v>
      </c>
      <c r="T1501" s="51">
        <f t="shared" si="257"/>
        <v>91592</v>
      </c>
      <c r="U1501" s="38" t="s">
        <v>32642</v>
      </c>
      <c r="V1501" s="44" t="s">
        <v>39045</v>
      </c>
      <c r="W1501" s="102" t="s">
        <v>9568</v>
      </c>
      <c r="X1501" s="52">
        <v>0</v>
      </c>
    </row>
    <row r="1502" spans="1:24" ht="48">
      <c r="A1502" s="32">
        <v>1491</v>
      </c>
      <c r="B1502" s="60" t="s">
        <v>35818</v>
      </c>
      <c r="C1502" s="31">
        <v>256</v>
      </c>
      <c r="D1502" s="31" t="s">
        <v>3055</v>
      </c>
      <c r="E1502" s="110" t="s">
        <v>3055</v>
      </c>
      <c r="F1502" s="44" t="s">
        <v>32294</v>
      </c>
      <c r="G1502" s="44" t="s">
        <v>33502</v>
      </c>
      <c r="H1502" s="138">
        <v>40939</v>
      </c>
      <c r="I1502" s="54" t="s">
        <v>40427</v>
      </c>
      <c r="J1502" s="54" t="s">
        <v>40428</v>
      </c>
      <c r="K1502" s="54" t="s">
        <v>40430</v>
      </c>
      <c r="L1502" s="54" t="s">
        <v>40429</v>
      </c>
      <c r="M1502" s="44" t="s">
        <v>35823</v>
      </c>
      <c r="N1502" s="98" t="s">
        <v>34005</v>
      </c>
      <c r="O1502" s="44" t="s">
        <v>32551</v>
      </c>
      <c r="P1502" s="55">
        <v>1</v>
      </c>
      <c r="Q1502" s="190">
        <v>65000</v>
      </c>
      <c r="R1502" s="51">
        <f t="shared" si="256"/>
        <v>65000</v>
      </c>
      <c r="S1502" s="51">
        <f t="shared" si="257"/>
        <v>69550</v>
      </c>
      <c r="T1502" s="51">
        <f t="shared" si="257"/>
        <v>74418.5</v>
      </c>
      <c r="U1502" s="38" t="s">
        <v>32642</v>
      </c>
      <c r="V1502" s="44" t="s">
        <v>39045</v>
      </c>
      <c r="W1502" s="102" t="s">
        <v>9568</v>
      </c>
      <c r="X1502" s="52">
        <v>0</v>
      </c>
    </row>
    <row r="1503" spans="1:24" ht="55.5" customHeight="1">
      <c r="A1503" s="32">
        <v>1492</v>
      </c>
      <c r="B1503" s="60" t="s">
        <v>35818</v>
      </c>
      <c r="C1503" s="96" t="s">
        <v>39428</v>
      </c>
      <c r="D1503" s="96" t="s">
        <v>3055</v>
      </c>
      <c r="E1503" s="96" t="s">
        <v>3055</v>
      </c>
      <c r="F1503" s="97" t="s">
        <v>32294</v>
      </c>
      <c r="G1503" s="38" t="s">
        <v>33502</v>
      </c>
      <c r="H1503" s="90" t="s">
        <v>33419</v>
      </c>
      <c r="I1503" s="67" t="s">
        <v>39734</v>
      </c>
      <c r="J1503" s="67" t="s">
        <v>39478</v>
      </c>
      <c r="K1503" s="67" t="s">
        <v>39734</v>
      </c>
      <c r="L1503" s="67" t="s">
        <v>39478</v>
      </c>
      <c r="M1503" s="119" t="s">
        <v>35823</v>
      </c>
      <c r="N1503" s="98" t="s">
        <v>34005</v>
      </c>
      <c r="O1503" s="114" t="s">
        <v>32551</v>
      </c>
      <c r="P1503" s="101">
        <v>1</v>
      </c>
      <c r="Q1503" s="101">
        <v>305000</v>
      </c>
      <c r="R1503" s="63">
        <f>IFERROR(P1503*Q1503,0)</f>
        <v>305000</v>
      </c>
      <c r="S1503" s="63">
        <f t="shared" si="257"/>
        <v>326350</v>
      </c>
      <c r="T1503" s="63">
        <f t="shared" si="257"/>
        <v>349194.5</v>
      </c>
      <c r="U1503" s="96" t="s">
        <v>39036</v>
      </c>
      <c r="V1503" s="98" t="s">
        <v>39033</v>
      </c>
      <c r="W1503" s="102" t="s">
        <v>9568</v>
      </c>
      <c r="X1503" s="98">
        <v>0</v>
      </c>
    </row>
    <row r="1504" spans="1:24" ht="48">
      <c r="A1504" s="32">
        <v>1493</v>
      </c>
      <c r="B1504" s="60" t="s">
        <v>35818</v>
      </c>
      <c r="C1504" s="31">
        <v>256</v>
      </c>
      <c r="D1504" s="31" t="s">
        <v>3055</v>
      </c>
      <c r="E1504" s="110" t="s">
        <v>3055</v>
      </c>
      <c r="F1504" s="44" t="s">
        <v>32294</v>
      </c>
      <c r="G1504" s="44" t="s">
        <v>33502</v>
      </c>
      <c r="H1504" s="138" t="s">
        <v>35314</v>
      </c>
      <c r="I1504" s="54" t="s">
        <v>40479</v>
      </c>
      <c r="J1504" s="54" t="s">
        <v>40479</v>
      </c>
      <c r="K1504" s="54" t="s">
        <v>40479</v>
      </c>
      <c r="L1504" s="54" t="s">
        <v>40479</v>
      </c>
      <c r="M1504" s="44" t="s">
        <v>35823</v>
      </c>
      <c r="N1504" s="98" t="s">
        <v>34005</v>
      </c>
      <c r="O1504" s="44" t="s">
        <v>32551</v>
      </c>
      <c r="P1504" s="55">
        <v>1</v>
      </c>
      <c r="Q1504" s="190">
        <v>100917</v>
      </c>
      <c r="R1504" s="51">
        <f t="shared" ref="R1504" si="258">P1504*Q1504</f>
        <v>100917</v>
      </c>
      <c r="S1504" s="51">
        <f t="shared" ref="S1504" si="259">R1504*1.07</f>
        <v>107981.19</v>
      </c>
      <c r="T1504" s="51">
        <f t="shared" ref="T1504" si="260">S1504*1.07</f>
        <v>115539.87330000001</v>
      </c>
      <c r="U1504" s="38" t="s">
        <v>32643</v>
      </c>
      <c r="V1504" s="44" t="s">
        <v>39056</v>
      </c>
      <c r="W1504" s="102" t="s">
        <v>9568</v>
      </c>
      <c r="X1504" s="52">
        <v>0</v>
      </c>
    </row>
    <row r="1505" spans="1:24" ht="38.25" customHeight="1">
      <c r="A1505" s="32">
        <v>1494</v>
      </c>
      <c r="B1505" s="60" t="s">
        <v>35818</v>
      </c>
      <c r="C1505" s="31">
        <v>256</v>
      </c>
      <c r="D1505" s="31" t="s">
        <v>3055</v>
      </c>
      <c r="E1505" s="110" t="s">
        <v>3055</v>
      </c>
      <c r="F1505" s="44" t="s">
        <v>32294</v>
      </c>
      <c r="G1505" s="44" t="s">
        <v>33502</v>
      </c>
      <c r="H1505" s="138"/>
      <c r="I1505" s="54"/>
      <c r="J1505" s="54"/>
      <c r="K1505" s="54"/>
      <c r="L1505" s="54"/>
      <c r="M1505" s="44"/>
      <c r="N1505" s="98"/>
      <c r="O1505" s="44"/>
      <c r="P1505" s="55">
        <v>1</v>
      </c>
      <c r="Q1505" s="190">
        <f>79500+67083-146000</f>
        <v>583</v>
      </c>
      <c r="R1505" s="51">
        <f>P1505*Q1505</f>
        <v>583</v>
      </c>
      <c r="S1505" s="51">
        <f t="shared" ref="S1505" si="261">R1505*1.07</f>
        <v>623.81000000000006</v>
      </c>
      <c r="T1505" s="51">
        <f t="shared" ref="T1505" si="262">S1505*1.07</f>
        <v>667.47670000000005</v>
      </c>
      <c r="U1505" s="38" t="s">
        <v>32649</v>
      </c>
      <c r="V1505" s="44" t="s">
        <v>39032</v>
      </c>
      <c r="W1505" s="102" t="s">
        <v>9568</v>
      </c>
      <c r="X1505" s="52">
        <v>0</v>
      </c>
    </row>
    <row r="1506" spans="1:24" ht="15" customHeight="1">
      <c r="A1506" s="32">
        <v>1495</v>
      </c>
      <c r="B1506" s="213"/>
      <c r="C1506" s="96"/>
      <c r="D1506" s="96"/>
      <c r="E1506" s="96"/>
      <c r="F1506" s="97"/>
      <c r="G1506" s="98"/>
      <c r="H1506" s="90"/>
      <c r="I1506" s="216"/>
      <c r="J1506" s="67"/>
      <c r="K1506" s="67"/>
      <c r="L1506" s="67"/>
      <c r="M1506" s="119"/>
      <c r="N1506" s="114"/>
      <c r="O1506" s="114"/>
      <c r="P1506" s="101"/>
      <c r="Q1506" s="101"/>
      <c r="R1506" s="217">
        <f>SUM(R1496:R1505)</f>
        <v>1586000</v>
      </c>
      <c r="S1506" s="63">
        <f t="shared" si="257"/>
        <v>1697020</v>
      </c>
      <c r="T1506" s="63">
        <f t="shared" si="257"/>
        <v>1815811.4000000001</v>
      </c>
      <c r="U1506" s="96"/>
      <c r="V1506" s="98"/>
      <c r="W1506" s="102"/>
      <c r="X1506" s="98"/>
    </row>
    <row r="1507" spans="1:24" ht="57">
      <c r="A1507" s="32">
        <v>1496</v>
      </c>
      <c r="B1507" s="60" t="s">
        <v>35818</v>
      </c>
      <c r="C1507" s="96" t="s">
        <v>39428</v>
      </c>
      <c r="D1507" s="96" t="s">
        <v>3055</v>
      </c>
      <c r="E1507" s="96" t="s">
        <v>3055</v>
      </c>
      <c r="F1507" s="97" t="s">
        <v>32299</v>
      </c>
      <c r="G1507" s="38" t="s">
        <v>33502</v>
      </c>
      <c r="H1507" s="208" t="s">
        <v>30901</v>
      </c>
      <c r="I1507" s="123" t="s">
        <v>39735</v>
      </c>
      <c r="J1507" s="123" t="s">
        <v>40505</v>
      </c>
      <c r="K1507" s="123" t="s">
        <v>39735</v>
      </c>
      <c r="L1507" s="123" t="s">
        <v>40505</v>
      </c>
      <c r="M1507" s="119" t="s">
        <v>35529</v>
      </c>
      <c r="N1507" s="98" t="s">
        <v>34006</v>
      </c>
      <c r="O1507" s="114" t="s">
        <v>4572</v>
      </c>
      <c r="P1507" s="101">
        <v>1</v>
      </c>
      <c r="Q1507" s="101">
        <v>8810000</v>
      </c>
      <c r="R1507" s="63">
        <f t="shared" ref="R1507:R1514" si="263">IFERROR(P1507*Q1507,0)</f>
        <v>8810000</v>
      </c>
      <c r="S1507" s="98">
        <f t="shared" si="257"/>
        <v>9426700</v>
      </c>
      <c r="T1507" s="98">
        <f t="shared" si="257"/>
        <v>10086569</v>
      </c>
      <c r="U1507" s="96" t="s">
        <v>40476</v>
      </c>
      <c r="V1507" s="98" t="s">
        <v>39020</v>
      </c>
      <c r="W1507" s="102" t="s">
        <v>9568</v>
      </c>
      <c r="X1507" s="98">
        <v>30</v>
      </c>
    </row>
    <row r="1508" spans="1:24" ht="57">
      <c r="A1508" s="32">
        <v>1497</v>
      </c>
      <c r="B1508" s="60" t="s">
        <v>35818</v>
      </c>
      <c r="C1508" s="96" t="s">
        <v>39428</v>
      </c>
      <c r="D1508" s="96" t="s">
        <v>3055</v>
      </c>
      <c r="E1508" s="96" t="s">
        <v>3055</v>
      </c>
      <c r="F1508" s="97" t="s">
        <v>32299</v>
      </c>
      <c r="G1508" s="38" t="s">
        <v>33502</v>
      </c>
      <c r="H1508" s="208" t="s">
        <v>30901</v>
      </c>
      <c r="I1508" s="123" t="s">
        <v>39735</v>
      </c>
      <c r="J1508" s="123" t="s">
        <v>40506</v>
      </c>
      <c r="K1508" s="123" t="s">
        <v>39735</v>
      </c>
      <c r="L1508" s="123" t="s">
        <v>40506</v>
      </c>
      <c r="M1508" s="119" t="s">
        <v>35824</v>
      </c>
      <c r="N1508" s="98" t="s">
        <v>34006</v>
      </c>
      <c r="O1508" s="114" t="s">
        <v>4572</v>
      </c>
      <c r="P1508" s="101">
        <v>1</v>
      </c>
      <c r="Q1508" s="101">
        <v>3801227</v>
      </c>
      <c r="R1508" s="63">
        <f t="shared" si="263"/>
        <v>3801227</v>
      </c>
      <c r="S1508" s="98">
        <f t="shared" ref="S1508" si="264">R1508*1.07</f>
        <v>4067312.89</v>
      </c>
      <c r="T1508" s="98">
        <f t="shared" ref="T1508" si="265">S1508*1.07</f>
        <v>4352024.7923000008</v>
      </c>
      <c r="U1508" s="96" t="s">
        <v>40476</v>
      </c>
      <c r="V1508" s="98" t="s">
        <v>39020</v>
      </c>
      <c r="W1508" s="102" t="s">
        <v>9568</v>
      </c>
      <c r="X1508" s="98">
        <v>30</v>
      </c>
    </row>
    <row r="1509" spans="1:24" ht="135.75">
      <c r="A1509" s="32">
        <v>1498</v>
      </c>
      <c r="B1509" s="60" t="s">
        <v>35818</v>
      </c>
      <c r="C1509" s="96" t="s">
        <v>39428</v>
      </c>
      <c r="D1509" s="96" t="s">
        <v>3055</v>
      </c>
      <c r="E1509" s="96" t="s">
        <v>3055</v>
      </c>
      <c r="F1509" s="97" t="s">
        <v>32299</v>
      </c>
      <c r="G1509" s="38" t="s">
        <v>33502</v>
      </c>
      <c r="H1509" s="208" t="s">
        <v>35733</v>
      </c>
      <c r="I1509" s="123" t="s">
        <v>40403</v>
      </c>
      <c r="J1509" s="123" t="s">
        <v>40483</v>
      </c>
      <c r="K1509" s="123" t="s">
        <v>40403</v>
      </c>
      <c r="L1509" s="123" t="s">
        <v>40483</v>
      </c>
      <c r="M1509" s="119" t="s">
        <v>35823</v>
      </c>
      <c r="N1509" s="98" t="s">
        <v>40488</v>
      </c>
      <c r="O1509" s="114" t="s">
        <v>4656</v>
      </c>
      <c r="P1509" s="101">
        <v>1</v>
      </c>
      <c r="Q1509" s="101">
        <v>210000</v>
      </c>
      <c r="R1509" s="63">
        <f t="shared" si="263"/>
        <v>210000</v>
      </c>
      <c r="S1509" s="98">
        <f t="shared" ref="S1509:T1514" si="266">R1509*1.07</f>
        <v>224700</v>
      </c>
      <c r="T1509" s="98">
        <f t="shared" si="266"/>
        <v>240429</v>
      </c>
      <c r="U1509" s="96" t="s">
        <v>32642</v>
      </c>
      <c r="V1509" s="98" t="s">
        <v>39045</v>
      </c>
      <c r="W1509" s="102" t="s">
        <v>9568</v>
      </c>
      <c r="X1509" s="98">
        <v>0</v>
      </c>
    </row>
    <row r="1510" spans="1:24" ht="135.75">
      <c r="A1510" s="32">
        <v>1499</v>
      </c>
      <c r="B1510" s="60" t="s">
        <v>35818</v>
      </c>
      <c r="C1510" s="96" t="s">
        <v>39428</v>
      </c>
      <c r="D1510" s="96" t="s">
        <v>3055</v>
      </c>
      <c r="E1510" s="96" t="s">
        <v>3055</v>
      </c>
      <c r="F1510" s="97" t="s">
        <v>32299</v>
      </c>
      <c r="G1510" s="38" t="s">
        <v>33502</v>
      </c>
      <c r="H1510" s="208" t="s">
        <v>35733</v>
      </c>
      <c r="I1510" s="123" t="s">
        <v>40403</v>
      </c>
      <c r="J1510" s="123" t="s">
        <v>40484</v>
      </c>
      <c r="K1510" s="123" t="s">
        <v>40403</v>
      </c>
      <c r="L1510" s="123" t="s">
        <v>40484</v>
      </c>
      <c r="M1510" s="119" t="s">
        <v>35823</v>
      </c>
      <c r="N1510" s="98" t="s">
        <v>40488</v>
      </c>
      <c r="O1510" s="114" t="s">
        <v>4656</v>
      </c>
      <c r="P1510" s="101">
        <v>1</v>
      </c>
      <c r="Q1510" s="101">
        <v>140000</v>
      </c>
      <c r="R1510" s="63">
        <f t="shared" si="263"/>
        <v>140000</v>
      </c>
      <c r="S1510" s="98">
        <f t="shared" si="266"/>
        <v>149800</v>
      </c>
      <c r="T1510" s="98">
        <f t="shared" si="266"/>
        <v>160286</v>
      </c>
      <c r="U1510" s="96" t="s">
        <v>32642</v>
      </c>
      <c r="V1510" s="98" t="s">
        <v>39045</v>
      </c>
      <c r="W1510" s="102" t="s">
        <v>9568</v>
      </c>
      <c r="X1510" s="98">
        <v>0</v>
      </c>
    </row>
    <row r="1511" spans="1:24" ht="147">
      <c r="A1511" s="32">
        <v>1500</v>
      </c>
      <c r="B1511" s="60" t="s">
        <v>35818</v>
      </c>
      <c r="C1511" s="96" t="s">
        <v>39428</v>
      </c>
      <c r="D1511" s="96" t="s">
        <v>3055</v>
      </c>
      <c r="E1511" s="96" t="s">
        <v>3055</v>
      </c>
      <c r="F1511" s="97" t="s">
        <v>32299</v>
      </c>
      <c r="G1511" s="38" t="s">
        <v>33502</v>
      </c>
      <c r="H1511" s="208" t="s">
        <v>35733</v>
      </c>
      <c r="I1511" s="123" t="s">
        <v>40403</v>
      </c>
      <c r="J1511" s="123" t="s">
        <v>40485</v>
      </c>
      <c r="K1511" s="123" t="s">
        <v>40403</v>
      </c>
      <c r="L1511" s="123" t="s">
        <v>40485</v>
      </c>
      <c r="M1511" s="119" t="s">
        <v>35823</v>
      </c>
      <c r="N1511" s="98" t="s">
        <v>40488</v>
      </c>
      <c r="O1511" s="114" t="s">
        <v>4656</v>
      </c>
      <c r="P1511" s="101">
        <v>1</v>
      </c>
      <c r="Q1511" s="101">
        <v>50000</v>
      </c>
      <c r="R1511" s="63">
        <f t="shared" si="263"/>
        <v>50000</v>
      </c>
      <c r="S1511" s="98">
        <f t="shared" si="266"/>
        <v>53500</v>
      </c>
      <c r="T1511" s="98">
        <f t="shared" si="266"/>
        <v>57245</v>
      </c>
      <c r="U1511" s="96" t="s">
        <v>32642</v>
      </c>
      <c r="V1511" s="98" t="s">
        <v>39045</v>
      </c>
      <c r="W1511" s="102" t="s">
        <v>9568</v>
      </c>
      <c r="X1511" s="98">
        <v>0</v>
      </c>
    </row>
    <row r="1512" spans="1:24" ht="214.5">
      <c r="A1512" s="32">
        <v>1501</v>
      </c>
      <c r="B1512" s="60" t="s">
        <v>35818</v>
      </c>
      <c r="C1512" s="96" t="s">
        <v>39428</v>
      </c>
      <c r="D1512" s="96" t="s">
        <v>3055</v>
      </c>
      <c r="E1512" s="96" t="s">
        <v>3055</v>
      </c>
      <c r="F1512" s="97" t="s">
        <v>32299</v>
      </c>
      <c r="G1512" s="38" t="s">
        <v>33502</v>
      </c>
      <c r="H1512" s="208" t="s">
        <v>35733</v>
      </c>
      <c r="I1512" s="123" t="s">
        <v>40403</v>
      </c>
      <c r="J1512" s="218" t="s">
        <v>40508</v>
      </c>
      <c r="K1512" s="123" t="s">
        <v>40403</v>
      </c>
      <c r="L1512" s="218" t="s">
        <v>40508</v>
      </c>
      <c r="M1512" s="119" t="s">
        <v>35823</v>
      </c>
      <c r="N1512" s="98" t="s">
        <v>40488</v>
      </c>
      <c r="O1512" s="114" t="s">
        <v>4656</v>
      </c>
      <c r="P1512" s="101">
        <v>1</v>
      </c>
      <c r="Q1512" s="101">
        <v>370000</v>
      </c>
      <c r="R1512" s="63">
        <f t="shared" ref="R1512" si="267">IFERROR(P1512*Q1512,0)</f>
        <v>370000</v>
      </c>
      <c r="S1512" s="98">
        <f t="shared" ref="S1512" si="268">R1512*1.07</f>
        <v>395900</v>
      </c>
      <c r="T1512" s="98">
        <f t="shared" ref="T1512" si="269">S1512*1.07</f>
        <v>423613</v>
      </c>
      <c r="U1512" s="96" t="s">
        <v>40310</v>
      </c>
      <c r="V1512" s="98" t="s">
        <v>39020</v>
      </c>
      <c r="W1512" s="102" t="s">
        <v>9568</v>
      </c>
      <c r="X1512" s="98">
        <v>0</v>
      </c>
    </row>
    <row r="1513" spans="1:24" ht="248.25">
      <c r="A1513" s="32">
        <v>1502</v>
      </c>
      <c r="B1513" s="60" t="s">
        <v>35818</v>
      </c>
      <c r="C1513" s="96" t="s">
        <v>39428</v>
      </c>
      <c r="D1513" s="96" t="s">
        <v>3055</v>
      </c>
      <c r="E1513" s="96" t="s">
        <v>3055</v>
      </c>
      <c r="F1513" s="97" t="s">
        <v>32299</v>
      </c>
      <c r="G1513" s="38" t="s">
        <v>33502</v>
      </c>
      <c r="H1513" s="208" t="s">
        <v>35733</v>
      </c>
      <c r="I1513" s="123" t="s">
        <v>40403</v>
      </c>
      <c r="J1513" s="218" t="s">
        <v>40507</v>
      </c>
      <c r="K1513" s="140" t="s">
        <v>40403</v>
      </c>
      <c r="L1513" s="218" t="s">
        <v>40507</v>
      </c>
      <c r="M1513" s="141" t="s">
        <v>35823</v>
      </c>
      <c r="N1513" s="98" t="s">
        <v>40488</v>
      </c>
      <c r="O1513" s="114" t="s">
        <v>4656</v>
      </c>
      <c r="P1513" s="101">
        <v>1</v>
      </c>
      <c r="Q1513" s="101">
        <v>200000</v>
      </c>
      <c r="R1513" s="63">
        <f t="shared" ref="R1513" si="270">IFERROR(P1513*Q1513,0)</f>
        <v>200000</v>
      </c>
      <c r="S1513" s="98">
        <f t="shared" ref="S1513" si="271">R1513*1.07</f>
        <v>214000</v>
      </c>
      <c r="T1513" s="98">
        <f t="shared" ref="T1513" si="272">S1513*1.07</f>
        <v>228980</v>
      </c>
      <c r="U1513" s="96" t="s">
        <v>40310</v>
      </c>
      <c r="V1513" s="98" t="s">
        <v>39020</v>
      </c>
      <c r="W1513" s="102" t="s">
        <v>9568</v>
      </c>
      <c r="X1513" s="98">
        <v>0</v>
      </c>
    </row>
    <row r="1514" spans="1:24" ht="15.75">
      <c r="A1514" s="32"/>
      <c r="B1514" s="60"/>
      <c r="C1514" s="96"/>
      <c r="D1514" s="96"/>
      <c r="E1514" s="96"/>
      <c r="F1514" s="97"/>
      <c r="G1514" s="38"/>
      <c r="H1514" s="208"/>
      <c r="I1514" s="140"/>
      <c r="J1514" s="123"/>
      <c r="K1514" s="123"/>
      <c r="L1514" s="219"/>
      <c r="M1514" s="119"/>
      <c r="N1514" s="98"/>
      <c r="O1514" s="114"/>
      <c r="P1514" s="101">
        <v>1</v>
      </c>
      <c r="Q1514" s="101">
        <f>1516500-25727-370000-200000+27906-946000+52094</f>
        <v>54773</v>
      </c>
      <c r="R1514" s="63">
        <f t="shared" si="263"/>
        <v>54773</v>
      </c>
      <c r="S1514" s="98">
        <f t="shared" si="266"/>
        <v>58607.11</v>
      </c>
      <c r="T1514" s="98">
        <f t="shared" si="266"/>
        <v>62709.607700000008</v>
      </c>
      <c r="U1514" s="96"/>
      <c r="V1514" s="98"/>
      <c r="W1514" s="102"/>
      <c r="X1514" s="98"/>
    </row>
    <row r="1515" spans="1:24" ht="12.75">
      <c r="A1515" s="32"/>
      <c r="B1515" s="112"/>
      <c r="C1515" s="96"/>
      <c r="D1515" s="96"/>
      <c r="E1515" s="96"/>
      <c r="F1515" s="98"/>
      <c r="G1515" s="98"/>
      <c r="H1515" s="110"/>
      <c r="I1515" s="220"/>
      <c r="J1515" s="113"/>
      <c r="K1515" s="113"/>
      <c r="L1515" s="119"/>
      <c r="M1515" s="114"/>
      <c r="N1515" s="114"/>
      <c r="O1515" s="114"/>
      <c r="P1515" s="115"/>
      <c r="Q1515" s="115"/>
      <c r="R1515" s="221">
        <f>SUM(R1507:R1514)</f>
        <v>13636000</v>
      </c>
      <c r="S1515" s="117"/>
      <c r="T1515" s="116"/>
      <c r="U1515" s="96"/>
      <c r="V1515" s="98"/>
      <c r="W1515" s="96"/>
      <c r="X1515" s="98"/>
    </row>
    <row r="1516" spans="1:24">
      <c r="E1516" s="133"/>
    </row>
    <row r="1518" spans="1:24" ht="26.25">
      <c r="A1518" s="72"/>
      <c r="B1518" s="72"/>
      <c r="C1518" s="72"/>
      <c r="D1518" s="72"/>
    </row>
    <row r="1519" spans="1:24" ht="27.75">
      <c r="E1519" s="72"/>
      <c r="G1519" s="139" t="s">
        <v>40419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938:O945 O15:O25 O27:O85 O12:O13 O472:O507 O433:O470 O141:O266 O365:O431 O87:O139 O947:O1515 O612:O936 O268:O362 O509:O609">
      <formula1>INDIRECT($N12)</formula1>
    </dataValidation>
    <dataValidation allowBlank="1" showInputMessage="1" showErrorMessage="1" prompt="Введите наименование на гос.языке" sqref="L1514 I336:L336 I386:J388 K430:L431 I430:I431 I429:K429 J424:J427 K426:L427 I419:I427 I394:I398 I418:J418 I407:I417 I406:J406 J411:J413 J415:J416 I400:J404 J396:J398 J408:J409 J420:J422 I382:L382 J423:L423 I393:J393 I389:I391 J391 J367 I365:I368 I371:I376 I383:J383 K103:L103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268:L268 I379:J381 I612:L633 I635:L936 I1428 K1417 I1414:I1422 K1414:K1415 K1058 I1032:I1033 I1035:I1036 I1050 I1053 I1030 K1030 J1055:K1056 L1056 I1055:I1058 K938:K939 I1014:J1018 I938:I940 I1020:I1021 I1008 I1010:J1011 I1047:L1047 J1032:L1032 I1489:I1495 J1490:L1495 I1503:L1503 I1506:L1511 I1512:I1515 K1512:K1514 I1479 J1514"/>
    <dataValidation allowBlank="1" showInputMessage="1" showErrorMessage="1" prompt="Введите краткую хар-ку на рус.языке" sqref="L1515 K403:L404 L389 K383:L383 K416:L416 K410:L410 K406:L406 K401:L401 K145 L142 K125:L125 L115 L121 L161 L104:L113 L123 L129 L138:L139 L144:L145 L165 K91:L95 K104:K111 L196:L199 L176:L177 L180:L181 K113 L184:L185 L202 K76:L76 L24 K18:L22 L47 K42:L42 K54:L54 K60:L60 K63:L63 K65:L65 K68:L68 K1426:K1427 K1424:L1424 I1423:J1427 K1431:K1432 I1429:J1478 K1437:L1473 L1414:L1420 L938:L940 L1014 K1043:L1043 L1020:L1021 L1008 L1054:L1055 I1483:L1488 L1489 I1480:L1481 L1479 K1474:K1478 I1482:K1482"/>
    <dataValidation allowBlank="1" showInputMessage="1" showErrorMessage="1" prompt="Введите краткую хар-ку на гос.языке" sqref="K1515 K407:L409 K411:L414 K402:L402 K417:L422 K424:L425 K389:K390 K365:L368 K371:L376 K379:L381 L390 K391:L391 K393:L400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K99:L102 K1429:K1430 L1429:L1436 L1425:L1427 K1425 K1423:L1423 K1433:K1436 K1418:K1420 K1416 L1057:L1058 K1008 K1010:L1011 K1057 K940 L1015:L1016 K1017:L1018 K1014:K1016 K1033:L1033 K1035:L1035 K1050:L1050 K1053:L1053 K1020:K1021 K1489 L1482 K1479 L1474:L1478"/>
    <dataValidation allowBlank="1" showInputMessage="1" showErrorMessage="1" prompt="Введите наименование на рус.языке" sqref="J1515 J430:J431 J414 J407 J410 I399:J399 J417 J419 J365:J366 J368 J371:J376 J389:J390 J394:J395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J1414:J1420 J1057:J1058 J1033 J1035:J1036 J1050 J1053 L1030 K1036:L1036 J1030 J938:J940 J1020:J1021 J1008 I1044:L1044 I1038:L1038 J1489 J1479"/>
    <dataValidation type="decimal" operator="greaterThan" allowBlank="1" showInputMessage="1" showErrorMessage="1" prompt="Введите прогнозируемую сумму на второй год" sqref="S1503 S102:T266 S612:S936 S1423:S1427 S938:T945 S1429:S1495 S1506:S1515">
      <formula1>0</formula1>
    </dataValidation>
    <dataValidation allowBlank="1" showInputMessage="1" showErrorMessage="1" prompt="Введите срок поставки" sqref="V1503 V612:V936 V1423:V1427 V938:V943 V1429:V1495 V1506:V1515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503 X612:X936 X1423:X1427 X1429:X1495 X1506:X1515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503 T612:T936 T1423:T1427 T1429:T1495 T1506:T1515">
      <formula1>0</formula1>
    </dataValidation>
    <dataValidation type="list" allowBlank="1" showInputMessage="1" showErrorMessage="1" sqref="B1492:B1494 B12:B362 B365:B470 B472:B507 B509:B609 B612:B936 B1073:B1478 B1061 B958:B1006 B947:B956 B941:B945 B938:B939 B1063:B1071 B1008:B1059 B1480:B1488 B1490 B1496:B1505 B1507:B1514">
      <formula1>Тип_пункта</formula1>
    </dataValidation>
    <dataValidation type="list" allowBlank="1" showInputMessage="1" showErrorMessage="1" prompt="Выберите источник финансирования" sqref="G1490 G268:G362 G365:G470 G12:G266 G472:G507 G509:G609 G612:G936 G947:G1478 G938:G945 G1480:G1488 G1492:G1494 G1496:G1505 G1507:G1514">
      <formula1>Источник</formula1>
    </dataValidation>
    <dataValidation type="list" allowBlank="1" showInputMessage="1" showErrorMessage="1" prompt="Выберите месяц" sqref="U1496:U1502 U12:U431 U472:U507 U433:U470 U509:U609 U1461 U1443 U1445:U1446 U1434 U1471 U1464 U938:U945 U947:U1432 U1504:U1505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414:E1417 E172:E362 E365:E470 E472:E507 E15:E25 E27:E85 E12:E13 E103:E170 E87:E101 E509:E609 D617:D936 E612:E936 E1419:E1421 E1320:E1412 E947:E956 E1310:E1318 E1289:E1308 E1106:E1113 E1115:E1121 E1123:E1124 E1131:E1157 E1159:E1192 E1194 E1196:E1250 E1126:E1129 E1252:E1275 E1073:E1104 E1277:E1287 E1063:E1071 E1008:E1059 E938:E939 E1061 E958:E1006 E941:E945 E1423:E1516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423:D1427 D12:D362 D365:D470 D472:D507 D509:D609 D612:D616 D1414:D1417 D1419:D1421 D1320:D1412 D941:D945 D1310:D1318 D1289:D1308 D938:D939 D1106:D1113 D1115:D1121 D1123:D1124 D1131:D1157 D1159:D1192 D1194 D1196:D1250 D1126:D1129 D1252:D1275 D1073:D1104 D1277:D1287 D1063:D1071 D1008:D1059 D1061 D958:D1006 D947:D956 D1429:D1515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423:C1427 C12:C362 C365:C470 C472:C507 C509:C609 C612:C936 C1419:C1421 C1414:C1417 C1320:C1412 C941:C945 C938:C939 C1310:C1318 C1289:C1308 C1115:C1121 C1123:C1124 C1131:C1157 C1159:C1192 C1194 C1196:C1250 C1126:C1129 C1106:C1113 C1252:C1275 C1073:C1104 C1277:C1287 C1063:C1071 C1008:C1059 C1061 C958:C1006 C947:C956 C1429:C1515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423:W1427 W268:W362 W365:W431 W433:W470 W27:W85 W472:W507 W12:W13 W103:W170 W172:W266 W87:W101 W15:W25 W509:W609 W612:W936 W1414:W1421 W1320:W1412 W938:W939 W1063:W1071 W1310:W1318 W1106:W1113 W1115:W1121 W1123:W1124 W1131:W1157 W1159:W1192 W1194 W1196:W1250 W1126:W1129 W1252:W1275 W1073:W1104 W1277:W1308 W1008:W1059 W1061 W958:W1006 W947:W956 W941:W945 W1429:W1515">
      <formula1>КАТО</formula1>
    </dataValidation>
    <dataValidation type="list" allowBlank="1" showInputMessage="1" showErrorMessage="1" prompt="Выберите специфику" sqref="F938:F945 F268:F362 F12:F266 F472:F507 F365:F470 F509:F609 I634:L634 F612:F936 F947:F1515">
      <formula1>Специфика</formula1>
    </dataValidation>
    <dataValidation type="list" allowBlank="1" showInputMessage="1" showErrorMessage="1" prompt="Выберите способ закупки" sqref="M938:M945 M268:M362 M472:M507 M12:M266 M365:M431 M433:M470 M509:M609 M612:M936 M947:M1515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938:X940 X102:X266">
      <formula1>0</formula1>
      <formula2>100</formula2>
    </dataValidation>
    <dataValidation allowBlank="1" showInputMessage="1" showErrorMessage="1" prompt="Введите сроки" sqref="V426:V431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1" orientation="landscape" verticalDpi="300" r:id="rId1"/>
  <rowBreaks count="3" manualBreakCount="3">
    <brk id="105" max="26" man="1"/>
    <brk id="158" max="26" man="1"/>
    <brk id="1493" max="26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35526</v>
      </c>
    </row>
    <row r="2" spans="1:1">
      <c r="A2" t="s">
        <v>35527</v>
      </c>
    </row>
    <row r="3" spans="1:1">
      <c r="A3" t="s">
        <v>35528</v>
      </c>
    </row>
    <row r="4" spans="1:1">
      <c r="A4" t="s">
        <v>32996</v>
      </c>
    </row>
  </sheetData>
  <phoneticPr fontId="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3874"/>
  <sheetViews>
    <sheetView workbookViewId="0">
      <pane ySplit="1" topLeftCell="A2" activePane="bottomLeft" state="frozen"/>
      <selection pane="bottomLeft" activeCell="D64" sqref="D64"/>
    </sheetView>
  </sheetViews>
  <sheetFormatPr defaultRowHeight="15"/>
  <cols>
    <col min="1" max="2" width="13.28515625" customWidth="1"/>
    <col min="3" max="3" width="14" customWidth="1"/>
    <col min="4" max="4" width="13" customWidth="1"/>
    <col min="5" max="5" width="12.5703125" customWidth="1"/>
    <col min="6" max="6" width="50.42578125" style="3" customWidth="1"/>
  </cols>
  <sheetData>
    <row r="1" spans="1:6" ht="34.5" thickBot="1">
      <c r="A1" s="2" t="s">
        <v>34306</v>
      </c>
      <c r="B1" s="2" t="s">
        <v>34307</v>
      </c>
      <c r="C1" s="2" t="s">
        <v>34308</v>
      </c>
      <c r="D1" s="2" t="s">
        <v>34309</v>
      </c>
      <c r="E1" s="2" t="s">
        <v>34310</v>
      </c>
      <c r="F1" s="6" t="s">
        <v>2517</v>
      </c>
    </row>
    <row r="2" spans="1:6">
      <c r="A2" s="4">
        <v>1</v>
      </c>
      <c r="B2" s="4"/>
      <c r="C2" s="4"/>
      <c r="D2" s="4"/>
      <c r="E2" s="4"/>
      <c r="F2" s="5" t="s">
        <v>32898</v>
      </c>
    </row>
    <row r="3" spans="1:6" ht="45">
      <c r="A3" s="4">
        <v>1</v>
      </c>
      <c r="B3" s="4">
        <v>1</v>
      </c>
      <c r="C3" s="4"/>
      <c r="D3" s="4"/>
      <c r="E3" s="4"/>
      <c r="F3" s="5" t="s">
        <v>350</v>
      </c>
    </row>
    <row r="4" spans="1:6">
      <c r="A4" s="4">
        <v>1</v>
      </c>
      <c r="B4" s="4">
        <v>1</v>
      </c>
      <c r="C4" s="4">
        <v>101</v>
      </c>
      <c r="D4" s="4"/>
      <c r="E4" s="4"/>
      <c r="F4" s="5" t="s">
        <v>32899</v>
      </c>
    </row>
    <row r="5" spans="1:6" ht="30">
      <c r="A5" s="4">
        <v>1</v>
      </c>
      <c r="B5" s="4">
        <v>1</v>
      </c>
      <c r="C5" s="4">
        <v>101</v>
      </c>
      <c r="D5" s="4">
        <v>1</v>
      </c>
      <c r="E5" s="4"/>
      <c r="F5" s="5" t="s">
        <v>706</v>
      </c>
    </row>
    <row r="6" spans="1:6" ht="45">
      <c r="A6" s="4">
        <v>1</v>
      </c>
      <c r="B6" s="4">
        <v>1</v>
      </c>
      <c r="C6" s="4">
        <v>101</v>
      </c>
      <c r="D6" s="4">
        <v>2</v>
      </c>
      <c r="E6" s="4"/>
      <c r="F6" s="5" t="s">
        <v>32900</v>
      </c>
    </row>
    <row r="7" spans="1:6" ht="30">
      <c r="A7" s="4">
        <v>1</v>
      </c>
      <c r="B7" s="4">
        <v>1</v>
      </c>
      <c r="C7" s="4">
        <v>101</v>
      </c>
      <c r="D7" s="4">
        <v>3</v>
      </c>
      <c r="E7" s="4"/>
      <c r="F7" s="5" t="s">
        <v>32901</v>
      </c>
    </row>
    <row r="8" spans="1:6" ht="30">
      <c r="A8" s="4">
        <v>1</v>
      </c>
      <c r="B8" s="4">
        <v>1</v>
      </c>
      <c r="C8" s="4">
        <v>101</v>
      </c>
      <c r="D8" s="4">
        <v>5</v>
      </c>
      <c r="E8" s="4"/>
      <c r="F8" s="5" t="s">
        <v>32902</v>
      </c>
    </row>
    <row r="9" spans="1:6" ht="45">
      <c r="A9" s="4">
        <v>1</v>
      </c>
      <c r="B9" s="4">
        <v>1</v>
      </c>
      <c r="C9" s="4">
        <v>101</v>
      </c>
      <c r="D9" s="4">
        <v>6</v>
      </c>
      <c r="E9" s="4"/>
      <c r="F9" s="5" t="s">
        <v>32903</v>
      </c>
    </row>
    <row r="10" spans="1:6" ht="30">
      <c r="A10" s="4">
        <v>1</v>
      </c>
      <c r="B10" s="4">
        <v>1</v>
      </c>
      <c r="C10" s="4">
        <v>101</v>
      </c>
      <c r="D10" s="4">
        <v>6</v>
      </c>
      <c r="E10" s="4">
        <v>6</v>
      </c>
      <c r="F10" s="5" t="s">
        <v>32904</v>
      </c>
    </row>
    <row r="11" spans="1:6">
      <c r="A11" s="4">
        <v>1</v>
      </c>
      <c r="B11" s="4">
        <v>1</v>
      </c>
      <c r="C11" s="4">
        <v>101</v>
      </c>
      <c r="D11" s="4">
        <v>6</v>
      </c>
      <c r="E11" s="4">
        <v>18</v>
      </c>
      <c r="F11" s="5" t="s">
        <v>32905</v>
      </c>
    </row>
    <row r="12" spans="1:6" ht="30">
      <c r="A12" s="4">
        <v>1</v>
      </c>
      <c r="B12" s="4">
        <v>1</v>
      </c>
      <c r="C12" s="4">
        <v>101</v>
      </c>
      <c r="D12" s="4">
        <v>100</v>
      </c>
      <c r="E12" s="4"/>
      <c r="F12" s="5" t="s">
        <v>32906</v>
      </c>
    </row>
    <row r="13" spans="1:6">
      <c r="A13" s="4">
        <v>1</v>
      </c>
      <c r="B13" s="4">
        <v>1</v>
      </c>
      <c r="C13" s="4">
        <v>101</v>
      </c>
      <c r="D13" s="4">
        <v>100</v>
      </c>
      <c r="E13" s="4">
        <v>22</v>
      </c>
      <c r="F13" s="5" t="s">
        <v>32907</v>
      </c>
    </row>
    <row r="14" spans="1:6" ht="30">
      <c r="A14" s="4">
        <v>1</v>
      </c>
      <c r="B14" s="4">
        <v>1</v>
      </c>
      <c r="C14" s="4">
        <v>101</v>
      </c>
      <c r="D14" s="4">
        <v>100</v>
      </c>
      <c r="E14" s="4">
        <v>23</v>
      </c>
      <c r="F14" s="5" t="s">
        <v>32908</v>
      </c>
    </row>
    <row r="15" spans="1:6" ht="30">
      <c r="A15" s="4">
        <v>1</v>
      </c>
      <c r="B15" s="4">
        <v>1</v>
      </c>
      <c r="C15" s="4">
        <v>101</v>
      </c>
      <c r="D15" s="4">
        <v>101</v>
      </c>
      <c r="E15" s="4"/>
      <c r="F15" s="5" t="s">
        <v>32909</v>
      </c>
    </row>
    <row r="16" spans="1:6" ht="60">
      <c r="A16" s="4">
        <v>1</v>
      </c>
      <c r="B16" s="4">
        <v>1</v>
      </c>
      <c r="C16" s="4">
        <v>101</v>
      </c>
      <c r="D16" s="4">
        <v>105</v>
      </c>
      <c r="E16" s="4"/>
      <c r="F16" s="5" t="s">
        <v>32910</v>
      </c>
    </row>
    <row r="17" spans="1:6" ht="45">
      <c r="A17" s="4">
        <v>1</v>
      </c>
      <c r="B17" s="4">
        <v>1</v>
      </c>
      <c r="C17" s="4">
        <v>101</v>
      </c>
      <c r="D17" s="4">
        <v>109</v>
      </c>
      <c r="E17" s="4"/>
      <c r="F17" s="5" t="s">
        <v>32911</v>
      </c>
    </row>
    <row r="18" spans="1:6">
      <c r="A18" s="4">
        <v>1</v>
      </c>
      <c r="B18" s="4">
        <v>1</v>
      </c>
      <c r="C18" s="4">
        <v>101</v>
      </c>
      <c r="D18" s="4">
        <v>109</v>
      </c>
      <c r="E18" s="4">
        <v>22</v>
      </c>
      <c r="F18" s="5" t="s">
        <v>32907</v>
      </c>
    </row>
    <row r="19" spans="1:6" ht="30">
      <c r="A19" s="4">
        <v>1</v>
      </c>
      <c r="B19" s="4">
        <v>1</v>
      </c>
      <c r="C19" s="4">
        <v>101</v>
      </c>
      <c r="D19" s="4">
        <v>109</v>
      </c>
      <c r="E19" s="4">
        <v>23</v>
      </c>
      <c r="F19" s="5" t="s">
        <v>32908</v>
      </c>
    </row>
    <row r="20" spans="1:6" ht="60">
      <c r="A20" s="4">
        <v>1</v>
      </c>
      <c r="B20" s="4">
        <v>1</v>
      </c>
      <c r="C20" s="4">
        <v>101</v>
      </c>
      <c r="D20" s="4">
        <v>114</v>
      </c>
      <c r="E20" s="4"/>
      <c r="F20" s="5" t="s">
        <v>351</v>
      </c>
    </row>
    <row r="21" spans="1:6" ht="30">
      <c r="A21" s="4">
        <v>1</v>
      </c>
      <c r="B21" s="4">
        <v>1</v>
      </c>
      <c r="C21" s="4">
        <v>102</v>
      </c>
      <c r="D21" s="4"/>
      <c r="E21" s="4"/>
      <c r="F21" s="5" t="s">
        <v>32912</v>
      </c>
    </row>
    <row r="22" spans="1:6" ht="30">
      <c r="A22" s="4">
        <v>1</v>
      </c>
      <c r="B22" s="4">
        <v>1</v>
      </c>
      <c r="C22" s="4">
        <v>102</v>
      </c>
      <c r="D22" s="4">
        <v>1</v>
      </c>
      <c r="E22" s="4"/>
      <c r="F22" s="5" t="s">
        <v>707</v>
      </c>
    </row>
    <row r="23" spans="1:6" ht="30">
      <c r="A23" s="4">
        <v>1</v>
      </c>
      <c r="B23" s="4">
        <v>1</v>
      </c>
      <c r="C23" s="4">
        <v>102</v>
      </c>
      <c r="D23" s="4">
        <v>4</v>
      </c>
      <c r="E23" s="4"/>
      <c r="F23" s="5" t="s">
        <v>708</v>
      </c>
    </row>
    <row r="24" spans="1:6" ht="45">
      <c r="A24" s="4">
        <v>1</v>
      </c>
      <c r="B24" s="4">
        <v>1</v>
      </c>
      <c r="C24" s="4">
        <v>102</v>
      </c>
      <c r="D24" s="4">
        <v>5</v>
      </c>
      <c r="E24" s="4"/>
      <c r="F24" s="5" t="s">
        <v>32913</v>
      </c>
    </row>
    <row r="25" spans="1:6" ht="30">
      <c r="A25" s="4">
        <v>1</v>
      </c>
      <c r="B25" s="4">
        <v>1</v>
      </c>
      <c r="C25" s="4">
        <v>102</v>
      </c>
      <c r="D25" s="4">
        <v>6</v>
      </c>
      <c r="E25" s="4"/>
      <c r="F25" s="5" t="s">
        <v>34324</v>
      </c>
    </row>
    <row r="26" spans="1:6" ht="30">
      <c r="A26" s="4">
        <v>1</v>
      </c>
      <c r="B26" s="4">
        <v>1</v>
      </c>
      <c r="C26" s="4">
        <v>102</v>
      </c>
      <c r="D26" s="4">
        <v>100</v>
      </c>
      <c r="E26" s="4"/>
      <c r="F26" s="5" t="s">
        <v>32906</v>
      </c>
    </row>
    <row r="27" spans="1:6">
      <c r="A27" s="4">
        <v>1</v>
      </c>
      <c r="B27" s="4">
        <v>1</v>
      </c>
      <c r="C27" s="4">
        <v>102</v>
      </c>
      <c r="D27" s="4">
        <v>100</v>
      </c>
      <c r="E27" s="4">
        <v>22</v>
      </c>
      <c r="F27" s="5" t="s">
        <v>32907</v>
      </c>
    </row>
    <row r="28" spans="1:6" ht="30">
      <c r="A28" s="4">
        <v>1</v>
      </c>
      <c r="B28" s="4">
        <v>1</v>
      </c>
      <c r="C28" s="4">
        <v>102</v>
      </c>
      <c r="D28" s="4">
        <v>100</v>
      </c>
      <c r="E28" s="4">
        <v>23</v>
      </c>
      <c r="F28" s="5" t="s">
        <v>32908</v>
      </c>
    </row>
    <row r="29" spans="1:6" ht="30">
      <c r="A29" s="4">
        <v>1</v>
      </c>
      <c r="B29" s="4">
        <v>1</v>
      </c>
      <c r="C29" s="4">
        <v>102</v>
      </c>
      <c r="D29" s="4">
        <v>101</v>
      </c>
      <c r="E29" s="4"/>
      <c r="F29" s="5" t="s">
        <v>32909</v>
      </c>
    </row>
    <row r="30" spans="1:6" ht="60">
      <c r="A30" s="4">
        <v>1</v>
      </c>
      <c r="B30" s="4">
        <v>1</v>
      </c>
      <c r="C30" s="4">
        <v>102</v>
      </c>
      <c r="D30" s="4">
        <v>105</v>
      </c>
      <c r="E30" s="4"/>
      <c r="F30" s="5" t="s">
        <v>32910</v>
      </c>
    </row>
    <row r="31" spans="1:6" ht="45">
      <c r="A31" s="4">
        <v>1</v>
      </c>
      <c r="B31" s="4">
        <v>1</v>
      </c>
      <c r="C31" s="4">
        <v>102</v>
      </c>
      <c r="D31" s="4">
        <v>109</v>
      </c>
      <c r="E31" s="4"/>
      <c r="F31" s="5" t="s">
        <v>32911</v>
      </c>
    </row>
    <row r="32" spans="1:6">
      <c r="A32" s="4">
        <v>1</v>
      </c>
      <c r="B32" s="4">
        <v>1</v>
      </c>
      <c r="C32" s="4">
        <v>102</v>
      </c>
      <c r="D32" s="4">
        <v>109</v>
      </c>
      <c r="E32" s="4">
        <v>22</v>
      </c>
      <c r="F32" s="5" t="s">
        <v>32907</v>
      </c>
    </row>
    <row r="33" spans="1:6" ht="30">
      <c r="A33" s="4">
        <v>1</v>
      </c>
      <c r="B33" s="4">
        <v>1</v>
      </c>
      <c r="C33" s="4">
        <v>102</v>
      </c>
      <c r="D33" s="4">
        <v>109</v>
      </c>
      <c r="E33" s="4">
        <v>23</v>
      </c>
      <c r="F33" s="5" t="s">
        <v>32908</v>
      </c>
    </row>
    <row r="34" spans="1:6" ht="60">
      <c r="A34" s="4">
        <v>1</v>
      </c>
      <c r="B34" s="4">
        <v>1</v>
      </c>
      <c r="C34" s="4">
        <v>102</v>
      </c>
      <c r="D34" s="4">
        <v>114</v>
      </c>
      <c r="E34" s="4"/>
      <c r="F34" s="5" t="s">
        <v>351</v>
      </c>
    </row>
    <row r="35" spans="1:6" ht="30">
      <c r="A35" s="4">
        <v>1</v>
      </c>
      <c r="B35" s="4">
        <v>1</v>
      </c>
      <c r="C35" s="4">
        <v>104</v>
      </c>
      <c r="D35" s="4"/>
      <c r="E35" s="4"/>
      <c r="F35" s="5" t="s">
        <v>34325</v>
      </c>
    </row>
    <row r="36" spans="1:6" ht="30">
      <c r="A36" s="4">
        <v>1</v>
      </c>
      <c r="B36" s="4">
        <v>1</v>
      </c>
      <c r="C36" s="4">
        <v>104</v>
      </c>
      <c r="D36" s="4">
        <v>1</v>
      </c>
      <c r="E36" s="4"/>
      <c r="F36" s="5" t="s">
        <v>34326</v>
      </c>
    </row>
    <row r="37" spans="1:6" ht="30">
      <c r="A37" s="4">
        <v>1</v>
      </c>
      <c r="B37" s="4">
        <v>1</v>
      </c>
      <c r="C37" s="4">
        <v>104</v>
      </c>
      <c r="D37" s="4">
        <v>6</v>
      </c>
      <c r="E37" s="4"/>
      <c r="F37" s="5" t="s">
        <v>709</v>
      </c>
    </row>
    <row r="38" spans="1:6" ht="30">
      <c r="A38" s="4">
        <v>1</v>
      </c>
      <c r="B38" s="4">
        <v>1</v>
      </c>
      <c r="C38" s="4">
        <v>104</v>
      </c>
      <c r="D38" s="4">
        <v>21</v>
      </c>
      <c r="E38" s="4"/>
      <c r="F38" s="5" t="s">
        <v>34327</v>
      </c>
    </row>
    <row r="39" spans="1:6" ht="30">
      <c r="A39" s="4">
        <v>1</v>
      </c>
      <c r="B39" s="4">
        <v>1</v>
      </c>
      <c r="C39" s="4">
        <v>104</v>
      </c>
      <c r="D39" s="4">
        <v>100</v>
      </c>
      <c r="E39" s="4"/>
      <c r="F39" s="5" t="s">
        <v>32906</v>
      </c>
    </row>
    <row r="40" spans="1:6">
      <c r="A40" s="4">
        <v>1</v>
      </c>
      <c r="B40" s="4">
        <v>1</v>
      </c>
      <c r="C40" s="4">
        <v>104</v>
      </c>
      <c r="D40" s="4">
        <v>100</v>
      </c>
      <c r="E40" s="4">
        <v>22</v>
      </c>
      <c r="F40" s="5" t="s">
        <v>32907</v>
      </c>
    </row>
    <row r="41" spans="1:6" ht="30">
      <c r="A41" s="4">
        <v>1</v>
      </c>
      <c r="B41" s="4">
        <v>1</v>
      </c>
      <c r="C41" s="4">
        <v>104</v>
      </c>
      <c r="D41" s="4">
        <v>100</v>
      </c>
      <c r="E41" s="4">
        <v>23</v>
      </c>
      <c r="F41" s="5" t="s">
        <v>32908</v>
      </c>
    </row>
    <row r="42" spans="1:6" ht="30">
      <c r="A42" s="4">
        <v>1</v>
      </c>
      <c r="B42" s="4">
        <v>1</v>
      </c>
      <c r="C42" s="4">
        <v>104</v>
      </c>
      <c r="D42" s="4">
        <v>101</v>
      </c>
      <c r="E42" s="4"/>
      <c r="F42" s="5" t="s">
        <v>32909</v>
      </c>
    </row>
    <row r="43" spans="1:6" ht="60">
      <c r="A43" s="4">
        <v>1</v>
      </c>
      <c r="B43" s="4">
        <v>1</v>
      </c>
      <c r="C43" s="4">
        <v>104</v>
      </c>
      <c r="D43" s="4">
        <v>105</v>
      </c>
      <c r="E43" s="4"/>
      <c r="F43" s="5" t="s">
        <v>32910</v>
      </c>
    </row>
    <row r="44" spans="1:6" ht="45">
      <c r="A44" s="4">
        <v>1</v>
      </c>
      <c r="B44" s="4">
        <v>1</v>
      </c>
      <c r="C44" s="4">
        <v>104</v>
      </c>
      <c r="D44" s="4">
        <v>109</v>
      </c>
      <c r="E44" s="4"/>
      <c r="F44" s="5" t="s">
        <v>32911</v>
      </c>
    </row>
    <row r="45" spans="1:6">
      <c r="A45" s="4">
        <v>1</v>
      </c>
      <c r="B45" s="4">
        <v>1</v>
      </c>
      <c r="C45" s="4">
        <v>104</v>
      </c>
      <c r="D45" s="4">
        <v>109</v>
      </c>
      <c r="E45" s="4">
        <v>22</v>
      </c>
      <c r="F45" s="5" t="s">
        <v>32907</v>
      </c>
    </row>
    <row r="46" spans="1:6" ht="45">
      <c r="A46" s="4">
        <v>1</v>
      </c>
      <c r="B46" s="4">
        <v>1</v>
      </c>
      <c r="C46" s="4">
        <v>104</v>
      </c>
      <c r="D46" s="4">
        <v>109</v>
      </c>
      <c r="E46" s="4">
        <v>23</v>
      </c>
      <c r="F46" s="5" t="s">
        <v>352</v>
      </c>
    </row>
    <row r="47" spans="1:6" ht="60">
      <c r="A47" s="4">
        <v>1</v>
      </c>
      <c r="B47" s="4">
        <v>1</v>
      </c>
      <c r="C47" s="4">
        <v>104</v>
      </c>
      <c r="D47" s="4">
        <v>114</v>
      </c>
      <c r="E47" s="4"/>
      <c r="F47" s="5" t="s">
        <v>351</v>
      </c>
    </row>
    <row r="48" spans="1:6">
      <c r="A48" s="4">
        <v>1</v>
      </c>
      <c r="B48" s="4">
        <v>1</v>
      </c>
      <c r="C48" s="4">
        <v>106</v>
      </c>
      <c r="D48" s="4"/>
      <c r="E48" s="4"/>
      <c r="F48" s="5" t="s">
        <v>34328</v>
      </c>
    </row>
    <row r="49" spans="1:6" ht="30">
      <c r="A49" s="4">
        <v>1</v>
      </c>
      <c r="B49" s="4">
        <v>1</v>
      </c>
      <c r="C49" s="4">
        <v>106</v>
      </c>
      <c r="D49" s="4">
        <v>1</v>
      </c>
      <c r="E49" s="4"/>
      <c r="F49" s="5" t="s">
        <v>34329</v>
      </c>
    </row>
    <row r="50" spans="1:6" ht="30">
      <c r="A50" s="4">
        <v>1</v>
      </c>
      <c r="B50" s="4">
        <v>1</v>
      </c>
      <c r="C50" s="4">
        <v>106</v>
      </c>
      <c r="D50" s="4">
        <v>2</v>
      </c>
      <c r="E50" s="4"/>
      <c r="F50" s="5" t="s">
        <v>353</v>
      </c>
    </row>
    <row r="51" spans="1:6" ht="30">
      <c r="A51" s="4">
        <v>1</v>
      </c>
      <c r="B51" s="4">
        <v>1</v>
      </c>
      <c r="C51" s="4">
        <v>106</v>
      </c>
      <c r="D51" s="4">
        <v>100</v>
      </c>
      <c r="E51" s="4"/>
      <c r="F51" s="5" t="s">
        <v>32906</v>
      </c>
    </row>
    <row r="52" spans="1:6">
      <c r="A52" s="4">
        <v>1</v>
      </c>
      <c r="B52" s="4">
        <v>1</v>
      </c>
      <c r="C52" s="4">
        <v>106</v>
      </c>
      <c r="D52" s="4">
        <v>100</v>
      </c>
      <c r="E52" s="4">
        <v>22</v>
      </c>
      <c r="F52" s="5" t="s">
        <v>32907</v>
      </c>
    </row>
    <row r="53" spans="1:6" ht="30">
      <c r="A53" s="4">
        <v>1</v>
      </c>
      <c r="B53" s="4">
        <v>1</v>
      </c>
      <c r="C53" s="4">
        <v>106</v>
      </c>
      <c r="D53" s="4">
        <v>100</v>
      </c>
      <c r="E53" s="4">
        <v>23</v>
      </c>
      <c r="F53" s="5" t="s">
        <v>32908</v>
      </c>
    </row>
    <row r="54" spans="1:6" ht="30">
      <c r="A54" s="4">
        <v>1</v>
      </c>
      <c r="B54" s="4">
        <v>1</v>
      </c>
      <c r="C54" s="4">
        <v>106</v>
      </c>
      <c r="D54" s="4">
        <v>101</v>
      </c>
      <c r="E54" s="4"/>
      <c r="F54" s="5" t="s">
        <v>32909</v>
      </c>
    </row>
    <row r="55" spans="1:6" ht="60">
      <c r="A55" s="4">
        <v>1</v>
      </c>
      <c r="B55" s="4">
        <v>1</v>
      </c>
      <c r="C55" s="4">
        <v>106</v>
      </c>
      <c r="D55" s="4">
        <v>105</v>
      </c>
      <c r="E55" s="4"/>
      <c r="F55" s="5" t="s">
        <v>32910</v>
      </c>
    </row>
    <row r="56" spans="1:6" ht="45">
      <c r="A56" s="4">
        <v>1</v>
      </c>
      <c r="B56" s="4">
        <v>1</v>
      </c>
      <c r="C56" s="4">
        <v>106</v>
      </c>
      <c r="D56" s="4">
        <v>109</v>
      </c>
      <c r="E56" s="4"/>
      <c r="F56" s="5" t="s">
        <v>32911</v>
      </c>
    </row>
    <row r="57" spans="1:6">
      <c r="A57" s="4">
        <v>1</v>
      </c>
      <c r="B57" s="4">
        <v>1</v>
      </c>
      <c r="C57" s="4">
        <v>106</v>
      </c>
      <c r="D57" s="4">
        <v>109</v>
      </c>
      <c r="E57" s="4">
        <v>22</v>
      </c>
      <c r="F57" s="5" t="s">
        <v>32907</v>
      </c>
    </row>
    <row r="58" spans="1:6" ht="45">
      <c r="A58" s="4">
        <v>1</v>
      </c>
      <c r="B58" s="4">
        <v>1</v>
      </c>
      <c r="C58" s="4">
        <v>106</v>
      </c>
      <c r="D58" s="4">
        <v>109</v>
      </c>
      <c r="E58" s="4">
        <v>23</v>
      </c>
      <c r="F58" s="5" t="s">
        <v>352</v>
      </c>
    </row>
    <row r="59" spans="1:6" ht="60">
      <c r="A59" s="4">
        <v>1</v>
      </c>
      <c r="B59" s="4">
        <v>1</v>
      </c>
      <c r="C59" s="4">
        <v>106</v>
      </c>
      <c r="D59" s="4">
        <v>114</v>
      </c>
      <c r="E59" s="4"/>
      <c r="F59" s="5" t="s">
        <v>351</v>
      </c>
    </row>
    <row r="60" spans="1:6">
      <c r="A60" s="4">
        <v>1</v>
      </c>
      <c r="B60" s="4">
        <v>1</v>
      </c>
      <c r="C60" s="4">
        <v>110</v>
      </c>
      <c r="D60" s="4"/>
      <c r="E60" s="4"/>
      <c r="F60" s="5" t="s">
        <v>34330</v>
      </c>
    </row>
    <row r="61" spans="1:6" ht="30">
      <c r="A61" s="4">
        <v>1</v>
      </c>
      <c r="B61" s="4">
        <v>1</v>
      </c>
      <c r="C61" s="4">
        <v>110</v>
      </c>
      <c r="D61" s="4">
        <v>1</v>
      </c>
      <c r="E61" s="4"/>
      <c r="F61" s="5" t="s">
        <v>4660</v>
      </c>
    </row>
    <row r="62" spans="1:6">
      <c r="A62" s="4">
        <v>1</v>
      </c>
      <c r="B62" s="4">
        <v>1</v>
      </c>
      <c r="C62" s="4">
        <v>110</v>
      </c>
      <c r="D62" s="4">
        <v>2</v>
      </c>
      <c r="E62" s="4"/>
      <c r="F62" s="5" t="s">
        <v>34322</v>
      </c>
    </row>
    <row r="63" spans="1:6" ht="30">
      <c r="A63" s="4">
        <v>1</v>
      </c>
      <c r="B63" s="4">
        <v>1</v>
      </c>
      <c r="C63" s="4">
        <v>110</v>
      </c>
      <c r="D63" s="4">
        <v>3</v>
      </c>
      <c r="E63" s="4"/>
      <c r="F63" s="5" t="s">
        <v>34320</v>
      </c>
    </row>
    <row r="64" spans="1:6" ht="30">
      <c r="A64" s="4">
        <v>1</v>
      </c>
      <c r="B64" s="4">
        <v>1</v>
      </c>
      <c r="C64" s="4">
        <v>110</v>
      </c>
      <c r="D64" s="4">
        <v>4</v>
      </c>
      <c r="E64" s="4"/>
      <c r="F64" s="5" t="s">
        <v>34321</v>
      </c>
    </row>
    <row r="65" spans="1:6" ht="30">
      <c r="A65" s="4">
        <v>1</v>
      </c>
      <c r="B65" s="4">
        <v>1</v>
      </c>
      <c r="C65" s="4">
        <v>110</v>
      </c>
      <c r="D65" s="4">
        <v>100</v>
      </c>
      <c r="E65" s="4"/>
      <c r="F65" s="5" t="s">
        <v>32906</v>
      </c>
    </row>
    <row r="66" spans="1:6">
      <c r="A66" s="4">
        <v>1</v>
      </c>
      <c r="B66" s="4">
        <v>1</v>
      </c>
      <c r="C66" s="4">
        <v>110</v>
      </c>
      <c r="D66" s="4">
        <v>100</v>
      </c>
      <c r="E66" s="4">
        <v>22</v>
      </c>
      <c r="F66" s="5" t="s">
        <v>32907</v>
      </c>
    </row>
    <row r="67" spans="1:6" ht="30">
      <c r="A67" s="4">
        <v>1</v>
      </c>
      <c r="B67" s="4">
        <v>1</v>
      </c>
      <c r="C67" s="4">
        <v>110</v>
      </c>
      <c r="D67" s="4">
        <v>100</v>
      </c>
      <c r="E67" s="4">
        <v>23</v>
      </c>
      <c r="F67" s="5" t="s">
        <v>32908</v>
      </c>
    </row>
    <row r="68" spans="1:6" ht="60">
      <c r="A68" s="4">
        <v>1</v>
      </c>
      <c r="B68" s="4">
        <v>1</v>
      </c>
      <c r="C68" s="4">
        <v>110</v>
      </c>
      <c r="D68" s="4">
        <v>106</v>
      </c>
      <c r="E68" s="4"/>
      <c r="F68" s="5" t="s">
        <v>34323</v>
      </c>
    </row>
    <row r="69" spans="1:6">
      <c r="A69" s="4">
        <v>1</v>
      </c>
      <c r="B69" s="4">
        <v>1</v>
      </c>
      <c r="C69" s="4">
        <v>110</v>
      </c>
      <c r="D69" s="4">
        <v>106</v>
      </c>
      <c r="E69" s="4">
        <v>22</v>
      </c>
      <c r="F69" s="5" t="s">
        <v>32907</v>
      </c>
    </row>
    <row r="70" spans="1:6" ht="30">
      <c r="A70" s="4">
        <v>1</v>
      </c>
      <c r="B70" s="4">
        <v>1</v>
      </c>
      <c r="C70" s="4">
        <v>110</v>
      </c>
      <c r="D70" s="4">
        <v>106</v>
      </c>
      <c r="E70" s="4">
        <v>23</v>
      </c>
      <c r="F70" s="5" t="s">
        <v>32908</v>
      </c>
    </row>
    <row r="71" spans="1:6" ht="30">
      <c r="A71" s="4">
        <v>1</v>
      </c>
      <c r="B71" s="4">
        <v>1</v>
      </c>
      <c r="C71" s="4">
        <v>110</v>
      </c>
      <c r="D71" s="4">
        <v>107</v>
      </c>
      <c r="E71" s="4"/>
      <c r="F71" s="5" t="s">
        <v>36566</v>
      </c>
    </row>
    <row r="72" spans="1:6">
      <c r="A72" s="4">
        <v>1</v>
      </c>
      <c r="B72" s="4">
        <v>1</v>
      </c>
      <c r="C72" s="4">
        <v>110</v>
      </c>
      <c r="D72" s="4">
        <v>107</v>
      </c>
      <c r="E72" s="4">
        <v>22</v>
      </c>
      <c r="F72" s="5" t="s">
        <v>32907</v>
      </c>
    </row>
    <row r="73" spans="1:6" ht="30">
      <c r="A73" s="4">
        <v>1</v>
      </c>
      <c r="B73" s="4">
        <v>1</v>
      </c>
      <c r="C73" s="4">
        <v>110</v>
      </c>
      <c r="D73" s="4">
        <v>107</v>
      </c>
      <c r="E73" s="4">
        <v>23</v>
      </c>
      <c r="F73" s="5" t="s">
        <v>32908</v>
      </c>
    </row>
    <row r="74" spans="1:6" ht="45">
      <c r="A74" s="4">
        <v>1</v>
      </c>
      <c r="B74" s="4">
        <v>1</v>
      </c>
      <c r="C74" s="4">
        <v>110</v>
      </c>
      <c r="D74" s="4">
        <v>108</v>
      </c>
      <c r="E74" s="4"/>
      <c r="F74" s="5" t="s">
        <v>354</v>
      </c>
    </row>
    <row r="75" spans="1:6" ht="45">
      <c r="A75" s="4">
        <v>1</v>
      </c>
      <c r="B75" s="4">
        <v>1</v>
      </c>
      <c r="C75" s="4">
        <v>110</v>
      </c>
      <c r="D75" s="4">
        <v>109</v>
      </c>
      <c r="E75" s="4"/>
      <c r="F75" s="5" t="s">
        <v>32911</v>
      </c>
    </row>
    <row r="76" spans="1:6">
      <c r="A76" s="4">
        <v>1</v>
      </c>
      <c r="B76" s="4">
        <v>1</v>
      </c>
      <c r="C76" s="4">
        <v>110</v>
      </c>
      <c r="D76" s="4">
        <v>109</v>
      </c>
      <c r="E76" s="4">
        <v>22</v>
      </c>
      <c r="F76" s="5" t="s">
        <v>32907</v>
      </c>
    </row>
    <row r="77" spans="1:6" ht="30">
      <c r="A77" s="4">
        <v>1</v>
      </c>
      <c r="B77" s="4">
        <v>1</v>
      </c>
      <c r="C77" s="4">
        <v>110</v>
      </c>
      <c r="D77" s="4">
        <v>109</v>
      </c>
      <c r="E77" s="4">
        <v>23</v>
      </c>
      <c r="F77" s="5" t="s">
        <v>32908</v>
      </c>
    </row>
    <row r="78" spans="1:6" ht="60">
      <c r="A78" s="4">
        <v>1</v>
      </c>
      <c r="B78" s="4">
        <v>1</v>
      </c>
      <c r="C78" s="4">
        <v>110</v>
      </c>
      <c r="D78" s="4">
        <v>115</v>
      </c>
      <c r="E78" s="4"/>
      <c r="F78" s="5" t="s">
        <v>1777</v>
      </c>
    </row>
    <row r="79" spans="1:6" ht="30">
      <c r="A79" s="4">
        <v>1</v>
      </c>
      <c r="B79" s="4">
        <v>1</v>
      </c>
      <c r="C79" s="4">
        <v>111</v>
      </c>
      <c r="D79" s="4"/>
      <c r="E79" s="4"/>
      <c r="F79" s="5" t="s">
        <v>36567</v>
      </c>
    </row>
    <row r="80" spans="1:6" ht="30">
      <c r="A80" s="4">
        <v>1</v>
      </c>
      <c r="B80" s="4">
        <v>1</v>
      </c>
      <c r="C80" s="4">
        <v>111</v>
      </c>
      <c r="D80" s="4">
        <v>1</v>
      </c>
      <c r="E80" s="4"/>
      <c r="F80" s="5" t="s">
        <v>4661</v>
      </c>
    </row>
    <row r="81" spans="1:6">
      <c r="A81" s="4">
        <v>1</v>
      </c>
      <c r="B81" s="4">
        <v>1</v>
      </c>
      <c r="C81" s="4">
        <v>111</v>
      </c>
      <c r="D81" s="4">
        <v>2</v>
      </c>
      <c r="E81" s="4"/>
      <c r="F81" s="5" t="s">
        <v>34322</v>
      </c>
    </row>
    <row r="82" spans="1:6" ht="30">
      <c r="A82" s="4">
        <v>1</v>
      </c>
      <c r="B82" s="4">
        <v>1</v>
      </c>
      <c r="C82" s="4">
        <v>111</v>
      </c>
      <c r="D82" s="4">
        <v>3</v>
      </c>
      <c r="E82" s="4"/>
      <c r="F82" s="5" t="s">
        <v>34320</v>
      </c>
    </row>
    <row r="83" spans="1:6" ht="30">
      <c r="A83" s="4">
        <v>1</v>
      </c>
      <c r="B83" s="4">
        <v>1</v>
      </c>
      <c r="C83" s="4">
        <v>111</v>
      </c>
      <c r="D83" s="4">
        <v>4</v>
      </c>
      <c r="E83" s="4"/>
      <c r="F83" s="5" t="s">
        <v>34321</v>
      </c>
    </row>
    <row r="84" spans="1:6" ht="30">
      <c r="A84" s="4">
        <v>1</v>
      </c>
      <c r="B84" s="4">
        <v>1</v>
      </c>
      <c r="C84" s="4">
        <v>111</v>
      </c>
      <c r="D84" s="4">
        <v>100</v>
      </c>
      <c r="E84" s="4"/>
      <c r="F84" s="5" t="s">
        <v>32906</v>
      </c>
    </row>
    <row r="85" spans="1:6" ht="60">
      <c r="A85" s="4">
        <v>1</v>
      </c>
      <c r="B85" s="4">
        <v>1</v>
      </c>
      <c r="C85" s="4">
        <v>111</v>
      </c>
      <c r="D85" s="4">
        <v>106</v>
      </c>
      <c r="E85" s="4"/>
      <c r="F85" s="5" t="s">
        <v>34323</v>
      </c>
    </row>
    <row r="86" spans="1:6" ht="30">
      <c r="A86" s="4">
        <v>1</v>
      </c>
      <c r="B86" s="4">
        <v>1</v>
      </c>
      <c r="C86" s="4">
        <v>111</v>
      </c>
      <c r="D86" s="4">
        <v>107</v>
      </c>
      <c r="E86" s="4"/>
      <c r="F86" s="5" t="s">
        <v>36566</v>
      </c>
    </row>
    <row r="87" spans="1:6" ht="45">
      <c r="A87" s="4">
        <v>1</v>
      </c>
      <c r="B87" s="4">
        <v>1</v>
      </c>
      <c r="C87" s="4">
        <v>111</v>
      </c>
      <c r="D87" s="4">
        <v>108</v>
      </c>
      <c r="E87" s="4"/>
      <c r="F87" s="5" t="s">
        <v>354</v>
      </c>
    </row>
    <row r="88" spans="1:6" ht="45">
      <c r="A88" s="4">
        <v>1</v>
      </c>
      <c r="B88" s="4">
        <v>1</v>
      </c>
      <c r="C88" s="4">
        <v>111</v>
      </c>
      <c r="D88" s="4">
        <v>109</v>
      </c>
      <c r="E88" s="4"/>
      <c r="F88" s="5" t="s">
        <v>32911</v>
      </c>
    </row>
    <row r="89" spans="1:6" ht="60">
      <c r="A89" s="4">
        <v>1</v>
      </c>
      <c r="B89" s="4">
        <v>1</v>
      </c>
      <c r="C89" s="4">
        <v>111</v>
      </c>
      <c r="D89" s="4">
        <v>115</v>
      </c>
      <c r="E89" s="4"/>
      <c r="F89" s="5" t="s">
        <v>1777</v>
      </c>
    </row>
    <row r="90" spans="1:6" ht="30">
      <c r="A90" s="4">
        <v>1</v>
      </c>
      <c r="B90" s="4">
        <v>1</v>
      </c>
      <c r="C90" s="4">
        <v>112</v>
      </c>
      <c r="D90" s="4"/>
      <c r="E90" s="4"/>
      <c r="F90" s="5" t="s">
        <v>36568</v>
      </c>
    </row>
    <row r="91" spans="1:6" ht="30">
      <c r="A91" s="4">
        <v>1</v>
      </c>
      <c r="B91" s="4">
        <v>1</v>
      </c>
      <c r="C91" s="4">
        <v>112</v>
      </c>
      <c r="D91" s="4">
        <v>1</v>
      </c>
      <c r="E91" s="4"/>
      <c r="F91" s="5" t="s">
        <v>4662</v>
      </c>
    </row>
    <row r="92" spans="1:6">
      <c r="A92" s="4">
        <v>1</v>
      </c>
      <c r="B92" s="4">
        <v>1</v>
      </c>
      <c r="C92" s="4">
        <v>112</v>
      </c>
      <c r="D92" s="4">
        <v>2</v>
      </c>
      <c r="E92" s="4"/>
      <c r="F92" s="5" t="s">
        <v>34322</v>
      </c>
    </row>
    <row r="93" spans="1:6" ht="30">
      <c r="A93" s="4">
        <v>1</v>
      </c>
      <c r="B93" s="4">
        <v>1</v>
      </c>
      <c r="C93" s="4">
        <v>112</v>
      </c>
      <c r="D93" s="4">
        <v>3</v>
      </c>
      <c r="E93" s="4"/>
      <c r="F93" s="5" t="s">
        <v>34320</v>
      </c>
    </row>
    <row r="94" spans="1:6" ht="30">
      <c r="A94" s="4">
        <v>1</v>
      </c>
      <c r="B94" s="4">
        <v>1</v>
      </c>
      <c r="C94" s="4">
        <v>112</v>
      </c>
      <c r="D94" s="4">
        <v>4</v>
      </c>
      <c r="E94" s="4"/>
      <c r="F94" s="5" t="s">
        <v>34321</v>
      </c>
    </row>
    <row r="95" spans="1:6" ht="30">
      <c r="A95" s="4">
        <v>1</v>
      </c>
      <c r="B95" s="4">
        <v>1</v>
      </c>
      <c r="C95" s="4">
        <v>112</v>
      </c>
      <c r="D95" s="4">
        <v>100</v>
      </c>
      <c r="E95" s="4"/>
      <c r="F95" s="5" t="s">
        <v>32906</v>
      </c>
    </row>
    <row r="96" spans="1:6" ht="60">
      <c r="A96" s="4">
        <v>1</v>
      </c>
      <c r="B96" s="4">
        <v>1</v>
      </c>
      <c r="C96" s="4">
        <v>112</v>
      </c>
      <c r="D96" s="4">
        <v>106</v>
      </c>
      <c r="E96" s="4"/>
      <c r="F96" s="5" t="s">
        <v>34323</v>
      </c>
    </row>
    <row r="97" spans="1:6" ht="30">
      <c r="A97" s="4">
        <v>1</v>
      </c>
      <c r="B97" s="4">
        <v>1</v>
      </c>
      <c r="C97" s="4">
        <v>112</v>
      </c>
      <c r="D97" s="4">
        <v>107</v>
      </c>
      <c r="E97" s="4"/>
      <c r="F97" s="5" t="s">
        <v>36566</v>
      </c>
    </row>
    <row r="98" spans="1:6" ht="45">
      <c r="A98" s="4">
        <v>1</v>
      </c>
      <c r="B98" s="4">
        <v>1</v>
      </c>
      <c r="C98" s="4">
        <v>112</v>
      </c>
      <c r="D98" s="4">
        <v>108</v>
      </c>
      <c r="E98" s="4"/>
      <c r="F98" s="5" t="s">
        <v>354</v>
      </c>
    </row>
    <row r="99" spans="1:6" ht="45">
      <c r="A99" s="4">
        <v>1</v>
      </c>
      <c r="B99" s="4">
        <v>1</v>
      </c>
      <c r="C99" s="4">
        <v>112</v>
      </c>
      <c r="D99" s="4">
        <v>109</v>
      </c>
      <c r="E99" s="4"/>
      <c r="F99" s="5" t="s">
        <v>32911</v>
      </c>
    </row>
    <row r="100" spans="1:6" ht="60">
      <c r="A100" s="4">
        <v>1</v>
      </c>
      <c r="B100" s="4">
        <v>1</v>
      </c>
      <c r="C100" s="4">
        <v>112</v>
      </c>
      <c r="D100" s="4">
        <v>115</v>
      </c>
      <c r="E100" s="4"/>
      <c r="F100" s="5" t="s">
        <v>1777</v>
      </c>
    </row>
    <row r="101" spans="1:6">
      <c r="A101" s="4">
        <v>1</v>
      </c>
      <c r="B101" s="4">
        <v>1</v>
      </c>
      <c r="C101" s="4">
        <v>120</v>
      </c>
      <c r="D101" s="4"/>
      <c r="E101" s="4"/>
      <c r="F101" s="5" t="s">
        <v>36569</v>
      </c>
    </row>
    <row r="102" spans="1:6" ht="30">
      <c r="A102" s="4">
        <v>1</v>
      </c>
      <c r="B102" s="4">
        <v>1</v>
      </c>
      <c r="C102" s="4">
        <v>120</v>
      </c>
      <c r="D102" s="4">
        <v>1</v>
      </c>
      <c r="E102" s="4"/>
      <c r="F102" s="5" t="s">
        <v>4663</v>
      </c>
    </row>
    <row r="103" spans="1:6" ht="30">
      <c r="A103" s="4">
        <v>1</v>
      </c>
      <c r="B103" s="4">
        <v>1</v>
      </c>
      <c r="C103" s="4">
        <v>120</v>
      </c>
      <c r="D103" s="4">
        <v>1</v>
      </c>
      <c r="E103" s="4">
        <v>100</v>
      </c>
      <c r="F103" s="5" t="s">
        <v>36570</v>
      </c>
    </row>
    <row r="104" spans="1:6">
      <c r="A104" s="4">
        <v>1</v>
      </c>
      <c r="B104" s="4">
        <v>1</v>
      </c>
      <c r="C104" s="4">
        <v>120</v>
      </c>
      <c r="D104" s="4">
        <v>2</v>
      </c>
      <c r="E104" s="4"/>
      <c r="F104" s="5" t="s">
        <v>34322</v>
      </c>
    </row>
    <row r="105" spans="1:6" ht="60">
      <c r="A105" s="4">
        <v>1</v>
      </c>
      <c r="B105" s="4">
        <v>1</v>
      </c>
      <c r="C105" s="4">
        <v>120</v>
      </c>
      <c r="D105" s="4">
        <v>3</v>
      </c>
      <c r="E105" s="4"/>
      <c r="F105" s="5" t="s">
        <v>4664</v>
      </c>
    </row>
    <row r="106" spans="1:6" ht="30">
      <c r="A106" s="4">
        <v>1</v>
      </c>
      <c r="B106" s="4">
        <v>1</v>
      </c>
      <c r="C106" s="4">
        <v>120</v>
      </c>
      <c r="D106" s="4">
        <v>4</v>
      </c>
      <c r="E106" s="4"/>
      <c r="F106" s="5" t="s">
        <v>34320</v>
      </c>
    </row>
    <row r="107" spans="1:6" ht="30">
      <c r="A107" s="4">
        <v>1</v>
      </c>
      <c r="B107" s="4">
        <v>1</v>
      </c>
      <c r="C107" s="4">
        <v>120</v>
      </c>
      <c r="D107" s="4">
        <v>5</v>
      </c>
      <c r="E107" s="4"/>
      <c r="F107" s="5" t="s">
        <v>34321</v>
      </c>
    </row>
    <row r="108" spans="1:6" ht="30">
      <c r="A108" s="4">
        <v>1</v>
      </c>
      <c r="B108" s="4">
        <v>1</v>
      </c>
      <c r="C108" s="4">
        <v>120</v>
      </c>
      <c r="D108" s="4">
        <v>100</v>
      </c>
      <c r="E108" s="4"/>
      <c r="F108" s="5" t="s">
        <v>32906</v>
      </c>
    </row>
    <row r="109" spans="1:6">
      <c r="A109" s="4">
        <v>1</v>
      </c>
      <c r="B109" s="4">
        <v>1</v>
      </c>
      <c r="C109" s="4">
        <v>120</v>
      </c>
      <c r="D109" s="4">
        <v>100</v>
      </c>
      <c r="E109" s="4">
        <v>22</v>
      </c>
      <c r="F109" s="5" t="s">
        <v>32907</v>
      </c>
    </row>
    <row r="110" spans="1:6" ht="45">
      <c r="A110" s="4">
        <v>1</v>
      </c>
      <c r="B110" s="4">
        <v>1</v>
      </c>
      <c r="C110" s="4">
        <v>120</v>
      </c>
      <c r="D110" s="4">
        <v>100</v>
      </c>
      <c r="E110" s="4">
        <v>23</v>
      </c>
      <c r="F110" s="5" t="s">
        <v>352</v>
      </c>
    </row>
    <row r="111" spans="1:6" ht="60">
      <c r="A111" s="4">
        <v>1</v>
      </c>
      <c r="B111" s="4">
        <v>1</v>
      </c>
      <c r="C111" s="4">
        <v>120</v>
      </c>
      <c r="D111" s="4">
        <v>106</v>
      </c>
      <c r="E111" s="4"/>
      <c r="F111" s="5" t="s">
        <v>34323</v>
      </c>
    </row>
    <row r="112" spans="1:6">
      <c r="A112" s="4">
        <v>1</v>
      </c>
      <c r="B112" s="4">
        <v>1</v>
      </c>
      <c r="C112" s="4">
        <v>120</v>
      </c>
      <c r="D112" s="4">
        <v>106</v>
      </c>
      <c r="E112" s="4">
        <v>22</v>
      </c>
      <c r="F112" s="5" t="s">
        <v>32907</v>
      </c>
    </row>
    <row r="113" spans="1:6" ht="60">
      <c r="A113" s="4">
        <v>1</v>
      </c>
      <c r="B113" s="4">
        <v>1</v>
      </c>
      <c r="C113" s="4">
        <v>120</v>
      </c>
      <c r="D113" s="4">
        <v>106</v>
      </c>
      <c r="E113" s="4">
        <v>23</v>
      </c>
      <c r="F113" s="5" t="s">
        <v>35833</v>
      </c>
    </row>
    <row r="114" spans="1:6" ht="30">
      <c r="A114" s="4">
        <v>1</v>
      </c>
      <c r="B114" s="4">
        <v>1</v>
      </c>
      <c r="C114" s="4">
        <v>120</v>
      </c>
      <c r="D114" s="4">
        <v>107</v>
      </c>
      <c r="E114" s="4"/>
      <c r="F114" s="5" t="s">
        <v>36566</v>
      </c>
    </row>
    <row r="115" spans="1:6">
      <c r="A115" s="4">
        <v>1</v>
      </c>
      <c r="B115" s="4">
        <v>1</v>
      </c>
      <c r="C115" s="4">
        <v>120</v>
      </c>
      <c r="D115" s="4">
        <v>107</v>
      </c>
      <c r="E115" s="4">
        <v>22</v>
      </c>
      <c r="F115" s="5" t="s">
        <v>32907</v>
      </c>
    </row>
    <row r="116" spans="1:6" ht="45">
      <c r="A116" s="4">
        <v>1</v>
      </c>
      <c r="B116" s="4">
        <v>1</v>
      </c>
      <c r="C116" s="4">
        <v>120</v>
      </c>
      <c r="D116" s="4">
        <v>107</v>
      </c>
      <c r="E116" s="4">
        <v>23</v>
      </c>
      <c r="F116" s="5" t="s">
        <v>352</v>
      </c>
    </row>
    <row r="117" spans="1:6" ht="45">
      <c r="A117" s="4">
        <v>1</v>
      </c>
      <c r="B117" s="4">
        <v>1</v>
      </c>
      <c r="C117" s="4">
        <v>120</v>
      </c>
      <c r="D117" s="4">
        <v>108</v>
      </c>
      <c r="E117" s="4"/>
      <c r="F117" s="5" t="s">
        <v>354</v>
      </c>
    </row>
    <row r="118" spans="1:6" ht="45">
      <c r="A118" s="4">
        <v>1</v>
      </c>
      <c r="B118" s="4">
        <v>1</v>
      </c>
      <c r="C118" s="4">
        <v>120</v>
      </c>
      <c r="D118" s="4">
        <v>109</v>
      </c>
      <c r="E118" s="4"/>
      <c r="F118" s="5" t="s">
        <v>32911</v>
      </c>
    </row>
    <row r="119" spans="1:6">
      <c r="A119" s="4">
        <v>1</v>
      </c>
      <c r="B119" s="4">
        <v>1</v>
      </c>
      <c r="C119" s="4">
        <v>120</v>
      </c>
      <c r="D119" s="4">
        <v>109</v>
      </c>
      <c r="E119" s="4">
        <v>22</v>
      </c>
      <c r="F119" s="5" t="s">
        <v>32907</v>
      </c>
    </row>
    <row r="120" spans="1:6" ht="45">
      <c r="A120" s="4">
        <v>1</v>
      </c>
      <c r="B120" s="4">
        <v>1</v>
      </c>
      <c r="C120" s="4">
        <v>120</v>
      </c>
      <c r="D120" s="4">
        <v>109</v>
      </c>
      <c r="E120" s="4">
        <v>23</v>
      </c>
      <c r="F120" s="5" t="s">
        <v>352</v>
      </c>
    </row>
    <row r="121" spans="1:6" ht="30">
      <c r="A121" s="4">
        <v>1</v>
      </c>
      <c r="B121" s="4">
        <v>1</v>
      </c>
      <c r="C121" s="4">
        <v>120</v>
      </c>
      <c r="D121" s="4">
        <v>113</v>
      </c>
      <c r="E121" s="4"/>
      <c r="F121" s="5" t="s">
        <v>4665</v>
      </c>
    </row>
    <row r="122" spans="1:6" ht="30">
      <c r="A122" s="4">
        <v>1</v>
      </c>
      <c r="B122" s="4">
        <v>1</v>
      </c>
      <c r="C122" s="4">
        <v>120</v>
      </c>
      <c r="D122" s="4">
        <v>114</v>
      </c>
      <c r="E122" s="4"/>
      <c r="F122" s="5" t="s">
        <v>4666</v>
      </c>
    </row>
    <row r="123" spans="1:6" ht="60">
      <c r="A123" s="4">
        <v>1</v>
      </c>
      <c r="B123" s="4">
        <v>1</v>
      </c>
      <c r="C123" s="4">
        <v>120</v>
      </c>
      <c r="D123" s="4">
        <v>115</v>
      </c>
      <c r="E123" s="4"/>
      <c r="F123" s="5" t="s">
        <v>1777</v>
      </c>
    </row>
    <row r="124" spans="1:6">
      <c r="A124" s="4">
        <v>1</v>
      </c>
      <c r="B124" s="4">
        <v>1</v>
      </c>
      <c r="C124" s="4">
        <v>120</v>
      </c>
      <c r="D124" s="4">
        <v>117</v>
      </c>
      <c r="E124" s="4"/>
      <c r="F124" s="5" t="s">
        <v>36571</v>
      </c>
    </row>
    <row r="125" spans="1:6" ht="30">
      <c r="A125" s="4">
        <v>1</v>
      </c>
      <c r="B125" s="4">
        <v>1</v>
      </c>
      <c r="C125" s="4">
        <v>121</v>
      </c>
      <c r="D125" s="4"/>
      <c r="E125" s="4"/>
      <c r="F125" s="5" t="s">
        <v>36572</v>
      </c>
    </row>
    <row r="126" spans="1:6" ht="30">
      <c r="A126" s="4">
        <v>1</v>
      </c>
      <c r="B126" s="4">
        <v>1</v>
      </c>
      <c r="C126" s="4">
        <v>121</v>
      </c>
      <c r="D126" s="4">
        <v>1</v>
      </c>
      <c r="E126" s="4"/>
      <c r="F126" s="5" t="s">
        <v>4667</v>
      </c>
    </row>
    <row r="127" spans="1:6">
      <c r="A127" s="4">
        <v>1</v>
      </c>
      <c r="B127" s="4">
        <v>1</v>
      </c>
      <c r="C127" s="4">
        <v>121</v>
      </c>
      <c r="D127" s="4">
        <v>2</v>
      </c>
      <c r="E127" s="4"/>
      <c r="F127" s="5" t="s">
        <v>34322</v>
      </c>
    </row>
    <row r="128" spans="1:6" ht="30">
      <c r="A128" s="4">
        <v>1</v>
      </c>
      <c r="B128" s="4">
        <v>1</v>
      </c>
      <c r="C128" s="4">
        <v>121</v>
      </c>
      <c r="D128" s="4">
        <v>3</v>
      </c>
      <c r="E128" s="4"/>
      <c r="F128" s="5" t="s">
        <v>34320</v>
      </c>
    </row>
    <row r="129" spans="1:6" ht="30">
      <c r="A129" s="4">
        <v>1</v>
      </c>
      <c r="B129" s="4">
        <v>1</v>
      </c>
      <c r="C129" s="4">
        <v>121</v>
      </c>
      <c r="D129" s="4">
        <v>4</v>
      </c>
      <c r="E129" s="4"/>
      <c r="F129" s="5" t="s">
        <v>34321</v>
      </c>
    </row>
    <row r="130" spans="1:6" ht="60">
      <c r="A130" s="4">
        <v>1</v>
      </c>
      <c r="B130" s="4">
        <v>1</v>
      </c>
      <c r="C130" s="4">
        <v>121</v>
      </c>
      <c r="D130" s="4">
        <v>5</v>
      </c>
      <c r="E130" s="4"/>
      <c r="F130" s="5" t="s">
        <v>4664</v>
      </c>
    </row>
    <row r="131" spans="1:6" ht="30">
      <c r="A131" s="4">
        <v>1</v>
      </c>
      <c r="B131" s="4">
        <v>1</v>
      </c>
      <c r="C131" s="4">
        <v>121</v>
      </c>
      <c r="D131" s="4">
        <v>100</v>
      </c>
      <c r="E131" s="4"/>
      <c r="F131" s="5" t="s">
        <v>32906</v>
      </c>
    </row>
    <row r="132" spans="1:6" ht="60">
      <c r="A132" s="4">
        <v>1</v>
      </c>
      <c r="B132" s="4">
        <v>1</v>
      </c>
      <c r="C132" s="4">
        <v>121</v>
      </c>
      <c r="D132" s="4">
        <v>106</v>
      </c>
      <c r="E132" s="4"/>
      <c r="F132" s="5" t="s">
        <v>34323</v>
      </c>
    </row>
    <row r="133" spans="1:6" ht="30">
      <c r="A133" s="4">
        <v>1</v>
      </c>
      <c r="B133" s="4">
        <v>1</v>
      </c>
      <c r="C133" s="4">
        <v>121</v>
      </c>
      <c r="D133" s="4">
        <v>107</v>
      </c>
      <c r="E133" s="4"/>
      <c r="F133" s="5" t="s">
        <v>36566</v>
      </c>
    </row>
    <row r="134" spans="1:6" ht="45">
      <c r="A134" s="4">
        <v>1</v>
      </c>
      <c r="B134" s="4">
        <v>1</v>
      </c>
      <c r="C134" s="4">
        <v>121</v>
      </c>
      <c r="D134" s="4">
        <v>108</v>
      </c>
      <c r="E134" s="4"/>
      <c r="F134" s="5" t="s">
        <v>354</v>
      </c>
    </row>
    <row r="135" spans="1:6" ht="45">
      <c r="A135" s="4">
        <v>1</v>
      </c>
      <c r="B135" s="4">
        <v>1</v>
      </c>
      <c r="C135" s="4">
        <v>121</v>
      </c>
      <c r="D135" s="4">
        <v>109</v>
      </c>
      <c r="E135" s="4"/>
      <c r="F135" s="5" t="s">
        <v>32911</v>
      </c>
    </row>
    <row r="136" spans="1:6" ht="60">
      <c r="A136" s="4">
        <v>1</v>
      </c>
      <c r="B136" s="4">
        <v>1</v>
      </c>
      <c r="C136" s="4">
        <v>121</v>
      </c>
      <c r="D136" s="4">
        <v>115</v>
      </c>
      <c r="E136" s="4"/>
      <c r="F136" s="5" t="s">
        <v>1777</v>
      </c>
    </row>
    <row r="137" spans="1:6">
      <c r="A137" s="4">
        <v>1</v>
      </c>
      <c r="B137" s="4">
        <v>1</v>
      </c>
      <c r="C137" s="4">
        <v>121</v>
      </c>
      <c r="D137" s="4">
        <v>117</v>
      </c>
      <c r="E137" s="4"/>
      <c r="F137" s="5" t="s">
        <v>36571</v>
      </c>
    </row>
    <row r="138" spans="1:6" ht="30">
      <c r="A138" s="4">
        <v>1</v>
      </c>
      <c r="B138" s="4">
        <v>1</v>
      </c>
      <c r="C138" s="4">
        <v>122</v>
      </c>
      <c r="D138" s="4"/>
      <c r="E138" s="4"/>
      <c r="F138" s="5" t="s">
        <v>36573</v>
      </c>
    </row>
    <row r="139" spans="1:6" ht="30">
      <c r="A139" s="4">
        <v>1</v>
      </c>
      <c r="B139" s="4">
        <v>1</v>
      </c>
      <c r="C139" s="4">
        <v>122</v>
      </c>
      <c r="D139" s="4">
        <v>1</v>
      </c>
      <c r="E139" s="4"/>
      <c r="F139" s="5" t="s">
        <v>4668</v>
      </c>
    </row>
    <row r="140" spans="1:6">
      <c r="A140" s="4">
        <v>1</v>
      </c>
      <c r="B140" s="4">
        <v>1</v>
      </c>
      <c r="C140" s="4">
        <v>122</v>
      </c>
      <c r="D140" s="4">
        <v>2</v>
      </c>
      <c r="E140" s="4"/>
      <c r="F140" s="5" t="s">
        <v>34322</v>
      </c>
    </row>
    <row r="141" spans="1:6" ht="30">
      <c r="A141" s="4">
        <v>1</v>
      </c>
      <c r="B141" s="4">
        <v>1</v>
      </c>
      <c r="C141" s="4">
        <v>122</v>
      </c>
      <c r="D141" s="4">
        <v>3</v>
      </c>
      <c r="E141" s="4"/>
      <c r="F141" s="5" t="s">
        <v>34320</v>
      </c>
    </row>
    <row r="142" spans="1:6" ht="30">
      <c r="A142" s="4">
        <v>1</v>
      </c>
      <c r="B142" s="4">
        <v>1</v>
      </c>
      <c r="C142" s="4">
        <v>122</v>
      </c>
      <c r="D142" s="4">
        <v>4</v>
      </c>
      <c r="E142" s="4"/>
      <c r="F142" s="5" t="s">
        <v>34321</v>
      </c>
    </row>
    <row r="143" spans="1:6" ht="30">
      <c r="A143" s="4">
        <v>1</v>
      </c>
      <c r="B143" s="4">
        <v>1</v>
      </c>
      <c r="C143" s="4">
        <v>122</v>
      </c>
      <c r="D143" s="4">
        <v>100</v>
      </c>
      <c r="E143" s="4"/>
      <c r="F143" s="5" t="s">
        <v>32906</v>
      </c>
    </row>
    <row r="144" spans="1:6" ht="60">
      <c r="A144" s="4">
        <v>1</v>
      </c>
      <c r="B144" s="4">
        <v>1</v>
      </c>
      <c r="C144" s="4">
        <v>122</v>
      </c>
      <c r="D144" s="4">
        <v>106</v>
      </c>
      <c r="E144" s="4"/>
      <c r="F144" s="5" t="s">
        <v>34323</v>
      </c>
    </row>
    <row r="145" spans="1:6" ht="30">
      <c r="A145" s="4">
        <v>1</v>
      </c>
      <c r="B145" s="4">
        <v>1</v>
      </c>
      <c r="C145" s="4">
        <v>122</v>
      </c>
      <c r="D145" s="4">
        <v>107</v>
      </c>
      <c r="E145" s="4"/>
      <c r="F145" s="5" t="s">
        <v>36566</v>
      </c>
    </row>
    <row r="146" spans="1:6" ht="45">
      <c r="A146" s="4">
        <v>1</v>
      </c>
      <c r="B146" s="4">
        <v>1</v>
      </c>
      <c r="C146" s="4">
        <v>122</v>
      </c>
      <c r="D146" s="4">
        <v>108</v>
      </c>
      <c r="E146" s="4"/>
      <c r="F146" s="5" t="s">
        <v>354</v>
      </c>
    </row>
    <row r="147" spans="1:6" ht="45">
      <c r="A147" s="4">
        <v>1</v>
      </c>
      <c r="B147" s="4">
        <v>1</v>
      </c>
      <c r="C147" s="4">
        <v>122</v>
      </c>
      <c r="D147" s="4">
        <v>109</v>
      </c>
      <c r="E147" s="4"/>
      <c r="F147" s="5" t="s">
        <v>32911</v>
      </c>
    </row>
    <row r="148" spans="1:6" ht="60">
      <c r="A148" s="4">
        <v>1</v>
      </c>
      <c r="B148" s="4">
        <v>1</v>
      </c>
      <c r="C148" s="4">
        <v>122</v>
      </c>
      <c r="D148" s="4">
        <v>115</v>
      </c>
      <c r="E148" s="4"/>
      <c r="F148" s="5" t="s">
        <v>1777</v>
      </c>
    </row>
    <row r="149" spans="1:6" ht="45">
      <c r="A149" s="4">
        <v>1</v>
      </c>
      <c r="B149" s="4">
        <v>1</v>
      </c>
      <c r="C149" s="4">
        <v>123</v>
      </c>
      <c r="D149" s="4"/>
      <c r="E149" s="4"/>
      <c r="F149" s="5" t="s">
        <v>36574</v>
      </c>
    </row>
    <row r="150" spans="1:6" ht="45">
      <c r="A150" s="4">
        <v>1</v>
      </c>
      <c r="B150" s="4">
        <v>1</v>
      </c>
      <c r="C150" s="4">
        <v>123</v>
      </c>
      <c r="D150" s="4">
        <v>1</v>
      </c>
      <c r="E150" s="4"/>
      <c r="F150" s="5" t="s">
        <v>4669</v>
      </c>
    </row>
    <row r="151" spans="1:6" ht="30">
      <c r="A151" s="4">
        <v>1</v>
      </c>
      <c r="B151" s="4">
        <v>1</v>
      </c>
      <c r="C151" s="4">
        <v>123</v>
      </c>
      <c r="D151" s="4">
        <v>22</v>
      </c>
      <c r="E151" s="4"/>
      <c r="F151" s="5" t="s">
        <v>34320</v>
      </c>
    </row>
    <row r="152" spans="1:6" ht="30">
      <c r="A152" s="4">
        <v>1</v>
      </c>
      <c r="B152" s="4">
        <v>1</v>
      </c>
      <c r="C152" s="4">
        <v>123</v>
      </c>
      <c r="D152" s="4">
        <v>23</v>
      </c>
      <c r="E152" s="4"/>
      <c r="F152" s="5" t="s">
        <v>34321</v>
      </c>
    </row>
    <row r="153" spans="1:6" ht="30">
      <c r="A153" s="4">
        <v>1</v>
      </c>
      <c r="B153" s="4">
        <v>1</v>
      </c>
      <c r="C153" s="4">
        <v>123</v>
      </c>
      <c r="D153" s="4">
        <v>100</v>
      </c>
      <c r="E153" s="4"/>
      <c r="F153" s="5" t="s">
        <v>32906</v>
      </c>
    </row>
    <row r="154" spans="1:6" ht="60">
      <c r="A154" s="4">
        <v>1</v>
      </c>
      <c r="B154" s="4">
        <v>1</v>
      </c>
      <c r="C154" s="4">
        <v>123</v>
      </c>
      <c r="D154" s="4">
        <v>106</v>
      </c>
      <c r="E154" s="4"/>
      <c r="F154" s="5" t="s">
        <v>34323</v>
      </c>
    </row>
    <row r="155" spans="1:6" ht="30">
      <c r="A155" s="4">
        <v>1</v>
      </c>
      <c r="B155" s="4">
        <v>1</v>
      </c>
      <c r="C155" s="4">
        <v>123</v>
      </c>
      <c r="D155" s="4">
        <v>107</v>
      </c>
      <c r="E155" s="4"/>
      <c r="F155" s="5" t="s">
        <v>36566</v>
      </c>
    </row>
    <row r="156" spans="1:6" ht="45">
      <c r="A156" s="4">
        <v>1</v>
      </c>
      <c r="B156" s="4">
        <v>1</v>
      </c>
      <c r="C156" s="4">
        <v>123</v>
      </c>
      <c r="D156" s="4">
        <v>108</v>
      </c>
      <c r="E156" s="4"/>
      <c r="F156" s="5" t="s">
        <v>354</v>
      </c>
    </row>
    <row r="157" spans="1:6" ht="45">
      <c r="A157" s="4">
        <v>1</v>
      </c>
      <c r="B157" s="4">
        <v>1</v>
      </c>
      <c r="C157" s="4">
        <v>123</v>
      </c>
      <c r="D157" s="4">
        <v>109</v>
      </c>
      <c r="E157" s="4"/>
      <c r="F157" s="5" t="s">
        <v>32911</v>
      </c>
    </row>
    <row r="158" spans="1:6" ht="60">
      <c r="A158" s="4">
        <v>1</v>
      </c>
      <c r="B158" s="4">
        <v>1</v>
      </c>
      <c r="C158" s="4">
        <v>123</v>
      </c>
      <c r="D158" s="4">
        <v>115</v>
      </c>
      <c r="E158" s="4"/>
      <c r="F158" s="5" t="s">
        <v>1777</v>
      </c>
    </row>
    <row r="159" spans="1:6">
      <c r="A159" s="4">
        <v>1</v>
      </c>
      <c r="B159" s="4">
        <v>1</v>
      </c>
      <c r="C159" s="4">
        <v>637</v>
      </c>
      <c r="D159" s="4"/>
      <c r="E159" s="4"/>
      <c r="F159" s="5" t="s">
        <v>36575</v>
      </c>
    </row>
    <row r="160" spans="1:6" ht="30">
      <c r="A160" s="4">
        <v>1</v>
      </c>
      <c r="B160" s="4">
        <v>1</v>
      </c>
      <c r="C160" s="4">
        <v>637</v>
      </c>
      <c r="D160" s="4">
        <v>1</v>
      </c>
      <c r="E160" s="4"/>
      <c r="F160" s="5" t="s">
        <v>36576</v>
      </c>
    </row>
    <row r="161" spans="1:6" ht="30">
      <c r="A161" s="4">
        <v>1</v>
      </c>
      <c r="B161" s="4">
        <v>1</v>
      </c>
      <c r="C161" s="4">
        <v>637</v>
      </c>
      <c r="D161" s="4">
        <v>2</v>
      </c>
      <c r="E161" s="4"/>
      <c r="F161" s="5" t="s">
        <v>36577</v>
      </c>
    </row>
    <row r="162" spans="1:6" ht="30">
      <c r="A162" s="4">
        <v>1</v>
      </c>
      <c r="B162" s="4">
        <v>1</v>
      </c>
      <c r="C162" s="4">
        <v>637</v>
      </c>
      <c r="D162" s="4">
        <v>100</v>
      </c>
      <c r="E162" s="4"/>
      <c r="F162" s="5" t="s">
        <v>32906</v>
      </c>
    </row>
    <row r="163" spans="1:6">
      <c r="A163" s="4">
        <v>1</v>
      </c>
      <c r="B163" s="4">
        <v>1</v>
      </c>
      <c r="C163" s="4">
        <v>637</v>
      </c>
      <c r="D163" s="4">
        <v>100</v>
      </c>
      <c r="E163" s="4">
        <v>22</v>
      </c>
      <c r="F163" s="5" t="s">
        <v>32907</v>
      </c>
    </row>
    <row r="164" spans="1:6" ht="30">
      <c r="A164" s="4">
        <v>1</v>
      </c>
      <c r="B164" s="4">
        <v>1</v>
      </c>
      <c r="C164" s="4">
        <v>637</v>
      </c>
      <c r="D164" s="4">
        <v>100</v>
      </c>
      <c r="E164" s="4">
        <v>23</v>
      </c>
      <c r="F164" s="5" t="s">
        <v>32908</v>
      </c>
    </row>
    <row r="165" spans="1:6" ht="30">
      <c r="A165" s="4">
        <v>1</v>
      </c>
      <c r="B165" s="4">
        <v>1</v>
      </c>
      <c r="C165" s="4">
        <v>637</v>
      </c>
      <c r="D165" s="4">
        <v>101</v>
      </c>
      <c r="E165" s="4"/>
      <c r="F165" s="5" t="s">
        <v>32909</v>
      </c>
    </row>
    <row r="166" spans="1:6" ht="60">
      <c r="A166" s="4">
        <v>1</v>
      </c>
      <c r="B166" s="4">
        <v>1</v>
      </c>
      <c r="C166" s="4">
        <v>637</v>
      </c>
      <c r="D166" s="4">
        <v>105</v>
      </c>
      <c r="E166" s="4"/>
      <c r="F166" s="5" t="s">
        <v>32910</v>
      </c>
    </row>
    <row r="167" spans="1:6" ht="45">
      <c r="A167" s="4">
        <v>1</v>
      </c>
      <c r="B167" s="4">
        <v>1</v>
      </c>
      <c r="C167" s="4">
        <v>637</v>
      </c>
      <c r="D167" s="4">
        <v>109</v>
      </c>
      <c r="E167" s="4"/>
      <c r="F167" s="5" t="s">
        <v>32911</v>
      </c>
    </row>
    <row r="168" spans="1:6">
      <c r="A168" s="4">
        <v>1</v>
      </c>
      <c r="B168" s="4">
        <v>1</v>
      </c>
      <c r="C168" s="4">
        <v>637</v>
      </c>
      <c r="D168" s="4">
        <v>109</v>
      </c>
      <c r="E168" s="4">
        <v>22</v>
      </c>
      <c r="F168" s="5" t="s">
        <v>32907</v>
      </c>
    </row>
    <row r="169" spans="1:6" ht="45">
      <c r="A169" s="4">
        <v>1</v>
      </c>
      <c r="B169" s="4">
        <v>1</v>
      </c>
      <c r="C169" s="4">
        <v>637</v>
      </c>
      <c r="D169" s="4">
        <v>109</v>
      </c>
      <c r="E169" s="4">
        <v>23</v>
      </c>
      <c r="F169" s="5" t="s">
        <v>352</v>
      </c>
    </row>
    <row r="170" spans="1:6" ht="60">
      <c r="A170" s="4">
        <v>1</v>
      </c>
      <c r="B170" s="4">
        <v>1</v>
      </c>
      <c r="C170" s="4">
        <v>637</v>
      </c>
      <c r="D170" s="4">
        <v>114</v>
      </c>
      <c r="E170" s="4"/>
      <c r="F170" s="5" t="s">
        <v>351</v>
      </c>
    </row>
    <row r="171" spans="1:6" ht="30">
      <c r="A171" s="4">
        <v>1</v>
      </c>
      <c r="B171" s="4">
        <v>1</v>
      </c>
      <c r="C171" s="4">
        <v>690</v>
      </c>
      <c r="D171" s="4"/>
      <c r="E171" s="4"/>
      <c r="F171" s="5" t="s">
        <v>36578</v>
      </c>
    </row>
    <row r="172" spans="1:6">
      <c r="A172" s="4">
        <v>1</v>
      </c>
      <c r="B172" s="4">
        <v>1</v>
      </c>
      <c r="C172" s="4">
        <v>690</v>
      </c>
      <c r="D172" s="4">
        <v>1</v>
      </c>
      <c r="E172" s="4"/>
      <c r="F172" s="5" t="s">
        <v>36579</v>
      </c>
    </row>
    <row r="173" spans="1:6">
      <c r="A173" s="4">
        <v>1</v>
      </c>
      <c r="B173" s="4">
        <v>1</v>
      </c>
      <c r="C173" s="4">
        <v>690</v>
      </c>
      <c r="D173" s="4">
        <v>2</v>
      </c>
      <c r="E173" s="4"/>
      <c r="F173" s="5" t="s">
        <v>36580</v>
      </c>
    </row>
    <row r="174" spans="1:6" ht="45">
      <c r="A174" s="4">
        <v>1</v>
      </c>
      <c r="B174" s="4">
        <v>1</v>
      </c>
      <c r="C174" s="4">
        <v>690</v>
      </c>
      <c r="D174" s="4">
        <v>3</v>
      </c>
      <c r="E174" s="4"/>
      <c r="F174" s="5" t="s">
        <v>36581</v>
      </c>
    </row>
    <row r="175" spans="1:6" ht="30">
      <c r="A175" s="4">
        <v>1</v>
      </c>
      <c r="B175" s="4">
        <v>1</v>
      </c>
      <c r="C175" s="4">
        <v>690</v>
      </c>
      <c r="D175" s="4">
        <v>100</v>
      </c>
      <c r="E175" s="4"/>
      <c r="F175" s="5" t="s">
        <v>32906</v>
      </c>
    </row>
    <row r="176" spans="1:6">
      <c r="A176" s="4">
        <v>1</v>
      </c>
      <c r="B176" s="4">
        <v>1</v>
      </c>
      <c r="C176" s="4">
        <v>690</v>
      </c>
      <c r="D176" s="4">
        <v>100</v>
      </c>
      <c r="E176" s="4">
        <v>22</v>
      </c>
      <c r="F176" s="5" t="s">
        <v>32907</v>
      </c>
    </row>
    <row r="177" spans="1:6" ht="30">
      <c r="A177" s="4">
        <v>1</v>
      </c>
      <c r="B177" s="4">
        <v>1</v>
      </c>
      <c r="C177" s="4">
        <v>690</v>
      </c>
      <c r="D177" s="4">
        <v>100</v>
      </c>
      <c r="E177" s="4">
        <v>23</v>
      </c>
      <c r="F177" s="5" t="s">
        <v>32908</v>
      </c>
    </row>
    <row r="178" spans="1:6" ht="30">
      <c r="A178" s="4">
        <v>1</v>
      </c>
      <c r="B178" s="4">
        <v>1</v>
      </c>
      <c r="C178" s="4">
        <v>690</v>
      </c>
      <c r="D178" s="4">
        <v>101</v>
      </c>
      <c r="E178" s="4"/>
      <c r="F178" s="5" t="s">
        <v>32909</v>
      </c>
    </row>
    <row r="179" spans="1:6" ht="60">
      <c r="A179" s="4">
        <v>1</v>
      </c>
      <c r="B179" s="4">
        <v>1</v>
      </c>
      <c r="C179" s="4">
        <v>690</v>
      </c>
      <c r="D179" s="4">
        <v>105</v>
      </c>
      <c r="E179" s="4"/>
      <c r="F179" s="5" t="s">
        <v>32910</v>
      </c>
    </row>
    <row r="180" spans="1:6" ht="45">
      <c r="A180" s="4">
        <v>1</v>
      </c>
      <c r="B180" s="4">
        <v>1</v>
      </c>
      <c r="C180" s="4">
        <v>690</v>
      </c>
      <c r="D180" s="4">
        <v>109</v>
      </c>
      <c r="E180" s="4"/>
      <c r="F180" s="5" t="s">
        <v>32911</v>
      </c>
    </row>
    <row r="181" spans="1:6">
      <c r="A181" s="4">
        <v>1</v>
      </c>
      <c r="B181" s="4">
        <v>1</v>
      </c>
      <c r="C181" s="4">
        <v>690</v>
      </c>
      <c r="D181" s="4">
        <v>109</v>
      </c>
      <c r="E181" s="4">
        <v>22</v>
      </c>
      <c r="F181" s="5" t="s">
        <v>32907</v>
      </c>
    </row>
    <row r="182" spans="1:6" ht="30">
      <c r="A182" s="4">
        <v>1</v>
      </c>
      <c r="B182" s="4">
        <v>1</v>
      </c>
      <c r="C182" s="4">
        <v>690</v>
      </c>
      <c r="D182" s="4">
        <v>109</v>
      </c>
      <c r="E182" s="4">
        <v>23</v>
      </c>
      <c r="F182" s="5" t="s">
        <v>32908</v>
      </c>
    </row>
    <row r="183" spans="1:6" ht="60">
      <c r="A183" s="4">
        <v>1</v>
      </c>
      <c r="B183" s="4">
        <v>1</v>
      </c>
      <c r="C183" s="4">
        <v>690</v>
      </c>
      <c r="D183" s="4">
        <v>114</v>
      </c>
      <c r="E183" s="4"/>
      <c r="F183" s="5" t="s">
        <v>351</v>
      </c>
    </row>
    <row r="184" spans="1:6" ht="30">
      <c r="A184" s="4">
        <v>1</v>
      </c>
      <c r="B184" s="4">
        <v>1</v>
      </c>
      <c r="C184" s="4">
        <v>694</v>
      </c>
      <c r="D184" s="4"/>
      <c r="E184" s="4"/>
      <c r="F184" s="5" t="s">
        <v>36582</v>
      </c>
    </row>
    <row r="185" spans="1:6" ht="45">
      <c r="A185" s="4">
        <v>1</v>
      </c>
      <c r="B185" s="4">
        <v>1</v>
      </c>
      <c r="C185" s="4">
        <v>694</v>
      </c>
      <c r="D185" s="4">
        <v>1</v>
      </c>
      <c r="E185" s="4"/>
      <c r="F185" s="5" t="s">
        <v>710</v>
      </c>
    </row>
    <row r="186" spans="1:6" ht="30">
      <c r="A186" s="4">
        <v>1</v>
      </c>
      <c r="B186" s="4">
        <v>1</v>
      </c>
      <c r="C186" s="4">
        <v>694</v>
      </c>
      <c r="D186" s="4">
        <v>9</v>
      </c>
      <c r="E186" s="4"/>
      <c r="F186" s="5" t="s">
        <v>711</v>
      </c>
    </row>
    <row r="187" spans="1:6" ht="30">
      <c r="A187" s="4">
        <v>1</v>
      </c>
      <c r="B187" s="4">
        <v>1</v>
      </c>
      <c r="C187" s="4">
        <v>694</v>
      </c>
      <c r="D187" s="4">
        <v>17</v>
      </c>
      <c r="E187" s="4"/>
      <c r="F187" s="5" t="s">
        <v>36583</v>
      </c>
    </row>
    <row r="188" spans="1:6" ht="30">
      <c r="A188" s="4">
        <v>1</v>
      </c>
      <c r="B188" s="4">
        <v>1</v>
      </c>
      <c r="C188" s="4">
        <v>694</v>
      </c>
      <c r="D188" s="4">
        <v>100</v>
      </c>
      <c r="E188" s="4"/>
      <c r="F188" s="5" t="s">
        <v>32906</v>
      </c>
    </row>
    <row r="189" spans="1:6">
      <c r="A189" s="4">
        <v>1</v>
      </c>
      <c r="B189" s="4">
        <v>1</v>
      </c>
      <c r="C189" s="4">
        <v>694</v>
      </c>
      <c r="D189" s="4">
        <v>100</v>
      </c>
      <c r="E189" s="4">
        <v>22</v>
      </c>
      <c r="F189" s="5" t="s">
        <v>32907</v>
      </c>
    </row>
    <row r="190" spans="1:6" ht="30">
      <c r="A190" s="4">
        <v>1</v>
      </c>
      <c r="B190" s="4">
        <v>1</v>
      </c>
      <c r="C190" s="4">
        <v>694</v>
      </c>
      <c r="D190" s="4">
        <v>100</v>
      </c>
      <c r="E190" s="4">
        <v>23</v>
      </c>
      <c r="F190" s="5" t="s">
        <v>32908</v>
      </c>
    </row>
    <row r="191" spans="1:6" ht="30">
      <c r="A191" s="4">
        <v>1</v>
      </c>
      <c r="B191" s="4">
        <v>1</v>
      </c>
      <c r="C191" s="4">
        <v>694</v>
      </c>
      <c r="D191" s="4">
        <v>101</v>
      </c>
      <c r="E191" s="4"/>
      <c r="F191" s="5" t="s">
        <v>32909</v>
      </c>
    </row>
    <row r="192" spans="1:6" ht="60">
      <c r="A192" s="4">
        <v>1</v>
      </c>
      <c r="B192" s="4">
        <v>1</v>
      </c>
      <c r="C192" s="4">
        <v>694</v>
      </c>
      <c r="D192" s="4">
        <v>105</v>
      </c>
      <c r="E192" s="4"/>
      <c r="F192" s="5" t="s">
        <v>32910</v>
      </c>
    </row>
    <row r="193" spans="1:6" ht="45">
      <c r="A193" s="4">
        <v>1</v>
      </c>
      <c r="B193" s="4">
        <v>1</v>
      </c>
      <c r="C193" s="4">
        <v>694</v>
      </c>
      <c r="D193" s="4">
        <v>109</v>
      </c>
      <c r="E193" s="4"/>
      <c r="F193" s="5" t="s">
        <v>32911</v>
      </c>
    </row>
    <row r="194" spans="1:6">
      <c r="A194" s="4">
        <v>1</v>
      </c>
      <c r="B194" s="4">
        <v>1</v>
      </c>
      <c r="C194" s="4">
        <v>694</v>
      </c>
      <c r="D194" s="4">
        <v>109</v>
      </c>
      <c r="E194" s="4">
        <v>22</v>
      </c>
      <c r="F194" s="5" t="s">
        <v>32907</v>
      </c>
    </row>
    <row r="195" spans="1:6" ht="30">
      <c r="A195" s="4">
        <v>1</v>
      </c>
      <c r="B195" s="4">
        <v>1</v>
      </c>
      <c r="C195" s="4">
        <v>694</v>
      </c>
      <c r="D195" s="4">
        <v>109</v>
      </c>
      <c r="E195" s="4">
        <v>23</v>
      </c>
      <c r="F195" s="5" t="s">
        <v>32908</v>
      </c>
    </row>
    <row r="196" spans="1:6" ht="60">
      <c r="A196" s="4">
        <v>1</v>
      </c>
      <c r="B196" s="4">
        <v>1</v>
      </c>
      <c r="C196" s="4">
        <v>694</v>
      </c>
      <c r="D196" s="4">
        <v>114</v>
      </c>
      <c r="E196" s="4"/>
      <c r="F196" s="5" t="s">
        <v>351</v>
      </c>
    </row>
    <row r="197" spans="1:6">
      <c r="A197" s="4">
        <v>1</v>
      </c>
      <c r="B197" s="4">
        <v>2</v>
      </c>
      <c r="C197" s="4"/>
      <c r="D197" s="4"/>
      <c r="E197" s="4"/>
      <c r="F197" s="5" t="s">
        <v>1778</v>
      </c>
    </row>
    <row r="198" spans="1:6">
      <c r="A198" s="4">
        <v>1</v>
      </c>
      <c r="B198" s="4">
        <v>2</v>
      </c>
      <c r="C198" s="4">
        <v>217</v>
      </c>
      <c r="D198" s="4"/>
      <c r="E198" s="4"/>
      <c r="F198" s="5" t="s">
        <v>36584</v>
      </c>
    </row>
    <row r="199" spans="1:6" ht="30">
      <c r="A199" s="4">
        <v>1</v>
      </c>
      <c r="B199" s="4">
        <v>2</v>
      </c>
      <c r="C199" s="4">
        <v>217</v>
      </c>
      <c r="D199" s="4">
        <v>1</v>
      </c>
      <c r="E199" s="4"/>
      <c r="F199" s="5" t="s">
        <v>36585</v>
      </c>
    </row>
    <row r="200" spans="1:6" ht="45">
      <c r="A200" s="4">
        <v>1</v>
      </c>
      <c r="B200" s="4">
        <v>2</v>
      </c>
      <c r="C200" s="4">
        <v>217</v>
      </c>
      <c r="D200" s="4">
        <v>2</v>
      </c>
      <c r="E200" s="4"/>
      <c r="F200" s="5" t="s">
        <v>712</v>
      </c>
    </row>
    <row r="201" spans="1:6">
      <c r="A201" s="4">
        <v>1</v>
      </c>
      <c r="B201" s="4">
        <v>2</v>
      </c>
      <c r="C201" s="4">
        <v>217</v>
      </c>
      <c r="D201" s="4">
        <v>3</v>
      </c>
      <c r="E201" s="4"/>
      <c r="F201" s="5" t="s">
        <v>36586</v>
      </c>
    </row>
    <row r="202" spans="1:6" ht="30">
      <c r="A202" s="4">
        <v>1</v>
      </c>
      <c r="B202" s="4">
        <v>2</v>
      </c>
      <c r="C202" s="4">
        <v>217</v>
      </c>
      <c r="D202" s="4">
        <v>6</v>
      </c>
      <c r="E202" s="4"/>
      <c r="F202" s="5" t="s">
        <v>36587</v>
      </c>
    </row>
    <row r="203" spans="1:6">
      <c r="A203" s="4">
        <v>1</v>
      </c>
      <c r="B203" s="4">
        <v>2</v>
      </c>
      <c r="C203" s="4">
        <v>217</v>
      </c>
      <c r="D203" s="4">
        <v>9</v>
      </c>
      <c r="E203" s="4"/>
      <c r="F203" s="5" t="s">
        <v>36588</v>
      </c>
    </row>
    <row r="204" spans="1:6">
      <c r="A204" s="4">
        <v>1</v>
      </c>
      <c r="B204" s="4">
        <v>2</v>
      </c>
      <c r="C204" s="4">
        <v>217</v>
      </c>
      <c r="D204" s="4">
        <v>14</v>
      </c>
      <c r="E204" s="4"/>
      <c r="F204" s="5" t="s">
        <v>36589</v>
      </c>
    </row>
    <row r="205" spans="1:6">
      <c r="A205" s="4">
        <v>1</v>
      </c>
      <c r="B205" s="4">
        <v>2</v>
      </c>
      <c r="C205" s="4">
        <v>217</v>
      </c>
      <c r="D205" s="4">
        <v>14</v>
      </c>
      <c r="E205" s="4">
        <v>4</v>
      </c>
      <c r="F205" s="5" t="s">
        <v>4670</v>
      </c>
    </row>
    <row r="206" spans="1:6" ht="30">
      <c r="A206" s="4">
        <v>1</v>
      </c>
      <c r="B206" s="4">
        <v>2</v>
      </c>
      <c r="C206" s="4">
        <v>217</v>
      </c>
      <c r="D206" s="4">
        <v>14</v>
      </c>
      <c r="E206" s="4">
        <v>16</v>
      </c>
      <c r="F206" s="5" t="s">
        <v>36590</v>
      </c>
    </row>
    <row r="207" spans="1:6" ht="45">
      <c r="A207" s="4">
        <v>1</v>
      </c>
      <c r="B207" s="4">
        <v>2</v>
      </c>
      <c r="C207" s="4">
        <v>217</v>
      </c>
      <c r="D207" s="4">
        <v>16</v>
      </c>
      <c r="E207" s="4"/>
      <c r="F207" s="5" t="s">
        <v>36591</v>
      </c>
    </row>
    <row r="208" spans="1:6" ht="30">
      <c r="A208" s="4">
        <v>1</v>
      </c>
      <c r="B208" s="4">
        <v>2</v>
      </c>
      <c r="C208" s="4">
        <v>217</v>
      </c>
      <c r="D208" s="4">
        <v>17</v>
      </c>
      <c r="E208" s="4"/>
      <c r="F208" s="5" t="s">
        <v>36592</v>
      </c>
    </row>
    <row r="209" spans="1:6" ht="30">
      <c r="A209" s="4">
        <v>1</v>
      </c>
      <c r="B209" s="4">
        <v>2</v>
      </c>
      <c r="C209" s="4">
        <v>217</v>
      </c>
      <c r="D209" s="4">
        <v>19</v>
      </c>
      <c r="E209" s="4"/>
      <c r="F209" s="5" t="s">
        <v>36593</v>
      </c>
    </row>
    <row r="210" spans="1:6" ht="45">
      <c r="A210" s="4">
        <v>1</v>
      </c>
      <c r="B210" s="4">
        <v>2</v>
      </c>
      <c r="C210" s="4">
        <v>217</v>
      </c>
      <c r="D210" s="4">
        <v>21</v>
      </c>
      <c r="E210" s="4"/>
      <c r="F210" s="5" t="s">
        <v>36594</v>
      </c>
    </row>
    <row r="211" spans="1:6" ht="30">
      <c r="A211" s="4">
        <v>1</v>
      </c>
      <c r="B211" s="4">
        <v>2</v>
      </c>
      <c r="C211" s="4">
        <v>217</v>
      </c>
      <c r="D211" s="4">
        <v>22</v>
      </c>
      <c r="E211" s="4"/>
      <c r="F211" s="5" t="s">
        <v>36595</v>
      </c>
    </row>
    <row r="212" spans="1:6">
      <c r="A212" s="4">
        <v>1</v>
      </c>
      <c r="B212" s="4">
        <v>2</v>
      </c>
      <c r="C212" s="4">
        <v>217</v>
      </c>
      <c r="D212" s="4">
        <v>23</v>
      </c>
      <c r="E212" s="4"/>
      <c r="F212" s="5" t="s">
        <v>36596</v>
      </c>
    </row>
    <row r="213" spans="1:6" ht="30">
      <c r="A213" s="4">
        <v>1</v>
      </c>
      <c r="B213" s="4">
        <v>2</v>
      </c>
      <c r="C213" s="4">
        <v>217</v>
      </c>
      <c r="D213" s="4">
        <v>24</v>
      </c>
      <c r="E213" s="4"/>
      <c r="F213" s="5" t="s">
        <v>36597</v>
      </c>
    </row>
    <row r="214" spans="1:6">
      <c r="A214" s="4">
        <v>1</v>
      </c>
      <c r="B214" s="4">
        <v>2</v>
      </c>
      <c r="C214" s="4">
        <v>217</v>
      </c>
      <c r="D214" s="4">
        <v>25</v>
      </c>
      <c r="E214" s="4"/>
      <c r="F214" s="5" t="s">
        <v>36598</v>
      </c>
    </row>
    <row r="215" spans="1:6" ht="30">
      <c r="A215" s="4">
        <v>1</v>
      </c>
      <c r="B215" s="4">
        <v>2</v>
      </c>
      <c r="C215" s="4">
        <v>217</v>
      </c>
      <c r="D215" s="4">
        <v>26</v>
      </c>
      <c r="E215" s="4"/>
      <c r="F215" s="5" t="s">
        <v>36599</v>
      </c>
    </row>
    <row r="216" spans="1:6" ht="30">
      <c r="A216" s="4">
        <v>1</v>
      </c>
      <c r="B216" s="4">
        <v>2</v>
      </c>
      <c r="C216" s="4">
        <v>217</v>
      </c>
      <c r="D216" s="4">
        <v>27</v>
      </c>
      <c r="E216" s="4"/>
      <c r="F216" s="5" t="s">
        <v>36600</v>
      </c>
    </row>
    <row r="217" spans="1:6">
      <c r="A217" s="4">
        <v>1</v>
      </c>
      <c r="B217" s="4">
        <v>2</v>
      </c>
      <c r="C217" s="4">
        <v>217</v>
      </c>
      <c r="D217" s="4">
        <v>29</v>
      </c>
      <c r="E217" s="4"/>
      <c r="F217" s="5" t="s">
        <v>36601</v>
      </c>
    </row>
    <row r="218" spans="1:6" ht="30">
      <c r="A218" s="4">
        <v>1</v>
      </c>
      <c r="B218" s="4">
        <v>2</v>
      </c>
      <c r="C218" s="4">
        <v>217</v>
      </c>
      <c r="D218" s="4">
        <v>31</v>
      </c>
      <c r="E218" s="4"/>
      <c r="F218" s="5" t="s">
        <v>36602</v>
      </c>
    </row>
    <row r="219" spans="1:6" ht="45">
      <c r="A219" s="4">
        <v>1</v>
      </c>
      <c r="B219" s="4">
        <v>2</v>
      </c>
      <c r="C219" s="4">
        <v>217</v>
      </c>
      <c r="D219" s="4">
        <v>33</v>
      </c>
      <c r="E219" s="4"/>
      <c r="F219" s="5" t="s">
        <v>1779</v>
      </c>
    </row>
    <row r="220" spans="1:6" ht="45">
      <c r="A220" s="4">
        <v>1</v>
      </c>
      <c r="B220" s="4">
        <v>2</v>
      </c>
      <c r="C220" s="4">
        <v>217</v>
      </c>
      <c r="D220" s="4">
        <v>36</v>
      </c>
      <c r="E220" s="4"/>
      <c r="F220" s="5" t="s">
        <v>35835</v>
      </c>
    </row>
    <row r="221" spans="1:6" ht="30">
      <c r="A221" s="4">
        <v>1</v>
      </c>
      <c r="B221" s="4">
        <v>2</v>
      </c>
      <c r="C221" s="4">
        <v>217</v>
      </c>
      <c r="D221" s="4">
        <v>40</v>
      </c>
      <c r="E221" s="4"/>
      <c r="F221" s="5" t="s">
        <v>36603</v>
      </c>
    </row>
    <row r="222" spans="1:6" ht="30">
      <c r="A222" s="4">
        <v>1</v>
      </c>
      <c r="B222" s="4">
        <v>2</v>
      </c>
      <c r="C222" s="4">
        <v>217</v>
      </c>
      <c r="D222" s="4">
        <v>55</v>
      </c>
      <c r="E222" s="4"/>
      <c r="F222" s="5" t="s">
        <v>33346</v>
      </c>
    </row>
    <row r="223" spans="1:6" ht="30">
      <c r="A223" s="4">
        <v>1</v>
      </c>
      <c r="B223" s="4">
        <v>2</v>
      </c>
      <c r="C223" s="4">
        <v>217</v>
      </c>
      <c r="D223" s="4">
        <v>61</v>
      </c>
      <c r="E223" s="4"/>
      <c r="F223" s="5" t="s">
        <v>35834</v>
      </c>
    </row>
    <row r="224" spans="1:6" ht="30">
      <c r="A224" s="4">
        <v>1</v>
      </c>
      <c r="B224" s="4">
        <v>2</v>
      </c>
      <c r="C224" s="4">
        <v>217</v>
      </c>
      <c r="D224" s="4">
        <v>62</v>
      </c>
      <c r="E224" s="4"/>
      <c r="F224" s="5" t="s">
        <v>4671</v>
      </c>
    </row>
    <row r="225" spans="1:6" ht="30">
      <c r="A225" s="4">
        <v>1</v>
      </c>
      <c r="B225" s="4">
        <v>2</v>
      </c>
      <c r="C225" s="4">
        <v>217</v>
      </c>
      <c r="D225" s="4">
        <v>70</v>
      </c>
      <c r="E225" s="4"/>
      <c r="F225" s="5" t="s">
        <v>34483</v>
      </c>
    </row>
    <row r="226" spans="1:6" ht="30">
      <c r="A226" s="4">
        <v>1</v>
      </c>
      <c r="B226" s="4">
        <v>2</v>
      </c>
      <c r="C226" s="4">
        <v>217</v>
      </c>
      <c r="D226" s="4">
        <v>71</v>
      </c>
      <c r="E226" s="4"/>
      <c r="F226" s="5" t="s">
        <v>4672</v>
      </c>
    </row>
    <row r="227" spans="1:6" ht="30">
      <c r="A227" s="4">
        <v>1</v>
      </c>
      <c r="B227" s="4">
        <v>2</v>
      </c>
      <c r="C227" s="4">
        <v>217</v>
      </c>
      <c r="D227" s="4">
        <v>72</v>
      </c>
      <c r="E227" s="4"/>
      <c r="F227" s="5" t="s">
        <v>4673</v>
      </c>
    </row>
    <row r="228" spans="1:6">
      <c r="A228" s="4">
        <v>1</v>
      </c>
      <c r="B228" s="4">
        <v>2</v>
      </c>
      <c r="C228" s="4">
        <v>217</v>
      </c>
      <c r="D228" s="4">
        <v>72</v>
      </c>
      <c r="E228" s="4">
        <v>4</v>
      </c>
      <c r="F228" s="5" t="s">
        <v>32535</v>
      </c>
    </row>
    <row r="229" spans="1:6" ht="30">
      <c r="A229" s="4">
        <v>1</v>
      </c>
      <c r="B229" s="4">
        <v>2</v>
      </c>
      <c r="C229" s="4">
        <v>217</v>
      </c>
      <c r="D229" s="4">
        <v>72</v>
      </c>
      <c r="E229" s="4">
        <v>16</v>
      </c>
      <c r="F229" s="5" t="s">
        <v>36590</v>
      </c>
    </row>
    <row r="230" spans="1:6" ht="30">
      <c r="A230" s="4">
        <v>1</v>
      </c>
      <c r="B230" s="4">
        <v>2</v>
      </c>
      <c r="C230" s="4">
        <v>217</v>
      </c>
      <c r="D230" s="4">
        <v>100</v>
      </c>
      <c r="E230" s="4"/>
      <c r="F230" s="5" t="s">
        <v>32906</v>
      </c>
    </row>
    <row r="231" spans="1:6">
      <c r="A231" s="4">
        <v>1</v>
      </c>
      <c r="B231" s="4">
        <v>2</v>
      </c>
      <c r="C231" s="4">
        <v>217</v>
      </c>
      <c r="D231" s="4">
        <v>100</v>
      </c>
      <c r="E231" s="4">
        <v>22</v>
      </c>
      <c r="F231" s="5" t="s">
        <v>32907</v>
      </c>
    </row>
    <row r="232" spans="1:6" ht="30">
      <c r="A232" s="4">
        <v>1</v>
      </c>
      <c r="B232" s="4">
        <v>2</v>
      </c>
      <c r="C232" s="4">
        <v>217</v>
      </c>
      <c r="D232" s="4">
        <v>100</v>
      </c>
      <c r="E232" s="4">
        <v>23</v>
      </c>
      <c r="F232" s="5" t="s">
        <v>32908</v>
      </c>
    </row>
    <row r="233" spans="1:6" ht="30">
      <c r="A233" s="4">
        <v>1</v>
      </c>
      <c r="B233" s="4">
        <v>2</v>
      </c>
      <c r="C233" s="4">
        <v>217</v>
      </c>
      <c r="D233" s="4">
        <v>101</v>
      </c>
      <c r="E233" s="4"/>
      <c r="F233" s="5" t="s">
        <v>32909</v>
      </c>
    </row>
    <row r="234" spans="1:6">
      <c r="A234" s="4">
        <v>1</v>
      </c>
      <c r="B234" s="4">
        <v>2</v>
      </c>
      <c r="C234" s="4">
        <v>217</v>
      </c>
      <c r="D234" s="4">
        <v>104</v>
      </c>
      <c r="E234" s="4"/>
      <c r="F234" s="5" t="s">
        <v>31016</v>
      </c>
    </row>
    <row r="235" spans="1:6" ht="60">
      <c r="A235" s="4">
        <v>1</v>
      </c>
      <c r="B235" s="4">
        <v>2</v>
      </c>
      <c r="C235" s="4">
        <v>217</v>
      </c>
      <c r="D235" s="4">
        <v>105</v>
      </c>
      <c r="E235" s="4"/>
      <c r="F235" s="5" t="s">
        <v>32910</v>
      </c>
    </row>
    <row r="236" spans="1:6" ht="45">
      <c r="A236" s="4">
        <v>1</v>
      </c>
      <c r="B236" s="4">
        <v>2</v>
      </c>
      <c r="C236" s="4">
        <v>217</v>
      </c>
      <c r="D236" s="4">
        <v>109</v>
      </c>
      <c r="E236" s="4"/>
      <c r="F236" s="5" t="s">
        <v>32911</v>
      </c>
    </row>
    <row r="237" spans="1:6">
      <c r="A237" s="4">
        <v>1</v>
      </c>
      <c r="B237" s="4">
        <v>2</v>
      </c>
      <c r="C237" s="4">
        <v>217</v>
      </c>
      <c r="D237" s="4">
        <v>109</v>
      </c>
      <c r="E237" s="4">
        <v>22</v>
      </c>
      <c r="F237" s="5" t="s">
        <v>32907</v>
      </c>
    </row>
    <row r="238" spans="1:6" ht="30">
      <c r="A238" s="4">
        <v>1</v>
      </c>
      <c r="B238" s="4">
        <v>2</v>
      </c>
      <c r="C238" s="4">
        <v>217</v>
      </c>
      <c r="D238" s="4">
        <v>109</v>
      </c>
      <c r="E238" s="4">
        <v>23</v>
      </c>
      <c r="F238" s="5" t="s">
        <v>32908</v>
      </c>
    </row>
    <row r="239" spans="1:6" ht="60">
      <c r="A239" s="4">
        <v>1</v>
      </c>
      <c r="B239" s="4">
        <v>2</v>
      </c>
      <c r="C239" s="4">
        <v>217</v>
      </c>
      <c r="D239" s="4">
        <v>114</v>
      </c>
      <c r="E239" s="4"/>
      <c r="F239" s="5" t="s">
        <v>351</v>
      </c>
    </row>
    <row r="240" spans="1:6">
      <c r="A240" s="4">
        <v>1</v>
      </c>
      <c r="B240" s="4">
        <v>2</v>
      </c>
      <c r="C240" s="4">
        <v>257</v>
      </c>
      <c r="D240" s="4"/>
      <c r="E240" s="4"/>
      <c r="F240" s="5" t="s">
        <v>33347</v>
      </c>
    </row>
    <row r="241" spans="1:6" ht="45">
      <c r="A241" s="4">
        <v>1</v>
      </c>
      <c r="B241" s="4">
        <v>2</v>
      </c>
      <c r="C241" s="4">
        <v>257</v>
      </c>
      <c r="D241" s="4">
        <v>1</v>
      </c>
      <c r="E241" s="4"/>
      <c r="F241" s="5" t="s">
        <v>4674</v>
      </c>
    </row>
    <row r="242" spans="1:6">
      <c r="A242" s="4">
        <v>1</v>
      </c>
      <c r="B242" s="4">
        <v>2</v>
      </c>
      <c r="C242" s="4">
        <v>257</v>
      </c>
      <c r="D242" s="4">
        <v>2</v>
      </c>
      <c r="E242" s="4"/>
      <c r="F242" s="5" t="s">
        <v>34322</v>
      </c>
    </row>
    <row r="243" spans="1:6" ht="45">
      <c r="A243" s="4">
        <v>1</v>
      </c>
      <c r="B243" s="4">
        <v>2</v>
      </c>
      <c r="C243" s="4">
        <v>257</v>
      </c>
      <c r="D243" s="4">
        <v>3</v>
      </c>
      <c r="E243" s="4"/>
      <c r="F243" s="5" t="s">
        <v>33348</v>
      </c>
    </row>
    <row r="244" spans="1:6" ht="30">
      <c r="A244" s="4">
        <v>1</v>
      </c>
      <c r="B244" s="4">
        <v>2</v>
      </c>
      <c r="C244" s="4">
        <v>257</v>
      </c>
      <c r="D244" s="4">
        <v>9</v>
      </c>
      <c r="E244" s="4"/>
      <c r="F244" s="5" t="s">
        <v>33349</v>
      </c>
    </row>
    <row r="245" spans="1:6" ht="30">
      <c r="A245" s="4">
        <v>1</v>
      </c>
      <c r="B245" s="4">
        <v>2</v>
      </c>
      <c r="C245" s="4">
        <v>257</v>
      </c>
      <c r="D245" s="4">
        <v>10</v>
      </c>
      <c r="E245" s="4"/>
      <c r="F245" s="5" t="s">
        <v>1780</v>
      </c>
    </row>
    <row r="246" spans="1:6" ht="30">
      <c r="A246" s="4">
        <v>1</v>
      </c>
      <c r="B246" s="4">
        <v>2</v>
      </c>
      <c r="C246" s="4">
        <v>257</v>
      </c>
      <c r="D246" s="4">
        <v>13</v>
      </c>
      <c r="E246" s="4"/>
      <c r="F246" s="5" t="s">
        <v>34320</v>
      </c>
    </row>
    <row r="247" spans="1:6" ht="30">
      <c r="A247" s="4">
        <v>1</v>
      </c>
      <c r="B247" s="4">
        <v>2</v>
      </c>
      <c r="C247" s="4">
        <v>257</v>
      </c>
      <c r="D247" s="4">
        <v>14</v>
      </c>
      <c r="E247" s="4"/>
      <c r="F247" s="5" t="s">
        <v>34321</v>
      </c>
    </row>
    <row r="248" spans="1:6" ht="30">
      <c r="A248" s="4">
        <v>1</v>
      </c>
      <c r="B248" s="4">
        <v>2</v>
      </c>
      <c r="C248" s="4">
        <v>257</v>
      </c>
      <c r="D248" s="4">
        <v>100</v>
      </c>
      <c r="E248" s="4"/>
      <c r="F248" s="5" t="s">
        <v>32906</v>
      </c>
    </row>
    <row r="249" spans="1:6">
      <c r="A249" s="4">
        <v>1</v>
      </c>
      <c r="B249" s="4">
        <v>2</v>
      </c>
      <c r="C249" s="4">
        <v>257</v>
      </c>
      <c r="D249" s="4">
        <v>100</v>
      </c>
      <c r="E249" s="4">
        <v>22</v>
      </c>
      <c r="F249" s="5" t="s">
        <v>32907</v>
      </c>
    </row>
    <row r="250" spans="1:6" ht="45">
      <c r="A250" s="4">
        <v>1</v>
      </c>
      <c r="B250" s="4">
        <v>2</v>
      </c>
      <c r="C250" s="4">
        <v>257</v>
      </c>
      <c r="D250" s="4">
        <v>100</v>
      </c>
      <c r="E250" s="4">
        <v>23</v>
      </c>
      <c r="F250" s="5" t="s">
        <v>352</v>
      </c>
    </row>
    <row r="251" spans="1:6" ht="60">
      <c r="A251" s="4">
        <v>1</v>
      </c>
      <c r="B251" s="4">
        <v>2</v>
      </c>
      <c r="C251" s="4">
        <v>257</v>
      </c>
      <c r="D251" s="4">
        <v>106</v>
      </c>
      <c r="E251" s="4"/>
      <c r="F251" s="5" t="s">
        <v>34323</v>
      </c>
    </row>
    <row r="252" spans="1:6">
      <c r="A252" s="4">
        <v>1</v>
      </c>
      <c r="B252" s="4">
        <v>2</v>
      </c>
      <c r="C252" s="4">
        <v>257</v>
      </c>
      <c r="D252" s="4">
        <v>106</v>
      </c>
      <c r="E252" s="4">
        <v>22</v>
      </c>
      <c r="F252" s="5" t="s">
        <v>32907</v>
      </c>
    </row>
    <row r="253" spans="1:6" ht="45">
      <c r="A253" s="4">
        <v>1</v>
      </c>
      <c r="B253" s="4">
        <v>2</v>
      </c>
      <c r="C253" s="4">
        <v>257</v>
      </c>
      <c r="D253" s="4">
        <v>106</v>
      </c>
      <c r="E253" s="4">
        <v>23</v>
      </c>
      <c r="F253" s="5" t="s">
        <v>352</v>
      </c>
    </row>
    <row r="254" spans="1:6" ht="30">
      <c r="A254" s="4">
        <v>1</v>
      </c>
      <c r="B254" s="4">
        <v>2</v>
      </c>
      <c r="C254" s="4">
        <v>257</v>
      </c>
      <c r="D254" s="4">
        <v>107</v>
      </c>
      <c r="E254" s="4"/>
      <c r="F254" s="5" t="s">
        <v>36566</v>
      </c>
    </row>
    <row r="255" spans="1:6">
      <c r="A255" s="4">
        <v>1</v>
      </c>
      <c r="B255" s="4">
        <v>2</v>
      </c>
      <c r="C255" s="4">
        <v>257</v>
      </c>
      <c r="D255" s="4">
        <v>107</v>
      </c>
      <c r="E255" s="4">
        <v>22</v>
      </c>
      <c r="F255" s="5" t="s">
        <v>32907</v>
      </c>
    </row>
    <row r="256" spans="1:6" ht="45">
      <c r="A256" s="4">
        <v>1</v>
      </c>
      <c r="B256" s="4">
        <v>2</v>
      </c>
      <c r="C256" s="4">
        <v>257</v>
      </c>
      <c r="D256" s="4">
        <v>107</v>
      </c>
      <c r="E256" s="4">
        <v>23</v>
      </c>
      <c r="F256" s="5" t="s">
        <v>352</v>
      </c>
    </row>
    <row r="257" spans="1:6" ht="45">
      <c r="A257" s="4">
        <v>1</v>
      </c>
      <c r="B257" s="4">
        <v>2</v>
      </c>
      <c r="C257" s="4">
        <v>257</v>
      </c>
      <c r="D257" s="4">
        <v>108</v>
      </c>
      <c r="E257" s="4"/>
      <c r="F257" s="5" t="s">
        <v>354</v>
      </c>
    </row>
    <row r="258" spans="1:6" ht="45">
      <c r="A258" s="4">
        <v>1</v>
      </c>
      <c r="B258" s="4">
        <v>2</v>
      </c>
      <c r="C258" s="4">
        <v>257</v>
      </c>
      <c r="D258" s="4">
        <v>109</v>
      </c>
      <c r="E258" s="4"/>
      <c r="F258" s="5" t="s">
        <v>32911</v>
      </c>
    </row>
    <row r="259" spans="1:6">
      <c r="A259" s="4">
        <v>1</v>
      </c>
      <c r="B259" s="4">
        <v>2</v>
      </c>
      <c r="C259" s="4">
        <v>257</v>
      </c>
      <c r="D259" s="4">
        <v>109</v>
      </c>
      <c r="E259" s="4">
        <v>22</v>
      </c>
      <c r="F259" s="5" t="s">
        <v>32907</v>
      </c>
    </row>
    <row r="260" spans="1:6" ht="45">
      <c r="A260" s="4">
        <v>1</v>
      </c>
      <c r="B260" s="4">
        <v>2</v>
      </c>
      <c r="C260" s="4">
        <v>257</v>
      </c>
      <c r="D260" s="4">
        <v>109</v>
      </c>
      <c r="E260" s="4">
        <v>23</v>
      </c>
      <c r="F260" s="5" t="s">
        <v>352</v>
      </c>
    </row>
    <row r="261" spans="1:6" ht="30">
      <c r="A261" s="4">
        <v>1</v>
      </c>
      <c r="B261" s="4">
        <v>2</v>
      </c>
      <c r="C261" s="4">
        <v>257</v>
      </c>
      <c r="D261" s="4">
        <v>113</v>
      </c>
      <c r="E261" s="4"/>
      <c r="F261" s="5" t="s">
        <v>4665</v>
      </c>
    </row>
    <row r="262" spans="1:6" ht="30">
      <c r="A262" s="4">
        <v>1</v>
      </c>
      <c r="B262" s="4">
        <v>2</v>
      </c>
      <c r="C262" s="4">
        <v>257</v>
      </c>
      <c r="D262" s="4">
        <v>114</v>
      </c>
      <c r="E262" s="4"/>
      <c r="F262" s="5" t="s">
        <v>4666</v>
      </c>
    </row>
    <row r="263" spans="1:6" ht="60">
      <c r="A263" s="4">
        <v>1</v>
      </c>
      <c r="B263" s="4">
        <v>2</v>
      </c>
      <c r="C263" s="4">
        <v>257</v>
      </c>
      <c r="D263" s="4">
        <v>115</v>
      </c>
      <c r="E263" s="4"/>
      <c r="F263" s="5" t="s">
        <v>1777</v>
      </c>
    </row>
    <row r="264" spans="1:6" ht="30">
      <c r="A264" s="4">
        <v>1</v>
      </c>
      <c r="B264" s="4">
        <v>2</v>
      </c>
      <c r="C264" s="4">
        <v>356</v>
      </c>
      <c r="D264" s="4"/>
      <c r="E264" s="4"/>
      <c r="F264" s="5" t="s">
        <v>33350</v>
      </c>
    </row>
    <row r="265" spans="1:6" ht="45">
      <c r="A265" s="4">
        <v>1</v>
      </c>
      <c r="B265" s="4">
        <v>2</v>
      </c>
      <c r="C265" s="4">
        <v>356</v>
      </c>
      <c r="D265" s="4">
        <v>1</v>
      </c>
      <c r="E265" s="4"/>
      <c r="F265" s="5" t="s">
        <v>4674</v>
      </c>
    </row>
    <row r="266" spans="1:6">
      <c r="A266" s="4">
        <v>1</v>
      </c>
      <c r="B266" s="4">
        <v>2</v>
      </c>
      <c r="C266" s="4">
        <v>356</v>
      </c>
      <c r="D266" s="4">
        <v>2</v>
      </c>
      <c r="E266" s="4"/>
      <c r="F266" s="5" t="s">
        <v>34322</v>
      </c>
    </row>
    <row r="267" spans="1:6" ht="30">
      <c r="A267" s="4">
        <v>1</v>
      </c>
      <c r="B267" s="4">
        <v>2</v>
      </c>
      <c r="C267" s="4">
        <v>356</v>
      </c>
      <c r="D267" s="4">
        <v>3</v>
      </c>
      <c r="E267" s="4"/>
      <c r="F267" s="5" t="s">
        <v>33351</v>
      </c>
    </row>
    <row r="268" spans="1:6" ht="45">
      <c r="A268" s="4">
        <v>1</v>
      </c>
      <c r="B268" s="4">
        <v>2</v>
      </c>
      <c r="C268" s="4">
        <v>356</v>
      </c>
      <c r="D268" s="4">
        <v>4</v>
      </c>
      <c r="E268" s="4"/>
      <c r="F268" s="5" t="s">
        <v>33348</v>
      </c>
    </row>
    <row r="269" spans="1:6" ht="30">
      <c r="A269" s="4">
        <v>1</v>
      </c>
      <c r="B269" s="4">
        <v>2</v>
      </c>
      <c r="C269" s="4">
        <v>356</v>
      </c>
      <c r="D269" s="4">
        <v>10</v>
      </c>
      <c r="E269" s="4"/>
      <c r="F269" s="5" t="s">
        <v>33349</v>
      </c>
    </row>
    <row r="270" spans="1:6" ht="30">
      <c r="A270" s="4">
        <v>1</v>
      </c>
      <c r="B270" s="4">
        <v>2</v>
      </c>
      <c r="C270" s="4">
        <v>356</v>
      </c>
      <c r="D270" s="4">
        <v>11</v>
      </c>
      <c r="E270" s="4"/>
      <c r="F270" s="5" t="s">
        <v>1780</v>
      </c>
    </row>
    <row r="271" spans="1:6" ht="30">
      <c r="A271" s="4">
        <v>1</v>
      </c>
      <c r="B271" s="4">
        <v>2</v>
      </c>
      <c r="C271" s="4">
        <v>356</v>
      </c>
      <c r="D271" s="4">
        <v>14</v>
      </c>
      <c r="E271" s="4"/>
      <c r="F271" s="5" t="s">
        <v>34320</v>
      </c>
    </row>
    <row r="272" spans="1:6" ht="30">
      <c r="A272" s="4">
        <v>1</v>
      </c>
      <c r="B272" s="4">
        <v>2</v>
      </c>
      <c r="C272" s="4">
        <v>356</v>
      </c>
      <c r="D272" s="4">
        <v>15</v>
      </c>
      <c r="E272" s="4"/>
      <c r="F272" s="5" t="s">
        <v>34321</v>
      </c>
    </row>
    <row r="273" spans="1:6" ht="30">
      <c r="A273" s="4">
        <v>1</v>
      </c>
      <c r="B273" s="4">
        <v>2</v>
      </c>
      <c r="C273" s="4">
        <v>356</v>
      </c>
      <c r="D273" s="4">
        <v>100</v>
      </c>
      <c r="E273" s="4"/>
      <c r="F273" s="5" t="s">
        <v>32906</v>
      </c>
    </row>
    <row r="274" spans="1:6" ht="60">
      <c r="A274" s="4">
        <v>1</v>
      </c>
      <c r="B274" s="4">
        <v>2</v>
      </c>
      <c r="C274" s="4">
        <v>356</v>
      </c>
      <c r="D274" s="4">
        <v>106</v>
      </c>
      <c r="E274" s="4"/>
      <c r="F274" s="5" t="s">
        <v>34323</v>
      </c>
    </row>
    <row r="275" spans="1:6" ht="30">
      <c r="A275" s="4">
        <v>1</v>
      </c>
      <c r="B275" s="4">
        <v>2</v>
      </c>
      <c r="C275" s="4">
        <v>356</v>
      </c>
      <c r="D275" s="4">
        <v>107</v>
      </c>
      <c r="E275" s="4"/>
      <c r="F275" s="5" t="s">
        <v>36566</v>
      </c>
    </row>
    <row r="276" spans="1:6" ht="45">
      <c r="A276" s="4">
        <v>1</v>
      </c>
      <c r="B276" s="4">
        <v>2</v>
      </c>
      <c r="C276" s="4">
        <v>356</v>
      </c>
      <c r="D276" s="4">
        <v>108</v>
      </c>
      <c r="E276" s="4"/>
      <c r="F276" s="5" t="s">
        <v>354</v>
      </c>
    </row>
    <row r="277" spans="1:6" ht="45">
      <c r="A277" s="4">
        <v>1</v>
      </c>
      <c r="B277" s="4">
        <v>2</v>
      </c>
      <c r="C277" s="4">
        <v>356</v>
      </c>
      <c r="D277" s="4">
        <v>109</v>
      </c>
      <c r="E277" s="4"/>
      <c r="F277" s="5" t="s">
        <v>32911</v>
      </c>
    </row>
    <row r="278" spans="1:6" ht="60">
      <c r="A278" s="4">
        <v>1</v>
      </c>
      <c r="B278" s="4">
        <v>2</v>
      </c>
      <c r="C278" s="4">
        <v>356</v>
      </c>
      <c r="D278" s="4">
        <v>115</v>
      </c>
      <c r="E278" s="4"/>
      <c r="F278" s="5" t="s">
        <v>1777</v>
      </c>
    </row>
    <row r="279" spans="1:6" ht="30">
      <c r="A279" s="4">
        <v>1</v>
      </c>
      <c r="B279" s="4">
        <v>2</v>
      </c>
      <c r="C279" s="4">
        <v>406</v>
      </c>
      <c r="D279" s="4"/>
      <c r="E279" s="4"/>
      <c r="F279" s="5" t="s">
        <v>33352</v>
      </c>
    </row>
    <row r="280" spans="1:6" ht="30">
      <c r="A280" s="4">
        <v>1</v>
      </c>
      <c r="B280" s="4">
        <v>2</v>
      </c>
      <c r="C280" s="4">
        <v>406</v>
      </c>
      <c r="D280" s="4">
        <v>1</v>
      </c>
      <c r="E280" s="4"/>
      <c r="F280" s="5" t="s">
        <v>33353</v>
      </c>
    </row>
    <row r="281" spans="1:6" ht="45">
      <c r="A281" s="4">
        <v>1</v>
      </c>
      <c r="B281" s="4">
        <v>2</v>
      </c>
      <c r="C281" s="4">
        <v>406</v>
      </c>
      <c r="D281" s="4">
        <v>5</v>
      </c>
      <c r="E281" s="4"/>
      <c r="F281" s="5" t="s">
        <v>1781</v>
      </c>
    </row>
    <row r="282" spans="1:6" ht="30">
      <c r="A282" s="4">
        <v>1</v>
      </c>
      <c r="B282" s="4">
        <v>2</v>
      </c>
      <c r="C282" s="4">
        <v>406</v>
      </c>
      <c r="D282" s="4">
        <v>100</v>
      </c>
      <c r="E282" s="4"/>
      <c r="F282" s="5" t="s">
        <v>32906</v>
      </c>
    </row>
    <row r="283" spans="1:6">
      <c r="A283" s="4">
        <v>1</v>
      </c>
      <c r="B283" s="4">
        <v>2</v>
      </c>
      <c r="C283" s="4">
        <v>406</v>
      </c>
      <c r="D283" s="4">
        <v>100</v>
      </c>
      <c r="E283" s="4">
        <v>22</v>
      </c>
      <c r="F283" s="5" t="s">
        <v>32907</v>
      </c>
    </row>
    <row r="284" spans="1:6" ht="30">
      <c r="A284" s="4">
        <v>1</v>
      </c>
      <c r="B284" s="4">
        <v>2</v>
      </c>
      <c r="C284" s="4">
        <v>406</v>
      </c>
      <c r="D284" s="4">
        <v>100</v>
      </c>
      <c r="E284" s="4">
        <v>23</v>
      </c>
      <c r="F284" s="5" t="s">
        <v>32908</v>
      </c>
    </row>
    <row r="285" spans="1:6" ht="30">
      <c r="A285" s="4">
        <v>1</v>
      </c>
      <c r="B285" s="4">
        <v>2</v>
      </c>
      <c r="C285" s="4">
        <v>406</v>
      </c>
      <c r="D285" s="4">
        <v>101</v>
      </c>
      <c r="E285" s="4"/>
      <c r="F285" s="5" t="s">
        <v>32909</v>
      </c>
    </row>
    <row r="286" spans="1:6" ht="60">
      <c r="A286" s="4">
        <v>1</v>
      </c>
      <c r="B286" s="4">
        <v>2</v>
      </c>
      <c r="C286" s="4">
        <v>406</v>
      </c>
      <c r="D286" s="4">
        <v>105</v>
      </c>
      <c r="E286" s="4"/>
      <c r="F286" s="5" t="s">
        <v>32910</v>
      </c>
    </row>
    <row r="287" spans="1:6" ht="45">
      <c r="A287" s="4">
        <v>1</v>
      </c>
      <c r="B287" s="4">
        <v>2</v>
      </c>
      <c r="C287" s="4">
        <v>406</v>
      </c>
      <c r="D287" s="4">
        <v>109</v>
      </c>
      <c r="E287" s="4"/>
      <c r="F287" s="5" t="s">
        <v>32911</v>
      </c>
    </row>
    <row r="288" spans="1:6">
      <c r="A288" s="4">
        <v>1</v>
      </c>
      <c r="B288" s="4">
        <v>2</v>
      </c>
      <c r="C288" s="4">
        <v>406</v>
      </c>
      <c r="D288" s="4">
        <v>109</v>
      </c>
      <c r="E288" s="4">
        <v>22</v>
      </c>
      <c r="F288" s="5" t="s">
        <v>32907</v>
      </c>
    </row>
    <row r="289" spans="1:6" ht="30">
      <c r="A289" s="4">
        <v>1</v>
      </c>
      <c r="B289" s="4">
        <v>2</v>
      </c>
      <c r="C289" s="4">
        <v>406</v>
      </c>
      <c r="D289" s="4">
        <v>109</v>
      </c>
      <c r="E289" s="4">
        <v>23</v>
      </c>
      <c r="F289" s="5" t="s">
        <v>32908</v>
      </c>
    </row>
    <row r="290" spans="1:6" ht="60">
      <c r="A290" s="4">
        <v>1</v>
      </c>
      <c r="B290" s="4">
        <v>2</v>
      </c>
      <c r="C290" s="4">
        <v>406</v>
      </c>
      <c r="D290" s="4">
        <v>114</v>
      </c>
      <c r="E290" s="4"/>
      <c r="F290" s="5" t="s">
        <v>351</v>
      </c>
    </row>
    <row r="291" spans="1:6" ht="30">
      <c r="A291" s="4">
        <v>1</v>
      </c>
      <c r="B291" s="4">
        <v>2</v>
      </c>
      <c r="C291" s="4">
        <v>452</v>
      </c>
      <c r="D291" s="4"/>
      <c r="E291" s="4"/>
      <c r="F291" s="5" t="s">
        <v>33354</v>
      </c>
    </row>
    <row r="292" spans="1:6" ht="60">
      <c r="A292" s="4">
        <v>1</v>
      </c>
      <c r="B292" s="4">
        <v>2</v>
      </c>
      <c r="C292" s="4">
        <v>452</v>
      </c>
      <c r="D292" s="4">
        <v>1</v>
      </c>
      <c r="E292" s="4"/>
      <c r="F292" s="5" t="s">
        <v>4675</v>
      </c>
    </row>
    <row r="293" spans="1:6">
      <c r="A293" s="4">
        <v>1</v>
      </c>
      <c r="B293" s="4">
        <v>2</v>
      </c>
      <c r="C293" s="4">
        <v>452</v>
      </c>
      <c r="D293" s="4">
        <v>2</v>
      </c>
      <c r="E293" s="4"/>
      <c r="F293" s="5" t="s">
        <v>34322</v>
      </c>
    </row>
    <row r="294" spans="1:6" ht="30">
      <c r="A294" s="4">
        <v>1</v>
      </c>
      <c r="B294" s="4">
        <v>2</v>
      </c>
      <c r="C294" s="4">
        <v>452</v>
      </c>
      <c r="D294" s="4">
        <v>3</v>
      </c>
      <c r="E294" s="4"/>
      <c r="F294" s="5" t="s">
        <v>33351</v>
      </c>
    </row>
    <row r="295" spans="1:6" ht="45">
      <c r="A295" s="4">
        <v>1</v>
      </c>
      <c r="B295" s="4">
        <v>2</v>
      </c>
      <c r="C295" s="4">
        <v>452</v>
      </c>
      <c r="D295" s="4">
        <v>4</v>
      </c>
      <c r="E295" s="4"/>
      <c r="F295" s="5" t="s">
        <v>33348</v>
      </c>
    </row>
    <row r="296" spans="1:6" ht="30">
      <c r="A296" s="4">
        <v>1</v>
      </c>
      <c r="B296" s="4">
        <v>2</v>
      </c>
      <c r="C296" s="4">
        <v>452</v>
      </c>
      <c r="D296" s="4">
        <v>10</v>
      </c>
      <c r="E296" s="4"/>
      <c r="F296" s="5" t="s">
        <v>33349</v>
      </c>
    </row>
    <row r="297" spans="1:6" ht="30">
      <c r="A297" s="4">
        <v>1</v>
      </c>
      <c r="B297" s="4">
        <v>2</v>
      </c>
      <c r="C297" s="4">
        <v>452</v>
      </c>
      <c r="D297" s="4">
        <v>11</v>
      </c>
      <c r="E297" s="4"/>
      <c r="F297" s="5" t="s">
        <v>1780</v>
      </c>
    </row>
    <row r="298" spans="1:6" ht="30">
      <c r="A298" s="4">
        <v>1</v>
      </c>
      <c r="B298" s="4">
        <v>2</v>
      </c>
      <c r="C298" s="4">
        <v>452</v>
      </c>
      <c r="D298" s="4">
        <v>18</v>
      </c>
      <c r="E298" s="4"/>
      <c r="F298" s="5" t="s">
        <v>34320</v>
      </c>
    </row>
    <row r="299" spans="1:6" ht="30">
      <c r="A299" s="4">
        <v>1</v>
      </c>
      <c r="B299" s="4">
        <v>2</v>
      </c>
      <c r="C299" s="4">
        <v>452</v>
      </c>
      <c r="D299" s="4">
        <v>19</v>
      </c>
      <c r="E299" s="4"/>
      <c r="F299" s="5" t="s">
        <v>34321</v>
      </c>
    </row>
    <row r="300" spans="1:6" ht="30">
      <c r="A300" s="4">
        <v>1</v>
      </c>
      <c r="B300" s="4">
        <v>2</v>
      </c>
      <c r="C300" s="4">
        <v>452</v>
      </c>
      <c r="D300" s="4">
        <v>100</v>
      </c>
      <c r="E300" s="4"/>
      <c r="F300" s="5" t="s">
        <v>32906</v>
      </c>
    </row>
    <row r="301" spans="1:6" ht="60">
      <c r="A301" s="4">
        <v>1</v>
      </c>
      <c r="B301" s="4">
        <v>2</v>
      </c>
      <c r="C301" s="4">
        <v>452</v>
      </c>
      <c r="D301" s="4">
        <v>106</v>
      </c>
      <c r="E301" s="4"/>
      <c r="F301" s="5" t="s">
        <v>34323</v>
      </c>
    </row>
    <row r="302" spans="1:6" ht="30">
      <c r="A302" s="4">
        <v>1</v>
      </c>
      <c r="B302" s="4">
        <v>2</v>
      </c>
      <c r="C302" s="4">
        <v>452</v>
      </c>
      <c r="D302" s="4">
        <v>107</v>
      </c>
      <c r="E302" s="4"/>
      <c r="F302" s="5" t="s">
        <v>36566</v>
      </c>
    </row>
    <row r="303" spans="1:6" ht="45">
      <c r="A303" s="4">
        <v>1</v>
      </c>
      <c r="B303" s="4">
        <v>2</v>
      </c>
      <c r="C303" s="4">
        <v>452</v>
      </c>
      <c r="D303" s="4">
        <v>108</v>
      </c>
      <c r="E303" s="4"/>
      <c r="F303" s="5" t="s">
        <v>354</v>
      </c>
    </row>
    <row r="304" spans="1:6" ht="45">
      <c r="A304" s="4">
        <v>1</v>
      </c>
      <c r="B304" s="4">
        <v>2</v>
      </c>
      <c r="C304" s="4">
        <v>452</v>
      </c>
      <c r="D304" s="4">
        <v>109</v>
      </c>
      <c r="E304" s="4"/>
      <c r="F304" s="5" t="s">
        <v>32911</v>
      </c>
    </row>
    <row r="305" spans="1:6" ht="60">
      <c r="A305" s="4">
        <v>1</v>
      </c>
      <c r="B305" s="4">
        <v>2</v>
      </c>
      <c r="C305" s="4">
        <v>452</v>
      </c>
      <c r="D305" s="4">
        <v>115</v>
      </c>
      <c r="E305" s="4"/>
      <c r="F305" s="5" t="s">
        <v>1777</v>
      </c>
    </row>
    <row r="306" spans="1:6" ht="30">
      <c r="A306" s="4">
        <v>1</v>
      </c>
      <c r="B306" s="4">
        <v>2</v>
      </c>
      <c r="C306" s="4">
        <v>459</v>
      </c>
      <c r="D306" s="4"/>
      <c r="E306" s="4"/>
      <c r="F306" s="5" t="s">
        <v>714</v>
      </c>
    </row>
    <row r="307" spans="1:6" ht="30">
      <c r="A307" s="4">
        <v>1</v>
      </c>
      <c r="B307" s="4">
        <v>2</v>
      </c>
      <c r="C307" s="4">
        <v>459</v>
      </c>
      <c r="D307" s="4">
        <v>3</v>
      </c>
      <c r="E307" s="4"/>
      <c r="F307" s="5" t="s">
        <v>33351</v>
      </c>
    </row>
    <row r="308" spans="1:6" ht="45">
      <c r="A308" s="4">
        <v>1</v>
      </c>
      <c r="B308" s="4">
        <v>2</v>
      </c>
      <c r="C308" s="4">
        <v>459</v>
      </c>
      <c r="D308" s="4">
        <v>4</v>
      </c>
      <c r="E308" s="4"/>
      <c r="F308" s="5" t="s">
        <v>33348</v>
      </c>
    </row>
    <row r="309" spans="1:6" ht="30">
      <c r="A309" s="4">
        <v>1</v>
      </c>
      <c r="B309" s="4">
        <v>2</v>
      </c>
      <c r="C309" s="4">
        <v>459</v>
      </c>
      <c r="D309" s="4">
        <v>10</v>
      </c>
      <c r="E309" s="4"/>
      <c r="F309" s="5" t="s">
        <v>33349</v>
      </c>
    </row>
    <row r="310" spans="1:6" ht="30">
      <c r="A310" s="4">
        <v>1</v>
      </c>
      <c r="B310" s="4">
        <v>2</v>
      </c>
      <c r="C310" s="4">
        <v>459</v>
      </c>
      <c r="D310" s="4">
        <v>11</v>
      </c>
      <c r="E310" s="4"/>
      <c r="F310" s="5" t="s">
        <v>1780</v>
      </c>
    </row>
    <row r="311" spans="1:6" ht="45">
      <c r="A311" s="4">
        <v>1</v>
      </c>
      <c r="B311" s="4">
        <v>2</v>
      </c>
      <c r="C311" s="4">
        <v>600</v>
      </c>
      <c r="D311" s="4"/>
      <c r="E311" s="4"/>
      <c r="F311" s="5" t="s">
        <v>33355</v>
      </c>
    </row>
    <row r="312" spans="1:6" ht="45">
      <c r="A312" s="4">
        <v>1</v>
      </c>
      <c r="B312" s="4">
        <v>2</v>
      </c>
      <c r="C312" s="4">
        <v>600</v>
      </c>
      <c r="D312" s="4">
        <v>1</v>
      </c>
      <c r="E312" s="4"/>
      <c r="F312" s="5" t="s">
        <v>33356</v>
      </c>
    </row>
    <row r="313" spans="1:6" ht="60">
      <c r="A313" s="4">
        <v>1</v>
      </c>
      <c r="B313" s="4">
        <v>2</v>
      </c>
      <c r="C313" s="4">
        <v>600</v>
      </c>
      <c r="D313" s="4">
        <v>4</v>
      </c>
      <c r="E313" s="4"/>
      <c r="F313" s="5" t="s">
        <v>33357</v>
      </c>
    </row>
    <row r="314" spans="1:6" ht="30">
      <c r="A314" s="4">
        <v>1</v>
      </c>
      <c r="B314" s="4">
        <v>2</v>
      </c>
      <c r="C314" s="4">
        <v>600</v>
      </c>
      <c r="D314" s="4">
        <v>100</v>
      </c>
      <c r="E314" s="4"/>
      <c r="F314" s="5" t="s">
        <v>32906</v>
      </c>
    </row>
    <row r="315" spans="1:6">
      <c r="A315" s="4">
        <v>1</v>
      </c>
      <c r="B315" s="4">
        <v>2</v>
      </c>
      <c r="C315" s="4">
        <v>600</v>
      </c>
      <c r="D315" s="4">
        <v>100</v>
      </c>
      <c r="E315" s="4">
        <v>22</v>
      </c>
      <c r="F315" s="5" t="s">
        <v>32907</v>
      </c>
    </row>
    <row r="316" spans="1:6" ht="45">
      <c r="A316" s="4">
        <v>1</v>
      </c>
      <c r="B316" s="4">
        <v>2</v>
      </c>
      <c r="C316" s="4">
        <v>600</v>
      </c>
      <c r="D316" s="4">
        <v>100</v>
      </c>
      <c r="E316" s="4">
        <v>23</v>
      </c>
      <c r="F316" s="5" t="s">
        <v>352</v>
      </c>
    </row>
    <row r="317" spans="1:6" ht="30">
      <c r="A317" s="4">
        <v>1</v>
      </c>
      <c r="B317" s="4">
        <v>2</v>
      </c>
      <c r="C317" s="4">
        <v>600</v>
      </c>
      <c r="D317" s="4">
        <v>101</v>
      </c>
      <c r="E317" s="4"/>
      <c r="F317" s="5" t="s">
        <v>32909</v>
      </c>
    </row>
    <row r="318" spans="1:6" ht="60">
      <c r="A318" s="4">
        <v>1</v>
      </c>
      <c r="B318" s="4">
        <v>2</v>
      </c>
      <c r="C318" s="4">
        <v>600</v>
      </c>
      <c r="D318" s="4">
        <v>105</v>
      </c>
      <c r="E318" s="4"/>
      <c r="F318" s="5" t="s">
        <v>32910</v>
      </c>
    </row>
    <row r="319" spans="1:6" ht="45">
      <c r="A319" s="4">
        <v>1</v>
      </c>
      <c r="B319" s="4">
        <v>2</v>
      </c>
      <c r="C319" s="4">
        <v>600</v>
      </c>
      <c r="D319" s="4">
        <v>109</v>
      </c>
      <c r="E319" s="4"/>
      <c r="F319" s="5" t="s">
        <v>32911</v>
      </c>
    </row>
    <row r="320" spans="1:6">
      <c r="A320" s="4">
        <v>1</v>
      </c>
      <c r="B320" s="4">
        <v>2</v>
      </c>
      <c r="C320" s="4">
        <v>600</v>
      </c>
      <c r="D320" s="4">
        <v>109</v>
      </c>
      <c r="E320" s="4">
        <v>22</v>
      </c>
      <c r="F320" s="5" t="s">
        <v>32907</v>
      </c>
    </row>
    <row r="321" spans="1:6" ht="30">
      <c r="A321" s="4">
        <v>1</v>
      </c>
      <c r="B321" s="4">
        <v>2</v>
      </c>
      <c r="C321" s="4">
        <v>600</v>
      </c>
      <c r="D321" s="4">
        <v>109</v>
      </c>
      <c r="E321" s="4">
        <v>23</v>
      </c>
      <c r="F321" s="5" t="s">
        <v>32908</v>
      </c>
    </row>
    <row r="322" spans="1:6" ht="60">
      <c r="A322" s="4">
        <v>1</v>
      </c>
      <c r="B322" s="4">
        <v>2</v>
      </c>
      <c r="C322" s="4">
        <v>600</v>
      </c>
      <c r="D322" s="4">
        <v>114</v>
      </c>
      <c r="E322" s="4"/>
      <c r="F322" s="5" t="s">
        <v>351</v>
      </c>
    </row>
    <row r="323" spans="1:6">
      <c r="A323" s="4">
        <v>1</v>
      </c>
      <c r="B323" s="4">
        <v>3</v>
      </c>
      <c r="C323" s="4"/>
      <c r="D323" s="4"/>
      <c r="E323" s="4"/>
      <c r="F323" s="5" t="s">
        <v>33358</v>
      </c>
    </row>
    <row r="324" spans="1:6" ht="30">
      <c r="A324" s="4">
        <v>1</v>
      </c>
      <c r="B324" s="4">
        <v>3</v>
      </c>
      <c r="C324" s="4">
        <v>201</v>
      </c>
      <c r="D324" s="4"/>
      <c r="E324" s="4"/>
      <c r="F324" s="5" t="s">
        <v>33359</v>
      </c>
    </row>
    <row r="325" spans="1:6" ht="30">
      <c r="A325" s="4">
        <v>1</v>
      </c>
      <c r="B325" s="4">
        <v>3</v>
      </c>
      <c r="C325" s="4">
        <v>201</v>
      </c>
      <c r="D325" s="4">
        <v>2</v>
      </c>
      <c r="E325" s="4"/>
      <c r="F325" s="5" t="s">
        <v>33360</v>
      </c>
    </row>
    <row r="326" spans="1:6" ht="30">
      <c r="A326" s="4">
        <v>1</v>
      </c>
      <c r="B326" s="4">
        <v>3</v>
      </c>
      <c r="C326" s="4">
        <v>204</v>
      </c>
      <c r="D326" s="4"/>
      <c r="E326" s="4"/>
      <c r="F326" s="5" t="s">
        <v>33361</v>
      </c>
    </row>
    <row r="327" spans="1:6" ht="30">
      <c r="A327" s="4">
        <v>1</v>
      </c>
      <c r="B327" s="4">
        <v>3</v>
      </c>
      <c r="C327" s="4">
        <v>204</v>
      </c>
      <c r="D327" s="4">
        <v>1</v>
      </c>
      <c r="E327" s="4"/>
      <c r="F327" s="5" t="s">
        <v>715</v>
      </c>
    </row>
    <row r="328" spans="1:6" ht="30">
      <c r="A328" s="4">
        <v>1</v>
      </c>
      <c r="B328" s="4">
        <v>3</v>
      </c>
      <c r="C328" s="4">
        <v>204</v>
      </c>
      <c r="D328" s="4">
        <v>3</v>
      </c>
      <c r="E328" s="4"/>
      <c r="F328" s="5" t="s">
        <v>33362</v>
      </c>
    </row>
    <row r="329" spans="1:6" ht="45">
      <c r="A329" s="4">
        <v>1</v>
      </c>
      <c r="B329" s="4">
        <v>3</v>
      </c>
      <c r="C329" s="4">
        <v>204</v>
      </c>
      <c r="D329" s="4">
        <v>4</v>
      </c>
      <c r="E329" s="4"/>
      <c r="F329" s="5" t="s">
        <v>33363</v>
      </c>
    </row>
    <row r="330" spans="1:6">
      <c r="A330" s="4">
        <v>1</v>
      </c>
      <c r="B330" s="4">
        <v>3</v>
      </c>
      <c r="C330" s="4">
        <v>204</v>
      </c>
      <c r="D330" s="4">
        <v>5</v>
      </c>
      <c r="E330" s="4"/>
      <c r="F330" s="5" t="s">
        <v>33370</v>
      </c>
    </row>
    <row r="331" spans="1:6" ht="45">
      <c r="A331" s="4">
        <v>1</v>
      </c>
      <c r="B331" s="4">
        <v>3</v>
      </c>
      <c r="C331" s="4">
        <v>204</v>
      </c>
      <c r="D331" s="4">
        <v>7</v>
      </c>
      <c r="E331" s="4"/>
      <c r="F331" s="5" t="s">
        <v>33371</v>
      </c>
    </row>
    <row r="332" spans="1:6" ht="45">
      <c r="A332" s="4">
        <v>1</v>
      </c>
      <c r="B332" s="4">
        <v>3</v>
      </c>
      <c r="C332" s="4">
        <v>204</v>
      </c>
      <c r="D332" s="4">
        <v>8</v>
      </c>
      <c r="E332" s="4"/>
      <c r="F332" s="5" t="s">
        <v>33372</v>
      </c>
    </row>
    <row r="333" spans="1:6" ht="60">
      <c r="A333" s="4">
        <v>1</v>
      </c>
      <c r="B333" s="4">
        <v>3</v>
      </c>
      <c r="C333" s="4">
        <v>204</v>
      </c>
      <c r="D333" s="4">
        <v>9</v>
      </c>
      <c r="E333" s="4"/>
      <c r="F333" s="5" t="s">
        <v>33373</v>
      </c>
    </row>
    <row r="334" spans="1:6" ht="30">
      <c r="A334" s="4">
        <v>1</v>
      </c>
      <c r="B334" s="4">
        <v>3</v>
      </c>
      <c r="C334" s="4">
        <v>204</v>
      </c>
      <c r="D334" s="4">
        <v>10</v>
      </c>
      <c r="E334" s="4"/>
      <c r="F334" s="5" t="s">
        <v>33374</v>
      </c>
    </row>
    <row r="335" spans="1:6" ht="45">
      <c r="A335" s="4">
        <v>1</v>
      </c>
      <c r="B335" s="4">
        <v>3</v>
      </c>
      <c r="C335" s="4">
        <v>204</v>
      </c>
      <c r="D335" s="4">
        <v>13</v>
      </c>
      <c r="E335" s="4"/>
      <c r="F335" s="5" t="s">
        <v>1782</v>
      </c>
    </row>
    <row r="336" spans="1:6" ht="30">
      <c r="A336" s="4">
        <v>1</v>
      </c>
      <c r="B336" s="4">
        <v>3</v>
      </c>
      <c r="C336" s="4">
        <v>204</v>
      </c>
      <c r="D336" s="4">
        <v>14</v>
      </c>
      <c r="E336" s="4"/>
      <c r="F336" s="5" t="s">
        <v>33375</v>
      </c>
    </row>
    <row r="337" spans="1:6" ht="45">
      <c r="A337" s="4">
        <v>1</v>
      </c>
      <c r="B337" s="4">
        <v>3</v>
      </c>
      <c r="C337" s="4">
        <v>204</v>
      </c>
      <c r="D337" s="4">
        <v>17</v>
      </c>
      <c r="E337" s="4"/>
      <c r="F337" s="5" t="s">
        <v>4676</v>
      </c>
    </row>
    <row r="338" spans="1:6" ht="30">
      <c r="A338" s="4">
        <v>1</v>
      </c>
      <c r="B338" s="4">
        <v>3</v>
      </c>
      <c r="C338" s="4">
        <v>204</v>
      </c>
      <c r="D338" s="4">
        <v>100</v>
      </c>
      <c r="E338" s="4"/>
      <c r="F338" s="5" t="s">
        <v>32906</v>
      </c>
    </row>
    <row r="339" spans="1:6">
      <c r="A339" s="4">
        <v>1</v>
      </c>
      <c r="B339" s="4">
        <v>3</v>
      </c>
      <c r="C339" s="4">
        <v>204</v>
      </c>
      <c r="D339" s="4">
        <v>100</v>
      </c>
      <c r="E339" s="4">
        <v>22</v>
      </c>
      <c r="F339" s="5" t="s">
        <v>32907</v>
      </c>
    </row>
    <row r="340" spans="1:6" ht="30">
      <c r="A340" s="4">
        <v>1</v>
      </c>
      <c r="B340" s="4">
        <v>3</v>
      </c>
      <c r="C340" s="4">
        <v>204</v>
      </c>
      <c r="D340" s="4">
        <v>100</v>
      </c>
      <c r="E340" s="4">
        <v>23</v>
      </c>
      <c r="F340" s="5" t="s">
        <v>32908</v>
      </c>
    </row>
    <row r="341" spans="1:6" ht="30">
      <c r="A341" s="4">
        <v>1</v>
      </c>
      <c r="B341" s="4">
        <v>3</v>
      </c>
      <c r="C341" s="4">
        <v>204</v>
      </c>
      <c r="D341" s="4">
        <v>101</v>
      </c>
      <c r="E341" s="4"/>
      <c r="F341" s="5" t="s">
        <v>32909</v>
      </c>
    </row>
    <row r="342" spans="1:6" ht="60">
      <c r="A342" s="4">
        <v>1</v>
      </c>
      <c r="B342" s="4">
        <v>3</v>
      </c>
      <c r="C342" s="4">
        <v>204</v>
      </c>
      <c r="D342" s="4">
        <v>105</v>
      </c>
      <c r="E342" s="4"/>
      <c r="F342" s="5" t="s">
        <v>32910</v>
      </c>
    </row>
    <row r="343" spans="1:6" ht="45">
      <c r="A343" s="4">
        <v>1</v>
      </c>
      <c r="B343" s="4">
        <v>3</v>
      </c>
      <c r="C343" s="4">
        <v>204</v>
      </c>
      <c r="D343" s="4">
        <v>109</v>
      </c>
      <c r="E343" s="4"/>
      <c r="F343" s="5" t="s">
        <v>32911</v>
      </c>
    </row>
    <row r="344" spans="1:6">
      <c r="A344" s="4">
        <v>1</v>
      </c>
      <c r="B344" s="4">
        <v>3</v>
      </c>
      <c r="C344" s="4">
        <v>204</v>
      </c>
      <c r="D344" s="4">
        <v>109</v>
      </c>
      <c r="E344" s="4">
        <v>22</v>
      </c>
      <c r="F344" s="5" t="s">
        <v>32907</v>
      </c>
    </row>
    <row r="345" spans="1:6" ht="30">
      <c r="A345" s="4">
        <v>1</v>
      </c>
      <c r="B345" s="4">
        <v>3</v>
      </c>
      <c r="C345" s="4">
        <v>204</v>
      </c>
      <c r="D345" s="4">
        <v>109</v>
      </c>
      <c r="E345" s="4">
        <v>23</v>
      </c>
      <c r="F345" s="5" t="s">
        <v>32908</v>
      </c>
    </row>
    <row r="346" spans="1:6" ht="60">
      <c r="A346" s="4">
        <v>1</v>
      </c>
      <c r="B346" s="4">
        <v>3</v>
      </c>
      <c r="C346" s="4">
        <v>204</v>
      </c>
      <c r="D346" s="4">
        <v>114</v>
      </c>
      <c r="E346" s="4"/>
      <c r="F346" s="5" t="s">
        <v>351</v>
      </c>
    </row>
    <row r="347" spans="1:6">
      <c r="A347" s="4">
        <v>1</v>
      </c>
      <c r="B347" s="4">
        <v>4</v>
      </c>
      <c r="C347" s="4"/>
      <c r="D347" s="4"/>
      <c r="E347" s="4"/>
      <c r="F347" s="5" t="s">
        <v>1783</v>
      </c>
    </row>
    <row r="348" spans="1:6" ht="30">
      <c r="A348" s="4">
        <v>1</v>
      </c>
      <c r="B348" s="4">
        <v>4</v>
      </c>
      <c r="C348" s="4">
        <v>225</v>
      </c>
      <c r="D348" s="4"/>
      <c r="E348" s="4"/>
      <c r="F348" s="5" t="s">
        <v>33376</v>
      </c>
    </row>
    <row r="349" spans="1:6">
      <c r="A349" s="4">
        <v>1</v>
      </c>
      <c r="B349" s="4">
        <v>4</v>
      </c>
      <c r="C349" s="4">
        <v>225</v>
      </c>
      <c r="D349" s="4">
        <v>7</v>
      </c>
      <c r="E349" s="4"/>
      <c r="F349" s="5" t="s">
        <v>716</v>
      </c>
    </row>
    <row r="350" spans="1:6" ht="45">
      <c r="A350" s="4">
        <v>1</v>
      </c>
      <c r="B350" s="4">
        <v>4</v>
      </c>
      <c r="C350" s="4">
        <v>225</v>
      </c>
      <c r="D350" s="4">
        <v>15</v>
      </c>
      <c r="E350" s="4"/>
      <c r="F350" s="5" t="s">
        <v>1784</v>
      </c>
    </row>
    <row r="351" spans="1:6" ht="30">
      <c r="A351" s="4">
        <v>1</v>
      </c>
      <c r="B351" s="4">
        <v>4</v>
      </c>
      <c r="C351" s="4">
        <v>225</v>
      </c>
      <c r="D351" s="4">
        <v>55</v>
      </c>
      <c r="E351" s="4"/>
      <c r="F351" s="5" t="s">
        <v>33377</v>
      </c>
    </row>
    <row r="352" spans="1:6">
      <c r="A352" s="4">
        <v>1</v>
      </c>
      <c r="B352" s="4">
        <v>5</v>
      </c>
      <c r="C352" s="4"/>
      <c r="D352" s="4"/>
      <c r="E352" s="4"/>
      <c r="F352" s="5" t="s">
        <v>33378</v>
      </c>
    </row>
    <row r="353" spans="1:6" ht="30">
      <c r="A353" s="4">
        <v>1</v>
      </c>
      <c r="B353" s="4">
        <v>5</v>
      </c>
      <c r="C353" s="4">
        <v>203</v>
      </c>
      <c r="D353" s="4"/>
      <c r="E353" s="4"/>
      <c r="F353" s="5" t="s">
        <v>33023</v>
      </c>
    </row>
    <row r="354" spans="1:6" ht="30">
      <c r="A354" s="4">
        <v>1</v>
      </c>
      <c r="B354" s="4">
        <v>5</v>
      </c>
      <c r="C354" s="4">
        <v>203</v>
      </c>
      <c r="D354" s="4">
        <v>122</v>
      </c>
      <c r="E354" s="4"/>
      <c r="F354" s="5" t="s">
        <v>4677</v>
      </c>
    </row>
    <row r="355" spans="1:6" ht="30">
      <c r="A355" s="4">
        <v>1</v>
      </c>
      <c r="B355" s="4">
        <v>5</v>
      </c>
      <c r="C355" s="4">
        <v>203</v>
      </c>
      <c r="D355" s="4">
        <v>122</v>
      </c>
      <c r="E355" s="4">
        <v>6</v>
      </c>
      <c r="F355" s="5" t="s">
        <v>32904</v>
      </c>
    </row>
    <row r="356" spans="1:6">
      <c r="A356" s="4">
        <v>1</v>
      </c>
      <c r="B356" s="4">
        <v>5</v>
      </c>
      <c r="C356" s="4">
        <v>203</v>
      </c>
      <c r="D356" s="4">
        <v>122</v>
      </c>
      <c r="E356" s="4">
        <v>18</v>
      </c>
      <c r="F356" s="5" t="s">
        <v>32905</v>
      </c>
    </row>
    <row r="357" spans="1:6" ht="30">
      <c r="A357" s="4">
        <v>1</v>
      </c>
      <c r="B357" s="4">
        <v>5</v>
      </c>
      <c r="C357" s="4">
        <v>213</v>
      </c>
      <c r="D357" s="4"/>
      <c r="E357" s="4"/>
      <c r="F357" s="5" t="s">
        <v>31666</v>
      </c>
    </row>
    <row r="358" spans="1:6" ht="30">
      <c r="A358" s="4">
        <v>1</v>
      </c>
      <c r="B358" s="4">
        <v>5</v>
      </c>
      <c r="C358" s="4">
        <v>213</v>
      </c>
      <c r="D358" s="4">
        <v>122</v>
      </c>
      <c r="E358" s="4"/>
      <c r="F358" s="5" t="s">
        <v>4677</v>
      </c>
    </row>
    <row r="359" spans="1:6" ht="30">
      <c r="A359" s="4">
        <v>1</v>
      </c>
      <c r="B359" s="4">
        <v>5</v>
      </c>
      <c r="C359" s="4">
        <v>213</v>
      </c>
      <c r="D359" s="4">
        <v>122</v>
      </c>
      <c r="E359" s="4">
        <v>6</v>
      </c>
      <c r="F359" s="5" t="s">
        <v>32904</v>
      </c>
    </row>
    <row r="360" spans="1:6">
      <c r="A360" s="4">
        <v>1</v>
      </c>
      <c r="B360" s="4">
        <v>5</v>
      </c>
      <c r="C360" s="4">
        <v>213</v>
      </c>
      <c r="D360" s="4">
        <v>122</v>
      </c>
      <c r="E360" s="4">
        <v>18</v>
      </c>
      <c r="F360" s="5" t="s">
        <v>32905</v>
      </c>
    </row>
    <row r="361" spans="1:6">
      <c r="A361" s="4">
        <v>1</v>
      </c>
      <c r="B361" s="4">
        <v>5</v>
      </c>
      <c r="C361" s="4">
        <v>217</v>
      </c>
      <c r="D361" s="4"/>
      <c r="E361" s="4"/>
      <c r="F361" s="5" t="s">
        <v>36584</v>
      </c>
    </row>
    <row r="362" spans="1:6" ht="30">
      <c r="A362" s="4">
        <v>1</v>
      </c>
      <c r="B362" s="4">
        <v>5</v>
      </c>
      <c r="C362" s="4">
        <v>217</v>
      </c>
      <c r="D362" s="4">
        <v>122</v>
      </c>
      <c r="E362" s="4"/>
      <c r="F362" s="5" t="s">
        <v>4677</v>
      </c>
    </row>
    <row r="363" spans="1:6" ht="30">
      <c r="A363" s="4">
        <v>1</v>
      </c>
      <c r="B363" s="4">
        <v>5</v>
      </c>
      <c r="C363" s="4">
        <v>217</v>
      </c>
      <c r="D363" s="4">
        <v>122</v>
      </c>
      <c r="E363" s="4">
        <v>6</v>
      </c>
      <c r="F363" s="5" t="s">
        <v>32904</v>
      </c>
    </row>
    <row r="364" spans="1:6">
      <c r="A364" s="4">
        <v>1</v>
      </c>
      <c r="B364" s="4">
        <v>5</v>
      </c>
      <c r="C364" s="4">
        <v>217</v>
      </c>
      <c r="D364" s="4">
        <v>122</v>
      </c>
      <c r="E364" s="4">
        <v>18</v>
      </c>
      <c r="F364" s="5" t="s">
        <v>32905</v>
      </c>
    </row>
    <row r="365" spans="1:6" ht="30">
      <c r="A365" s="4">
        <v>1</v>
      </c>
      <c r="B365" s="4">
        <v>5</v>
      </c>
      <c r="C365" s="4">
        <v>220</v>
      </c>
      <c r="D365" s="4"/>
      <c r="E365" s="4"/>
      <c r="F365" s="5" t="s">
        <v>33379</v>
      </c>
    </row>
    <row r="366" spans="1:6" ht="45">
      <c r="A366" s="4">
        <v>1</v>
      </c>
      <c r="B366" s="4">
        <v>5</v>
      </c>
      <c r="C366" s="4">
        <v>220</v>
      </c>
      <c r="D366" s="4">
        <v>1</v>
      </c>
      <c r="E366" s="4"/>
      <c r="F366" s="5" t="s">
        <v>717</v>
      </c>
    </row>
    <row r="367" spans="1:6" ht="30">
      <c r="A367" s="4">
        <v>1</v>
      </c>
      <c r="B367" s="4">
        <v>5</v>
      </c>
      <c r="C367" s="4">
        <v>220</v>
      </c>
      <c r="D367" s="4">
        <v>3</v>
      </c>
      <c r="E367" s="4"/>
      <c r="F367" s="5" t="s">
        <v>33380</v>
      </c>
    </row>
    <row r="368" spans="1:6" ht="30">
      <c r="A368" s="4">
        <v>1</v>
      </c>
      <c r="B368" s="4">
        <v>5</v>
      </c>
      <c r="C368" s="4">
        <v>220</v>
      </c>
      <c r="D368" s="4">
        <v>5</v>
      </c>
      <c r="E368" s="4"/>
      <c r="F368" s="5" t="s">
        <v>33381</v>
      </c>
    </row>
    <row r="369" spans="1:6" ht="30">
      <c r="A369" s="4">
        <v>1</v>
      </c>
      <c r="B369" s="4">
        <v>5</v>
      </c>
      <c r="C369" s="4">
        <v>220</v>
      </c>
      <c r="D369" s="4">
        <v>6</v>
      </c>
      <c r="E369" s="4"/>
      <c r="F369" s="5" t="s">
        <v>35836</v>
      </c>
    </row>
    <row r="370" spans="1:6" ht="45">
      <c r="A370" s="4">
        <v>1</v>
      </c>
      <c r="B370" s="4">
        <v>5</v>
      </c>
      <c r="C370" s="4">
        <v>220</v>
      </c>
      <c r="D370" s="4">
        <v>10</v>
      </c>
      <c r="E370" s="4"/>
      <c r="F370" s="5" t="s">
        <v>718</v>
      </c>
    </row>
    <row r="371" spans="1:6" ht="45">
      <c r="A371" s="4">
        <v>1</v>
      </c>
      <c r="B371" s="4">
        <v>5</v>
      </c>
      <c r="C371" s="4">
        <v>220</v>
      </c>
      <c r="D371" s="4">
        <v>11</v>
      </c>
      <c r="E371" s="4"/>
      <c r="F371" s="5" t="s">
        <v>33382</v>
      </c>
    </row>
    <row r="372" spans="1:6" ht="30">
      <c r="A372" s="4">
        <v>1</v>
      </c>
      <c r="B372" s="4">
        <v>5</v>
      </c>
      <c r="C372" s="4">
        <v>220</v>
      </c>
      <c r="D372" s="4">
        <v>11</v>
      </c>
      <c r="E372" s="4">
        <v>6</v>
      </c>
      <c r="F372" s="5" t="s">
        <v>32904</v>
      </c>
    </row>
    <row r="373" spans="1:6">
      <c r="A373" s="4">
        <v>1</v>
      </c>
      <c r="B373" s="4">
        <v>5</v>
      </c>
      <c r="C373" s="4">
        <v>220</v>
      </c>
      <c r="D373" s="4">
        <v>11</v>
      </c>
      <c r="E373" s="4">
        <v>18</v>
      </c>
      <c r="F373" s="5" t="s">
        <v>32905</v>
      </c>
    </row>
    <row r="374" spans="1:6" ht="45">
      <c r="A374" s="4">
        <v>1</v>
      </c>
      <c r="B374" s="4">
        <v>5</v>
      </c>
      <c r="C374" s="4">
        <v>220</v>
      </c>
      <c r="D374" s="4">
        <v>24</v>
      </c>
      <c r="E374" s="4"/>
      <c r="F374" s="5" t="s">
        <v>4678</v>
      </c>
    </row>
    <row r="375" spans="1:6" ht="30">
      <c r="A375" s="4">
        <v>1</v>
      </c>
      <c r="B375" s="4">
        <v>5</v>
      </c>
      <c r="C375" s="4">
        <v>220</v>
      </c>
      <c r="D375" s="4">
        <v>33</v>
      </c>
      <c r="E375" s="4"/>
      <c r="F375" s="5" t="s">
        <v>4679</v>
      </c>
    </row>
    <row r="376" spans="1:6" ht="45">
      <c r="A376" s="4">
        <v>1</v>
      </c>
      <c r="B376" s="4">
        <v>5</v>
      </c>
      <c r="C376" s="4">
        <v>220</v>
      </c>
      <c r="D376" s="4">
        <v>44</v>
      </c>
      <c r="E376" s="4"/>
      <c r="F376" s="5" t="s">
        <v>9418</v>
      </c>
    </row>
    <row r="377" spans="1:6" ht="30">
      <c r="A377" s="4">
        <v>1</v>
      </c>
      <c r="B377" s="4">
        <v>5</v>
      </c>
      <c r="C377" s="4">
        <v>220</v>
      </c>
      <c r="D377" s="4">
        <v>45</v>
      </c>
      <c r="E377" s="4"/>
      <c r="F377" s="5" t="s">
        <v>33383</v>
      </c>
    </row>
    <row r="378" spans="1:6" ht="30">
      <c r="A378" s="4">
        <v>1</v>
      </c>
      <c r="B378" s="4">
        <v>5</v>
      </c>
      <c r="C378" s="4">
        <v>220</v>
      </c>
      <c r="D378" s="4">
        <v>100</v>
      </c>
      <c r="E378" s="4"/>
      <c r="F378" s="5" t="s">
        <v>32906</v>
      </c>
    </row>
    <row r="379" spans="1:6">
      <c r="A379" s="4">
        <v>1</v>
      </c>
      <c r="B379" s="4">
        <v>5</v>
      </c>
      <c r="C379" s="4">
        <v>220</v>
      </c>
      <c r="D379" s="4">
        <v>100</v>
      </c>
      <c r="E379" s="4">
        <v>22</v>
      </c>
      <c r="F379" s="5" t="s">
        <v>32907</v>
      </c>
    </row>
    <row r="380" spans="1:6" ht="30">
      <c r="A380" s="4">
        <v>1</v>
      </c>
      <c r="B380" s="4">
        <v>5</v>
      </c>
      <c r="C380" s="4">
        <v>220</v>
      </c>
      <c r="D380" s="4">
        <v>100</v>
      </c>
      <c r="E380" s="4">
        <v>23</v>
      </c>
      <c r="F380" s="5" t="s">
        <v>32908</v>
      </c>
    </row>
    <row r="381" spans="1:6" ht="30">
      <c r="A381" s="4">
        <v>1</v>
      </c>
      <c r="B381" s="4">
        <v>5</v>
      </c>
      <c r="C381" s="4">
        <v>220</v>
      </c>
      <c r="D381" s="4">
        <v>101</v>
      </c>
      <c r="E381" s="4"/>
      <c r="F381" s="5" t="s">
        <v>32909</v>
      </c>
    </row>
    <row r="382" spans="1:6" ht="60">
      <c r="A382" s="4">
        <v>1</v>
      </c>
      <c r="B382" s="4">
        <v>5</v>
      </c>
      <c r="C382" s="4">
        <v>220</v>
      </c>
      <c r="D382" s="4">
        <v>105</v>
      </c>
      <c r="E382" s="4"/>
      <c r="F382" s="5" t="s">
        <v>32910</v>
      </c>
    </row>
    <row r="383" spans="1:6" ht="45">
      <c r="A383" s="4">
        <v>1</v>
      </c>
      <c r="B383" s="4">
        <v>5</v>
      </c>
      <c r="C383" s="4">
        <v>220</v>
      </c>
      <c r="D383" s="4">
        <v>109</v>
      </c>
      <c r="E383" s="4"/>
      <c r="F383" s="5" t="s">
        <v>32911</v>
      </c>
    </row>
    <row r="384" spans="1:6">
      <c r="A384" s="4">
        <v>1</v>
      </c>
      <c r="B384" s="4">
        <v>5</v>
      </c>
      <c r="C384" s="4">
        <v>220</v>
      </c>
      <c r="D384" s="4">
        <v>109</v>
      </c>
      <c r="E384" s="4">
        <v>22</v>
      </c>
      <c r="F384" s="5" t="s">
        <v>32907</v>
      </c>
    </row>
    <row r="385" spans="1:6" ht="30">
      <c r="A385" s="4">
        <v>1</v>
      </c>
      <c r="B385" s="4">
        <v>5</v>
      </c>
      <c r="C385" s="4">
        <v>220</v>
      </c>
      <c r="D385" s="4">
        <v>109</v>
      </c>
      <c r="E385" s="4">
        <v>23</v>
      </c>
      <c r="F385" s="5" t="s">
        <v>32908</v>
      </c>
    </row>
    <row r="386" spans="1:6" ht="60">
      <c r="A386" s="4">
        <v>1</v>
      </c>
      <c r="B386" s="4">
        <v>5</v>
      </c>
      <c r="C386" s="4">
        <v>220</v>
      </c>
      <c r="D386" s="4">
        <v>114</v>
      </c>
      <c r="E386" s="4"/>
      <c r="F386" s="5" t="s">
        <v>351</v>
      </c>
    </row>
    <row r="387" spans="1:6" ht="30">
      <c r="A387" s="4">
        <v>1</v>
      </c>
      <c r="B387" s="4">
        <v>5</v>
      </c>
      <c r="C387" s="4">
        <v>220</v>
      </c>
      <c r="D387" s="4">
        <v>122</v>
      </c>
      <c r="E387" s="4"/>
      <c r="F387" s="5" t="s">
        <v>4677</v>
      </c>
    </row>
    <row r="388" spans="1:6" ht="30">
      <c r="A388" s="4">
        <v>1</v>
      </c>
      <c r="B388" s="4">
        <v>5</v>
      </c>
      <c r="C388" s="4">
        <v>220</v>
      </c>
      <c r="D388" s="4">
        <v>122</v>
      </c>
      <c r="E388" s="4">
        <v>6</v>
      </c>
      <c r="F388" s="5" t="s">
        <v>32904</v>
      </c>
    </row>
    <row r="389" spans="1:6">
      <c r="A389" s="4">
        <v>1</v>
      </c>
      <c r="B389" s="4">
        <v>5</v>
      </c>
      <c r="C389" s="4">
        <v>220</v>
      </c>
      <c r="D389" s="4">
        <v>122</v>
      </c>
      <c r="E389" s="4">
        <v>18</v>
      </c>
      <c r="F389" s="5" t="s">
        <v>32905</v>
      </c>
    </row>
    <row r="390" spans="1:6">
      <c r="A390" s="4">
        <v>1</v>
      </c>
      <c r="B390" s="4">
        <v>5</v>
      </c>
      <c r="C390" s="4">
        <v>221</v>
      </c>
      <c r="D390" s="4"/>
      <c r="E390" s="4"/>
      <c r="F390" s="5" t="s">
        <v>31018</v>
      </c>
    </row>
    <row r="391" spans="1:6" ht="30">
      <c r="A391" s="4">
        <v>1</v>
      </c>
      <c r="B391" s="4">
        <v>5</v>
      </c>
      <c r="C391" s="4">
        <v>221</v>
      </c>
      <c r="D391" s="4">
        <v>122</v>
      </c>
      <c r="E391" s="4"/>
      <c r="F391" s="5" t="s">
        <v>4677</v>
      </c>
    </row>
    <row r="392" spans="1:6" ht="30">
      <c r="A392" s="4">
        <v>1</v>
      </c>
      <c r="B392" s="4">
        <v>5</v>
      </c>
      <c r="C392" s="4">
        <v>221</v>
      </c>
      <c r="D392" s="4">
        <v>122</v>
      </c>
      <c r="E392" s="4">
        <v>6</v>
      </c>
      <c r="F392" s="5" t="s">
        <v>32904</v>
      </c>
    </row>
    <row r="393" spans="1:6">
      <c r="A393" s="4">
        <v>1</v>
      </c>
      <c r="B393" s="4">
        <v>5</v>
      </c>
      <c r="C393" s="4">
        <v>221</v>
      </c>
      <c r="D393" s="4">
        <v>122</v>
      </c>
      <c r="E393" s="4">
        <v>18</v>
      </c>
      <c r="F393" s="5" t="s">
        <v>32905</v>
      </c>
    </row>
    <row r="394" spans="1:6" ht="30">
      <c r="A394" s="4">
        <v>1</v>
      </c>
      <c r="B394" s="4">
        <v>5</v>
      </c>
      <c r="C394" s="4">
        <v>225</v>
      </c>
      <c r="D394" s="4"/>
      <c r="E394" s="4"/>
      <c r="F394" s="5" t="s">
        <v>33376</v>
      </c>
    </row>
    <row r="395" spans="1:6" ht="30">
      <c r="A395" s="4">
        <v>1</v>
      </c>
      <c r="B395" s="4">
        <v>5</v>
      </c>
      <c r="C395" s="4">
        <v>225</v>
      </c>
      <c r="D395" s="4">
        <v>122</v>
      </c>
      <c r="E395" s="4"/>
      <c r="F395" s="5" t="s">
        <v>4677</v>
      </c>
    </row>
    <row r="396" spans="1:6" ht="30">
      <c r="A396" s="4">
        <v>1</v>
      </c>
      <c r="B396" s="4">
        <v>5</v>
      </c>
      <c r="C396" s="4">
        <v>225</v>
      </c>
      <c r="D396" s="4">
        <v>122</v>
      </c>
      <c r="E396" s="4">
        <v>6</v>
      </c>
      <c r="F396" s="5" t="s">
        <v>32904</v>
      </c>
    </row>
    <row r="397" spans="1:6">
      <c r="A397" s="4">
        <v>1</v>
      </c>
      <c r="B397" s="4">
        <v>5</v>
      </c>
      <c r="C397" s="4">
        <v>225</v>
      </c>
      <c r="D397" s="4">
        <v>122</v>
      </c>
      <c r="E397" s="4">
        <v>18</v>
      </c>
      <c r="F397" s="5" t="s">
        <v>32905</v>
      </c>
    </row>
    <row r="398" spans="1:6" ht="30">
      <c r="A398" s="4">
        <v>1</v>
      </c>
      <c r="B398" s="4">
        <v>5</v>
      </c>
      <c r="C398" s="4">
        <v>231</v>
      </c>
      <c r="D398" s="4"/>
      <c r="E398" s="4"/>
      <c r="F398" s="5" t="s">
        <v>34288</v>
      </c>
    </row>
    <row r="399" spans="1:6" ht="30">
      <c r="A399" s="4">
        <v>1</v>
      </c>
      <c r="B399" s="4">
        <v>5</v>
      </c>
      <c r="C399" s="4">
        <v>231</v>
      </c>
      <c r="D399" s="4">
        <v>122</v>
      </c>
      <c r="E399" s="4"/>
      <c r="F399" s="5" t="s">
        <v>4677</v>
      </c>
    </row>
    <row r="400" spans="1:6" ht="30">
      <c r="A400" s="4">
        <v>1</v>
      </c>
      <c r="B400" s="4">
        <v>5</v>
      </c>
      <c r="C400" s="4">
        <v>231</v>
      </c>
      <c r="D400" s="4">
        <v>122</v>
      </c>
      <c r="E400" s="4">
        <v>6</v>
      </c>
      <c r="F400" s="5" t="s">
        <v>32904</v>
      </c>
    </row>
    <row r="401" spans="1:6">
      <c r="A401" s="4">
        <v>1</v>
      </c>
      <c r="B401" s="4">
        <v>5</v>
      </c>
      <c r="C401" s="4">
        <v>231</v>
      </c>
      <c r="D401" s="4">
        <v>122</v>
      </c>
      <c r="E401" s="4">
        <v>18</v>
      </c>
      <c r="F401" s="5" t="s">
        <v>32905</v>
      </c>
    </row>
    <row r="402" spans="1:6" ht="30">
      <c r="A402" s="4">
        <v>1</v>
      </c>
      <c r="B402" s="4">
        <v>5</v>
      </c>
      <c r="C402" s="4">
        <v>258</v>
      </c>
      <c r="D402" s="4"/>
      <c r="E402" s="4"/>
      <c r="F402" s="5" t="s">
        <v>31724</v>
      </c>
    </row>
    <row r="403" spans="1:6" ht="60">
      <c r="A403" s="4">
        <v>1</v>
      </c>
      <c r="B403" s="4">
        <v>5</v>
      </c>
      <c r="C403" s="4">
        <v>258</v>
      </c>
      <c r="D403" s="4">
        <v>1</v>
      </c>
      <c r="E403" s="4"/>
      <c r="F403" s="5" t="s">
        <v>107</v>
      </c>
    </row>
    <row r="404" spans="1:6">
      <c r="A404" s="4">
        <v>1</v>
      </c>
      <c r="B404" s="4">
        <v>5</v>
      </c>
      <c r="C404" s="4">
        <v>258</v>
      </c>
      <c r="D404" s="4">
        <v>2</v>
      </c>
      <c r="E404" s="4"/>
      <c r="F404" s="5" t="s">
        <v>34322</v>
      </c>
    </row>
    <row r="405" spans="1:6" ht="30">
      <c r="A405" s="4">
        <v>1</v>
      </c>
      <c r="B405" s="4">
        <v>5</v>
      </c>
      <c r="C405" s="4">
        <v>258</v>
      </c>
      <c r="D405" s="4">
        <v>5</v>
      </c>
      <c r="E405" s="4"/>
      <c r="F405" s="5" t="s">
        <v>34320</v>
      </c>
    </row>
    <row r="406" spans="1:6" ht="30">
      <c r="A406" s="4">
        <v>1</v>
      </c>
      <c r="B406" s="4">
        <v>5</v>
      </c>
      <c r="C406" s="4">
        <v>258</v>
      </c>
      <c r="D406" s="4">
        <v>6</v>
      </c>
      <c r="E406" s="4"/>
      <c r="F406" s="5" t="s">
        <v>34321</v>
      </c>
    </row>
    <row r="407" spans="1:6" ht="30">
      <c r="A407" s="4">
        <v>1</v>
      </c>
      <c r="B407" s="4">
        <v>5</v>
      </c>
      <c r="C407" s="4">
        <v>258</v>
      </c>
      <c r="D407" s="4">
        <v>100</v>
      </c>
      <c r="E407" s="4"/>
      <c r="F407" s="5" t="s">
        <v>32906</v>
      </c>
    </row>
    <row r="408" spans="1:6">
      <c r="A408" s="4">
        <v>1</v>
      </c>
      <c r="B408" s="4">
        <v>5</v>
      </c>
      <c r="C408" s="4">
        <v>258</v>
      </c>
      <c r="D408" s="4">
        <v>100</v>
      </c>
      <c r="E408" s="4">
        <v>22</v>
      </c>
      <c r="F408" s="5" t="s">
        <v>32907</v>
      </c>
    </row>
    <row r="409" spans="1:6" ht="45">
      <c r="A409" s="4">
        <v>1</v>
      </c>
      <c r="B409" s="4">
        <v>5</v>
      </c>
      <c r="C409" s="4">
        <v>258</v>
      </c>
      <c r="D409" s="4">
        <v>100</v>
      </c>
      <c r="E409" s="4">
        <v>23</v>
      </c>
      <c r="F409" s="5" t="s">
        <v>352</v>
      </c>
    </row>
    <row r="410" spans="1:6" ht="60">
      <c r="A410" s="4">
        <v>1</v>
      </c>
      <c r="B410" s="4">
        <v>5</v>
      </c>
      <c r="C410" s="4">
        <v>258</v>
      </c>
      <c r="D410" s="4">
        <v>106</v>
      </c>
      <c r="E410" s="4"/>
      <c r="F410" s="5" t="s">
        <v>34323</v>
      </c>
    </row>
    <row r="411" spans="1:6">
      <c r="A411" s="4">
        <v>1</v>
      </c>
      <c r="B411" s="4">
        <v>5</v>
      </c>
      <c r="C411" s="4">
        <v>258</v>
      </c>
      <c r="D411" s="4">
        <v>106</v>
      </c>
      <c r="E411" s="4">
        <v>22</v>
      </c>
      <c r="F411" s="5" t="s">
        <v>32907</v>
      </c>
    </row>
    <row r="412" spans="1:6" ht="45">
      <c r="A412" s="4">
        <v>1</v>
      </c>
      <c r="B412" s="4">
        <v>5</v>
      </c>
      <c r="C412" s="4">
        <v>258</v>
      </c>
      <c r="D412" s="4">
        <v>106</v>
      </c>
      <c r="E412" s="4">
        <v>23</v>
      </c>
      <c r="F412" s="5" t="s">
        <v>352</v>
      </c>
    </row>
    <row r="413" spans="1:6" ht="30">
      <c r="A413" s="4">
        <v>1</v>
      </c>
      <c r="B413" s="4">
        <v>5</v>
      </c>
      <c r="C413" s="4">
        <v>258</v>
      </c>
      <c r="D413" s="4">
        <v>107</v>
      </c>
      <c r="E413" s="4"/>
      <c r="F413" s="5" t="s">
        <v>36566</v>
      </c>
    </row>
    <row r="414" spans="1:6">
      <c r="A414" s="4">
        <v>1</v>
      </c>
      <c r="B414" s="4">
        <v>5</v>
      </c>
      <c r="C414" s="4">
        <v>258</v>
      </c>
      <c r="D414" s="4">
        <v>107</v>
      </c>
      <c r="E414" s="4">
        <v>22</v>
      </c>
      <c r="F414" s="5" t="s">
        <v>32907</v>
      </c>
    </row>
    <row r="415" spans="1:6" ht="45">
      <c r="A415" s="4">
        <v>1</v>
      </c>
      <c r="B415" s="4">
        <v>5</v>
      </c>
      <c r="C415" s="4">
        <v>258</v>
      </c>
      <c r="D415" s="4">
        <v>107</v>
      </c>
      <c r="E415" s="4">
        <v>23</v>
      </c>
      <c r="F415" s="5" t="s">
        <v>352</v>
      </c>
    </row>
    <row r="416" spans="1:6" ht="45">
      <c r="A416" s="4">
        <v>1</v>
      </c>
      <c r="B416" s="4">
        <v>5</v>
      </c>
      <c r="C416" s="4">
        <v>258</v>
      </c>
      <c r="D416" s="4">
        <v>108</v>
      </c>
      <c r="E416" s="4"/>
      <c r="F416" s="5" t="s">
        <v>354</v>
      </c>
    </row>
    <row r="417" spans="1:6" ht="45">
      <c r="A417" s="4">
        <v>1</v>
      </c>
      <c r="B417" s="4">
        <v>5</v>
      </c>
      <c r="C417" s="4">
        <v>258</v>
      </c>
      <c r="D417" s="4">
        <v>109</v>
      </c>
      <c r="E417" s="4"/>
      <c r="F417" s="5" t="s">
        <v>32911</v>
      </c>
    </row>
    <row r="418" spans="1:6">
      <c r="A418" s="4">
        <v>1</v>
      </c>
      <c r="B418" s="4">
        <v>5</v>
      </c>
      <c r="C418" s="4">
        <v>258</v>
      </c>
      <c r="D418" s="4">
        <v>109</v>
      </c>
      <c r="E418" s="4">
        <v>22</v>
      </c>
      <c r="F418" s="5" t="s">
        <v>32907</v>
      </c>
    </row>
    <row r="419" spans="1:6" ht="45">
      <c r="A419" s="4">
        <v>1</v>
      </c>
      <c r="B419" s="4">
        <v>5</v>
      </c>
      <c r="C419" s="4">
        <v>258</v>
      </c>
      <c r="D419" s="4">
        <v>109</v>
      </c>
      <c r="E419" s="4">
        <v>23</v>
      </c>
      <c r="F419" s="5" t="s">
        <v>352</v>
      </c>
    </row>
    <row r="420" spans="1:6" ht="30">
      <c r="A420" s="4">
        <v>1</v>
      </c>
      <c r="B420" s="4">
        <v>5</v>
      </c>
      <c r="C420" s="4">
        <v>258</v>
      </c>
      <c r="D420" s="4">
        <v>113</v>
      </c>
      <c r="E420" s="4"/>
      <c r="F420" s="5" t="s">
        <v>4665</v>
      </c>
    </row>
    <row r="421" spans="1:6" ht="30">
      <c r="A421" s="4">
        <v>1</v>
      </c>
      <c r="B421" s="4">
        <v>5</v>
      </c>
      <c r="C421" s="4">
        <v>258</v>
      </c>
      <c r="D421" s="4">
        <v>114</v>
      </c>
      <c r="E421" s="4"/>
      <c r="F421" s="5" t="s">
        <v>4666</v>
      </c>
    </row>
    <row r="422" spans="1:6" ht="60">
      <c r="A422" s="4">
        <v>1</v>
      </c>
      <c r="B422" s="4">
        <v>5</v>
      </c>
      <c r="C422" s="4">
        <v>258</v>
      </c>
      <c r="D422" s="4">
        <v>115</v>
      </c>
      <c r="E422" s="4"/>
      <c r="F422" s="5" t="s">
        <v>1777</v>
      </c>
    </row>
    <row r="423" spans="1:6" ht="45">
      <c r="A423" s="4">
        <v>1</v>
      </c>
      <c r="B423" s="4">
        <v>5</v>
      </c>
      <c r="C423" s="4">
        <v>357</v>
      </c>
      <c r="D423" s="4"/>
      <c r="E423" s="4"/>
      <c r="F423" s="5" t="s">
        <v>33384</v>
      </c>
    </row>
    <row r="424" spans="1:6" ht="75">
      <c r="A424" s="4">
        <v>1</v>
      </c>
      <c r="B424" s="4">
        <v>5</v>
      </c>
      <c r="C424" s="4">
        <v>357</v>
      </c>
      <c r="D424" s="4">
        <v>1</v>
      </c>
      <c r="E424" s="4"/>
      <c r="F424" s="5" t="s">
        <v>108</v>
      </c>
    </row>
    <row r="425" spans="1:6">
      <c r="A425" s="4">
        <v>1</v>
      </c>
      <c r="B425" s="4">
        <v>5</v>
      </c>
      <c r="C425" s="4">
        <v>357</v>
      </c>
      <c r="D425" s="4">
        <v>2</v>
      </c>
      <c r="E425" s="4"/>
      <c r="F425" s="5" t="s">
        <v>34322</v>
      </c>
    </row>
    <row r="426" spans="1:6" ht="30">
      <c r="A426" s="4">
        <v>1</v>
      </c>
      <c r="B426" s="4">
        <v>5</v>
      </c>
      <c r="C426" s="4">
        <v>357</v>
      </c>
      <c r="D426" s="4">
        <v>4</v>
      </c>
      <c r="E426" s="4"/>
      <c r="F426" s="5" t="s">
        <v>34320</v>
      </c>
    </row>
    <row r="427" spans="1:6" ht="30">
      <c r="A427" s="4">
        <v>1</v>
      </c>
      <c r="B427" s="4">
        <v>5</v>
      </c>
      <c r="C427" s="4">
        <v>357</v>
      </c>
      <c r="D427" s="4">
        <v>5</v>
      </c>
      <c r="E427" s="4"/>
      <c r="F427" s="5" t="s">
        <v>34321</v>
      </c>
    </row>
    <row r="428" spans="1:6" ht="30">
      <c r="A428" s="4">
        <v>1</v>
      </c>
      <c r="B428" s="4">
        <v>5</v>
      </c>
      <c r="C428" s="4">
        <v>357</v>
      </c>
      <c r="D428" s="4">
        <v>100</v>
      </c>
      <c r="E428" s="4"/>
      <c r="F428" s="5" t="s">
        <v>32906</v>
      </c>
    </row>
    <row r="429" spans="1:6" ht="60">
      <c r="A429" s="4">
        <v>1</v>
      </c>
      <c r="B429" s="4">
        <v>5</v>
      </c>
      <c r="C429" s="4">
        <v>357</v>
      </c>
      <c r="D429" s="4">
        <v>106</v>
      </c>
      <c r="E429" s="4"/>
      <c r="F429" s="5" t="s">
        <v>34323</v>
      </c>
    </row>
    <row r="430" spans="1:6" ht="30">
      <c r="A430" s="4">
        <v>1</v>
      </c>
      <c r="B430" s="4">
        <v>5</v>
      </c>
      <c r="C430" s="4">
        <v>357</v>
      </c>
      <c r="D430" s="4">
        <v>107</v>
      </c>
      <c r="E430" s="4"/>
      <c r="F430" s="5" t="s">
        <v>36566</v>
      </c>
    </row>
    <row r="431" spans="1:6" ht="45">
      <c r="A431" s="4">
        <v>1</v>
      </c>
      <c r="B431" s="4">
        <v>5</v>
      </c>
      <c r="C431" s="4">
        <v>357</v>
      </c>
      <c r="D431" s="4">
        <v>108</v>
      </c>
      <c r="E431" s="4"/>
      <c r="F431" s="5" t="s">
        <v>354</v>
      </c>
    </row>
    <row r="432" spans="1:6" ht="45">
      <c r="A432" s="4">
        <v>1</v>
      </c>
      <c r="B432" s="4">
        <v>5</v>
      </c>
      <c r="C432" s="4">
        <v>357</v>
      </c>
      <c r="D432" s="4">
        <v>109</v>
      </c>
      <c r="E432" s="4"/>
      <c r="F432" s="5" t="s">
        <v>32911</v>
      </c>
    </row>
    <row r="433" spans="1:6" ht="60">
      <c r="A433" s="4">
        <v>1</v>
      </c>
      <c r="B433" s="4">
        <v>5</v>
      </c>
      <c r="C433" s="4">
        <v>357</v>
      </c>
      <c r="D433" s="4">
        <v>115</v>
      </c>
      <c r="E433" s="4"/>
      <c r="F433" s="5" t="s">
        <v>1777</v>
      </c>
    </row>
    <row r="434" spans="1:6" ht="30">
      <c r="A434" s="4">
        <v>1</v>
      </c>
      <c r="B434" s="4">
        <v>5</v>
      </c>
      <c r="C434" s="4">
        <v>453</v>
      </c>
      <c r="D434" s="4"/>
      <c r="E434" s="4"/>
      <c r="F434" s="5" t="s">
        <v>33385</v>
      </c>
    </row>
    <row r="435" spans="1:6" ht="60">
      <c r="A435" s="4">
        <v>1</v>
      </c>
      <c r="B435" s="4">
        <v>5</v>
      </c>
      <c r="C435" s="4">
        <v>453</v>
      </c>
      <c r="D435" s="4">
        <v>1</v>
      </c>
      <c r="E435" s="4"/>
      <c r="F435" s="5" t="s">
        <v>109</v>
      </c>
    </row>
    <row r="436" spans="1:6">
      <c r="A436" s="4">
        <v>1</v>
      </c>
      <c r="B436" s="4">
        <v>5</v>
      </c>
      <c r="C436" s="4">
        <v>453</v>
      </c>
      <c r="D436" s="4">
        <v>2</v>
      </c>
      <c r="E436" s="4"/>
      <c r="F436" s="5" t="s">
        <v>34322</v>
      </c>
    </row>
    <row r="437" spans="1:6" ht="30">
      <c r="A437" s="4">
        <v>1</v>
      </c>
      <c r="B437" s="4">
        <v>5</v>
      </c>
      <c r="C437" s="4">
        <v>453</v>
      </c>
      <c r="D437" s="4">
        <v>4</v>
      </c>
      <c r="E437" s="4"/>
      <c r="F437" s="5" t="s">
        <v>34320</v>
      </c>
    </row>
    <row r="438" spans="1:6" ht="30">
      <c r="A438" s="4">
        <v>1</v>
      </c>
      <c r="B438" s="4">
        <v>5</v>
      </c>
      <c r="C438" s="4">
        <v>453</v>
      </c>
      <c r="D438" s="4">
        <v>5</v>
      </c>
      <c r="E438" s="4"/>
      <c r="F438" s="5" t="s">
        <v>34321</v>
      </c>
    </row>
    <row r="439" spans="1:6" ht="30">
      <c r="A439" s="4">
        <v>1</v>
      </c>
      <c r="B439" s="4">
        <v>5</v>
      </c>
      <c r="C439" s="4">
        <v>453</v>
      </c>
      <c r="D439" s="4">
        <v>100</v>
      </c>
      <c r="E439" s="4"/>
      <c r="F439" s="5" t="s">
        <v>32906</v>
      </c>
    </row>
    <row r="440" spans="1:6" ht="60">
      <c r="A440" s="4">
        <v>1</v>
      </c>
      <c r="B440" s="4">
        <v>5</v>
      </c>
      <c r="C440" s="4">
        <v>453</v>
      </c>
      <c r="D440" s="4">
        <v>106</v>
      </c>
      <c r="E440" s="4"/>
      <c r="F440" s="5" t="s">
        <v>34323</v>
      </c>
    </row>
    <row r="441" spans="1:6" ht="30">
      <c r="A441" s="4">
        <v>1</v>
      </c>
      <c r="B441" s="4">
        <v>5</v>
      </c>
      <c r="C441" s="4">
        <v>453</v>
      </c>
      <c r="D441" s="4">
        <v>107</v>
      </c>
      <c r="E441" s="4"/>
      <c r="F441" s="5" t="s">
        <v>36566</v>
      </c>
    </row>
    <row r="442" spans="1:6" ht="45">
      <c r="A442" s="4">
        <v>1</v>
      </c>
      <c r="B442" s="4">
        <v>5</v>
      </c>
      <c r="C442" s="4">
        <v>453</v>
      </c>
      <c r="D442" s="4">
        <v>108</v>
      </c>
      <c r="E442" s="4"/>
      <c r="F442" s="5" t="s">
        <v>354</v>
      </c>
    </row>
    <row r="443" spans="1:6" ht="45">
      <c r="A443" s="4">
        <v>1</v>
      </c>
      <c r="B443" s="4">
        <v>5</v>
      </c>
      <c r="C443" s="4">
        <v>453</v>
      </c>
      <c r="D443" s="4">
        <v>109</v>
      </c>
      <c r="E443" s="4"/>
      <c r="F443" s="5" t="s">
        <v>32911</v>
      </c>
    </row>
    <row r="444" spans="1:6" ht="60">
      <c r="A444" s="4">
        <v>1</v>
      </c>
      <c r="B444" s="4">
        <v>5</v>
      </c>
      <c r="C444" s="4">
        <v>453</v>
      </c>
      <c r="D444" s="4">
        <v>115</v>
      </c>
      <c r="E444" s="4"/>
      <c r="F444" s="5" t="s">
        <v>1777</v>
      </c>
    </row>
    <row r="445" spans="1:6" ht="30">
      <c r="A445" s="4">
        <v>1</v>
      </c>
      <c r="B445" s="4">
        <v>5</v>
      </c>
      <c r="C445" s="4">
        <v>602</v>
      </c>
      <c r="D445" s="4"/>
      <c r="E445" s="4"/>
      <c r="F445" s="5" t="s">
        <v>30384</v>
      </c>
    </row>
    <row r="446" spans="1:6" ht="30">
      <c r="A446" s="4">
        <v>1</v>
      </c>
      <c r="B446" s="4">
        <v>5</v>
      </c>
      <c r="C446" s="4">
        <v>602</v>
      </c>
      <c r="D446" s="4">
        <v>122</v>
      </c>
      <c r="E446" s="4"/>
      <c r="F446" s="5" t="s">
        <v>4677</v>
      </c>
    </row>
    <row r="447" spans="1:6" ht="30">
      <c r="A447" s="4">
        <v>1</v>
      </c>
      <c r="B447" s="4">
        <v>5</v>
      </c>
      <c r="C447" s="4">
        <v>602</v>
      </c>
      <c r="D447" s="4">
        <v>122</v>
      </c>
      <c r="E447" s="4">
        <v>6</v>
      </c>
      <c r="F447" s="5" t="s">
        <v>32904</v>
      </c>
    </row>
    <row r="448" spans="1:6">
      <c r="A448" s="4">
        <v>1</v>
      </c>
      <c r="B448" s="4">
        <v>5</v>
      </c>
      <c r="C448" s="4">
        <v>602</v>
      </c>
      <c r="D448" s="4">
        <v>122</v>
      </c>
      <c r="E448" s="4">
        <v>18</v>
      </c>
      <c r="F448" s="5" t="s">
        <v>32905</v>
      </c>
    </row>
    <row r="449" spans="1:6">
      <c r="A449" s="4">
        <v>1</v>
      </c>
      <c r="B449" s="4">
        <v>5</v>
      </c>
      <c r="C449" s="4">
        <v>606</v>
      </c>
      <c r="D449" s="4"/>
      <c r="E449" s="4"/>
      <c r="F449" s="5" t="s">
        <v>33386</v>
      </c>
    </row>
    <row r="450" spans="1:6" ht="45">
      <c r="A450" s="4">
        <v>1</v>
      </c>
      <c r="B450" s="4">
        <v>5</v>
      </c>
      <c r="C450" s="4">
        <v>606</v>
      </c>
      <c r="D450" s="4">
        <v>1</v>
      </c>
      <c r="E450" s="4"/>
      <c r="F450" s="5" t="s">
        <v>1785</v>
      </c>
    </row>
    <row r="451" spans="1:6">
      <c r="A451" s="4">
        <v>1</v>
      </c>
      <c r="B451" s="4">
        <v>5</v>
      </c>
      <c r="C451" s="4">
        <v>606</v>
      </c>
      <c r="D451" s="4">
        <v>2</v>
      </c>
      <c r="E451" s="4"/>
      <c r="F451" s="5" t="s">
        <v>33387</v>
      </c>
    </row>
    <row r="452" spans="1:6" ht="30">
      <c r="A452" s="4">
        <v>1</v>
      </c>
      <c r="B452" s="4">
        <v>5</v>
      </c>
      <c r="C452" s="4">
        <v>606</v>
      </c>
      <c r="D452" s="4">
        <v>4</v>
      </c>
      <c r="E452" s="4"/>
      <c r="F452" s="5" t="s">
        <v>33388</v>
      </c>
    </row>
    <row r="453" spans="1:6">
      <c r="A453" s="4">
        <v>1</v>
      </c>
      <c r="B453" s="4">
        <v>5</v>
      </c>
      <c r="C453" s="4">
        <v>606</v>
      </c>
      <c r="D453" s="4">
        <v>6</v>
      </c>
      <c r="E453" s="4"/>
      <c r="F453" s="5" t="s">
        <v>33389</v>
      </c>
    </row>
    <row r="454" spans="1:6" ht="45">
      <c r="A454" s="4">
        <v>1</v>
      </c>
      <c r="B454" s="4">
        <v>5</v>
      </c>
      <c r="C454" s="4">
        <v>606</v>
      </c>
      <c r="D454" s="4">
        <v>7</v>
      </c>
      <c r="E454" s="4"/>
      <c r="F454" s="5" t="s">
        <v>33390</v>
      </c>
    </row>
    <row r="455" spans="1:6" ht="30">
      <c r="A455" s="4">
        <v>1</v>
      </c>
      <c r="B455" s="4">
        <v>5</v>
      </c>
      <c r="C455" s="4">
        <v>606</v>
      </c>
      <c r="D455" s="4">
        <v>8</v>
      </c>
      <c r="E455" s="4"/>
      <c r="F455" s="5" t="s">
        <v>33391</v>
      </c>
    </row>
    <row r="456" spans="1:6">
      <c r="A456" s="4">
        <v>1</v>
      </c>
      <c r="B456" s="4">
        <v>5</v>
      </c>
      <c r="C456" s="4">
        <v>606</v>
      </c>
      <c r="D456" s="4">
        <v>9</v>
      </c>
      <c r="E456" s="4"/>
      <c r="F456" s="5" t="s">
        <v>33392</v>
      </c>
    </row>
    <row r="457" spans="1:6" ht="30">
      <c r="A457" s="4">
        <v>1</v>
      </c>
      <c r="B457" s="4">
        <v>5</v>
      </c>
      <c r="C457" s="4">
        <v>606</v>
      </c>
      <c r="D457" s="4">
        <v>100</v>
      </c>
      <c r="E457" s="4"/>
      <c r="F457" s="5" t="s">
        <v>32906</v>
      </c>
    </row>
    <row r="458" spans="1:6">
      <c r="A458" s="4">
        <v>1</v>
      </c>
      <c r="B458" s="4">
        <v>5</v>
      </c>
      <c r="C458" s="4">
        <v>606</v>
      </c>
      <c r="D458" s="4">
        <v>100</v>
      </c>
      <c r="E458" s="4">
        <v>22</v>
      </c>
      <c r="F458" s="5" t="s">
        <v>32907</v>
      </c>
    </row>
    <row r="459" spans="1:6" ht="30">
      <c r="A459" s="4">
        <v>1</v>
      </c>
      <c r="B459" s="4">
        <v>5</v>
      </c>
      <c r="C459" s="4">
        <v>606</v>
      </c>
      <c r="D459" s="4">
        <v>100</v>
      </c>
      <c r="E459" s="4">
        <v>23</v>
      </c>
      <c r="F459" s="5" t="s">
        <v>32908</v>
      </c>
    </row>
    <row r="460" spans="1:6" ht="30">
      <c r="A460" s="4">
        <v>1</v>
      </c>
      <c r="B460" s="4">
        <v>5</v>
      </c>
      <c r="C460" s="4">
        <v>606</v>
      </c>
      <c r="D460" s="4">
        <v>101</v>
      </c>
      <c r="E460" s="4"/>
      <c r="F460" s="5" t="s">
        <v>32909</v>
      </c>
    </row>
    <row r="461" spans="1:6" ht="45">
      <c r="A461" s="4">
        <v>1</v>
      </c>
      <c r="B461" s="4">
        <v>5</v>
      </c>
      <c r="C461" s="4">
        <v>606</v>
      </c>
      <c r="D461" s="4">
        <v>109</v>
      </c>
      <c r="E461" s="4"/>
      <c r="F461" s="5" t="s">
        <v>32911</v>
      </c>
    </row>
    <row r="462" spans="1:6">
      <c r="A462" s="4">
        <v>1</v>
      </c>
      <c r="B462" s="4">
        <v>5</v>
      </c>
      <c r="C462" s="4">
        <v>606</v>
      </c>
      <c r="D462" s="4">
        <v>109</v>
      </c>
      <c r="E462" s="4">
        <v>22</v>
      </c>
      <c r="F462" s="5" t="s">
        <v>32907</v>
      </c>
    </row>
    <row r="463" spans="1:6" ht="30">
      <c r="A463" s="4">
        <v>1</v>
      </c>
      <c r="B463" s="4">
        <v>5</v>
      </c>
      <c r="C463" s="4">
        <v>606</v>
      </c>
      <c r="D463" s="4">
        <v>109</v>
      </c>
      <c r="E463" s="4">
        <v>23</v>
      </c>
      <c r="F463" s="5" t="s">
        <v>32908</v>
      </c>
    </row>
    <row r="464" spans="1:6" ht="60">
      <c r="A464" s="4">
        <v>1</v>
      </c>
      <c r="B464" s="4">
        <v>5</v>
      </c>
      <c r="C464" s="4">
        <v>606</v>
      </c>
      <c r="D464" s="4">
        <v>114</v>
      </c>
      <c r="E464" s="4"/>
      <c r="F464" s="5" t="s">
        <v>351</v>
      </c>
    </row>
    <row r="465" spans="1:6" ht="30">
      <c r="A465" s="4">
        <v>1</v>
      </c>
      <c r="B465" s="4">
        <v>5</v>
      </c>
      <c r="C465" s="4">
        <v>606</v>
      </c>
      <c r="D465" s="4">
        <v>122</v>
      </c>
      <c r="E465" s="4"/>
      <c r="F465" s="5" t="s">
        <v>4677</v>
      </c>
    </row>
    <row r="466" spans="1:6" ht="30">
      <c r="A466" s="4">
        <v>1</v>
      </c>
      <c r="B466" s="4">
        <v>5</v>
      </c>
      <c r="C466" s="4">
        <v>606</v>
      </c>
      <c r="D466" s="4">
        <v>122</v>
      </c>
      <c r="E466" s="4">
        <v>6</v>
      </c>
      <c r="F466" s="5" t="s">
        <v>32904</v>
      </c>
    </row>
    <row r="467" spans="1:6">
      <c r="A467" s="4">
        <v>1</v>
      </c>
      <c r="B467" s="4">
        <v>5</v>
      </c>
      <c r="C467" s="4">
        <v>606</v>
      </c>
      <c r="D467" s="4">
        <v>122</v>
      </c>
      <c r="E467" s="4">
        <v>18</v>
      </c>
      <c r="F467" s="5" t="s">
        <v>32905</v>
      </c>
    </row>
    <row r="468" spans="1:6">
      <c r="A468" s="4">
        <v>1</v>
      </c>
      <c r="B468" s="4">
        <v>6</v>
      </c>
      <c r="C468" s="4"/>
      <c r="D468" s="4"/>
      <c r="E468" s="4"/>
      <c r="F468" s="5" t="s">
        <v>33393</v>
      </c>
    </row>
    <row r="469" spans="1:6" ht="30">
      <c r="A469" s="4">
        <v>1</v>
      </c>
      <c r="B469" s="4">
        <v>6</v>
      </c>
      <c r="C469" s="4">
        <v>608</v>
      </c>
      <c r="D469" s="4"/>
      <c r="E469" s="4"/>
      <c r="F469" s="5" t="s">
        <v>33394</v>
      </c>
    </row>
    <row r="470" spans="1:6" ht="45">
      <c r="A470" s="4">
        <v>1</v>
      </c>
      <c r="B470" s="4">
        <v>6</v>
      </c>
      <c r="C470" s="4">
        <v>608</v>
      </c>
      <c r="D470" s="4">
        <v>1</v>
      </c>
      <c r="E470" s="4"/>
      <c r="F470" s="5" t="s">
        <v>30977</v>
      </c>
    </row>
    <row r="471" spans="1:6" ht="30">
      <c r="A471" s="4">
        <v>1</v>
      </c>
      <c r="B471" s="4">
        <v>6</v>
      </c>
      <c r="C471" s="4">
        <v>608</v>
      </c>
      <c r="D471" s="4">
        <v>2</v>
      </c>
      <c r="E471" s="4"/>
      <c r="F471" s="5" t="s">
        <v>30978</v>
      </c>
    </row>
    <row r="472" spans="1:6" ht="30">
      <c r="A472" s="4">
        <v>1</v>
      </c>
      <c r="B472" s="4">
        <v>6</v>
      </c>
      <c r="C472" s="4">
        <v>608</v>
      </c>
      <c r="D472" s="4">
        <v>6</v>
      </c>
      <c r="E472" s="4"/>
      <c r="F472" s="5" t="s">
        <v>30979</v>
      </c>
    </row>
    <row r="473" spans="1:6" ht="45">
      <c r="A473" s="4">
        <v>1</v>
      </c>
      <c r="B473" s="4">
        <v>6</v>
      </c>
      <c r="C473" s="4">
        <v>608</v>
      </c>
      <c r="D473" s="4">
        <v>9</v>
      </c>
      <c r="E473" s="4"/>
      <c r="F473" s="5" t="s">
        <v>30980</v>
      </c>
    </row>
    <row r="474" spans="1:6" ht="30">
      <c r="A474" s="4">
        <v>1</v>
      </c>
      <c r="B474" s="4">
        <v>6</v>
      </c>
      <c r="C474" s="4">
        <v>608</v>
      </c>
      <c r="D474" s="4">
        <v>10</v>
      </c>
      <c r="E474" s="4"/>
      <c r="F474" s="5" t="s">
        <v>32902</v>
      </c>
    </row>
    <row r="475" spans="1:6" ht="30">
      <c r="A475" s="4">
        <v>1</v>
      </c>
      <c r="B475" s="4">
        <v>6</v>
      </c>
      <c r="C475" s="4">
        <v>608</v>
      </c>
      <c r="D475" s="4">
        <v>100</v>
      </c>
      <c r="E475" s="4"/>
      <c r="F475" s="5" t="s">
        <v>32906</v>
      </c>
    </row>
    <row r="476" spans="1:6">
      <c r="A476" s="4">
        <v>1</v>
      </c>
      <c r="B476" s="4">
        <v>6</v>
      </c>
      <c r="C476" s="4">
        <v>608</v>
      </c>
      <c r="D476" s="4">
        <v>100</v>
      </c>
      <c r="E476" s="4">
        <v>22</v>
      </c>
      <c r="F476" s="5" t="s">
        <v>32907</v>
      </c>
    </row>
    <row r="477" spans="1:6" ht="45">
      <c r="A477" s="4">
        <v>1</v>
      </c>
      <c r="B477" s="4">
        <v>6</v>
      </c>
      <c r="C477" s="4">
        <v>608</v>
      </c>
      <c r="D477" s="4">
        <v>100</v>
      </c>
      <c r="E477" s="4">
        <v>23</v>
      </c>
      <c r="F477" s="5" t="s">
        <v>352</v>
      </c>
    </row>
    <row r="478" spans="1:6" ht="30">
      <c r="A478" s="4">
        <v>1</v>
      </c>
      <c r="B478" s="4">
        <v>6</v>
      </c>
      <c r="C478" s="4">
        <v>608</v>
      </c>
      <c r="D478" s="4">
        <v>101</v>
      </c>
      <c r="E478" s="4"/>
      <c r="F478" s="5" t="s">
        <v>32909</v>
      </c>
    </row>
    <row r="479" spans="1:6" ht="60">
      <c r="A479" s="4">
        <v>1</v>
      </c>
      <c r="B479" s="4">
        <v>6</v>
      </c>
      <c r="C479" s="4">
        <v>608</v>
      </c>
      <c r="D479" s="4">
        <v>105</v>
      </c>
      <c r="E479" s="4"/>
      <c r="F479" s="5" t="s">
        <v>32910</v>
      </c>
    </row>
    <row r="480" spans="1:6" ht="45">
      <c r="A480" s="4">
        <v>1</v>
      </c>
      <c r="B480" s="4">
        <v>6</v>
      </c>
      <c r="C480" s="4">
        <v>608</v>
      </c>
      <c r="D480" s="4">
        <v>109</v>
      </c>
      <c r="E480" s="4"/>
      <c r="F480" s="5" t="s">
        <v>32911</v>
      </c>
    </row>
    <row r="481" spans="1:6">
      <c r="A481" s="4">
        <v>1</v>
      </c>
      <c r="B481" s="4">
        <v>6</v>
      </c>
      <c r="C481" s="4">
        <v>608</v>
      </c>
      <c r="D481" s="4">
        <v>109</v>
      </c>
      <c r="E481" s="4">
        <v>22</v>
      </c>
      <c r="F481" s="5" t="s">
        <v>32907</v>
      </c>
    </row>
    <row r="482" spans="1:6" ht="45">
      <c r="A482" s="4">
        <v>1</v>
      </c>
      <c r="B482" s="4">
        <v>6</v>
      </c>
      <c r="C482" s="4">
        <v>608</v>
      </c>
      <c r="D482" s="4">
        <v>109</v>
      </c>
      <c r="E482" s="4">
        <v>23</v>
      </c>
      <c r="F482" s="5" t="s">
        <v>352</v>
      </c>
    </row>
    <row r="483" spans="1:6" ht="60">
      <c r="A483" s="4">
        <v>1</v>
      </c>
      <c r="B483" s="4">
        <v>6</v>
      </c>
      <c r="C483" s="4">
        <v>608</v>
      </c>
      <c r="D483" s="4">
        <v>114</v>
      </c>
      <c r="E483" s="4"/>
      <c r="F483" s="5" t="s">
        <v>351</v>
      </c>
    </row>
    <row r="484" spans="1:6">
      <c r="A484" s="4">
        <v>1</v>
      </c>
      <c r="B484" s="4">
        <v>9</v>
      </c>
      <c r="C484" s="4"/>
      <c r="D484" s="4"/>
      <c r="E484" s="4"/>
      <c r="F484" s="5" t="s">
        <v>30981</v>
      </c>
    </row>
    <row r="485" spans="1:6" ht="30">
      <c r="A485" s="4">
        <v>1</v>
      </c>
      <c r="B485" s="4">
        <v>9</v>
      </c>
      <c r="C485" s="4">
        <v>102</v>
      </c>
      <c r="D485" s="4"/>
      <c r="E485" s="4"/>
      <c r="F485" s="5" t="s">
        <v>32912</v>
      </c>
    </row>
    <row r="486" spans="1:6" ht="30">
      <c r="A486" s="4">
        <v>1</v>
      </c>
      <c r="B486" s="4">
        <v>9</v>
      </c>
      <c r="C486" s="4">
        <v>102</v>
      </c>
      <c r="D486" s="4">
        <v>90</v>
      </c>
      <c r="E486" s="4"/>
      <c r="F486" s="5" t="s">
        <v>110</v>
      </c>
    </row>
    <row r="487" spans="1:6">
      <c r="A487" s="4">
        <v>1</v>
      </c>
      <c r="B487" s="4">
        <v>9</v>
      </c>
      <c r="C487" s="4">
        <v>217</v>
      </c>
      <c r="D487" s="4"/>
      <c r="E487" s="4"/>
      <c r="F487" s="5" t="s">
        <v>36584</v>
      </c>
    </row>
    <row r="488" spans="1:6">
      <c r="A488" s="4">
        <v>1</v>
      </c>
      <c r="B488" s="4">
        <v>9</v>
      </c>
      <c r="C488" s="4">
        <v>217</v>
      </c>
      <c r="D488" s="4">
        <v>67</v>
      </c>
      <c r="E488" s="4"/>
      <c r="F488" s="5" t="s">
        <v>35837</v>
      </c>
    </row>
    <row r="489" spans="1:6" ht="30">
      <c r="A489" s="4">
        <v>1</v>
      </c>
      <c r="B489" s="4">
        <v>9</v>
      </c>
      <c r="C489" s="4">
        <v>406</v>
      </c>
      <c r="D489" s="4"/>
      <c r="E489" s="4"/>
      <c r="F489" s="5" t="s">
        <v>33352</v>
      </c>
    </row>
    <row r="490" spans="1:6">
      <c r="A490" s="4">
        <v>1</v>
      </c>
      <c r="B490" s="4">
        <v>9</v>
      </c>
      <c r="C490" s="4">
        <v>406</v>
      </c>
      <c r="D490" s="4">
        <v>4</v>
      </c>
      <c r="E490" s="4"/>
      <c r="F490" s="5" t="s">
        <v>713</v>
      </c>
    </row>
    <row r="491" spans="1:6">
      <c r="A491" s="4">
        <v>1</v>
      </c>
      <c r="B491" s="4">
        <v>9</v>
      </c>
      <c r="C491" s="4">
        <v>406</v>
      </c>
      <c r="D491" s="4">
        <v>90</v>
      </c>
      <c r="E491" s="4"/>
      <c r="F491" s="5" t="s">
        <v>111</v>
      </c>
    </row>
    <row r="492" spans="1:6" ht="30">
      <c r="A492" s="4">
        <v>1</v>
      </c>
      <c r="B492" s="4">
        <v>9</v>
      </c>
      <c r="C492" s="4">
        <v>459</v>
      </c>
      <c r="D492" s="4"/>
      <c r="E492" s="4"/>
      <c r="F492" s="5" t="s">
        <v>714</v>
      </c>
    </row>
    <row r="493" spans="1:6" ht="90">
      <c r="A493" s="4">
        <v>1</v>
      </c>
      <c r="B493" s="4">
        <v>9</v>
      </c>
      <c r="C493" s="4">
        <v>459</v>
      </c>
      <c r="D493" s="4">
        <v>1</v>
      </c>
      <c r="E493" s="4"/>
      <c r="F493" s="5" t="s">
        <v>112</v>
      </c>
    </row>
    <row r="494" spans="1:6">
      <c r="A494" s="4">
        <v>1</v>
      </c>
      <c r="B494" s="4">
        <v>9</v>
      </c>
      <c r="C494" s="4">
        <v>459</v>
      </c>
      <c r="D494" s="4">
        <v>2</v>
      </c>
      <c r="E494" s="4"/>
      <c r="F494" s="5" t="s">
        <v>34322</v>
      </c>
    </row>
    <row r="495" spans="1:6" ht="30">
      <c r="A495" s="4">
        <v>1</v>
      </c>
      <c r="B495" s="4">
        <v>9</v>
      </c>
      <c r="C495" s="4">
        <v>459</v>
      </c>
      <c r="D495" s="4">
        <v>15</v>
      </c>
      <c r="E495" s="4"/>
      <c r="F495" s="5" t="s">
        <v>34320</v>
      </c>
    </row>
    <row r="496" spans="1:6" ht="30">
      <c r="A496" s="4">
        <v>1</v>
      </c>
      <c r="B496" s="4">
        <v>9</v>
      </c>
      <c r="C496" s="4">
        <v>459</v>
      </c>
      <c r="D496" s="4">
        <v>17</v>
      </c>
      <c r="E496" s="4"/>
      <c r="F496" s="5" t="s">
        <v>34321</v>
      </c>
    </row>
    <row r="497" spans="1:6" ht="30">
      <c r="A497" s="4">
        <v>1</v>
      </c>
      <c r="B497" s="4">
        <v>9</v>
      </c>
      <c r="C497" s="4">
        <v>459</v>
      </c>
      <c r="D497" s="4">
        <v>100</v>
      </c>
      <c r="E497" s="4"/>
      <c r="F497" s="5" t="s">
        <v>32906</v>
      </c>
    </row>
    <row r="498" spans="1:6" ht="60">
      <c r="A498" s="4">
        <v>1</v>
      </c>
      <c r="B498" s="4">
        <v>9</v>
      </c>
      <c r="C498" s="4">
        <v>459</v>
      </c>
      <c r="D498" s="4">
        <v>106</v>
      </c>
      <c r="E498" s="4"/>
      <c r="F498" s="5" t="s">
        <v>34323</v>
      </c>
    </row>
    <row r="499" spans="1:6" ht="30">
      <c r="A499" s="4">
        <v>1</v>
      </c>
      <c r="B499" s="4">
        <v>9</v>
      </c>
      <c r="C499" s="4">
        <v>459</v>
      </c>
      <c r="D499" s="4">
        <v>107</v>
      </c>
      <c r="E499" s="4"/>
      <c r="F499" s="5" t="s">
        <v>36566</v>
      </c>
    </row>
    <row r="500" spans="1:6" ht="45">
      <c r="A500" s="4">
        <v>1</v>
      </c>
      <c r="B500" s="4">
        <v>9</v>
      </c>
      <c r="C500" s="4">
        <v>459</v>
      </c>
      <c r="D500" s="4">
        <v>108</v>
      </c>
      <c r="E500" s="4"/>
      <c r="F500" s="5" t="s">
        <v>354</v>
      </c>
    </row>
    <row r="501" spans="1:6" ht="45">
      <c r="A501" s="4">
        <v>1</v>
      </c>
      <c r="B501" s="4">
        <v>9</v>
      </c>
      <c r="C501" s="4">
        <v>459</v>
      </c>
      <c r="D501" s="4">
        <v>109</v>
      </c>
      <c r="E501" s="4"/>
      <c r="F501" s="5" t="s">
        <v>32911</v>
      </c>
    </row>
    <row r="502" spans="1:6" ht="60">
      <c r="A502" s="4">
        <v>1</v>
      </c>
      <c r="B502" s="4">
        <v>9</v>
      </c>
      <c r="C502" s="4">
        <v>459</v>
      </c>
      <c r="D502" s="4">
        <v>115</v>
      </c>
      <c r="E502" s="4"/>
      <c r="F502" s="5" t="s">
        <v>1777</v>
      </c>
    </row>
    <row r="503" spans="1:6" ht="45">
      <c r="A503" s="4">
        <v>1</v>
      </c>
      <c r="B503" s="4">
        <v>9</v>
      </c>
      <c r="C503" s="4">
        <v>600</v>
      </c>
      <c r="D503" s="4"/>
      <c r="E503" s="4"/>
      <c r="F503" s="5" t="s">
        <v>33355</v>
      </c>
    </row>
    <row r="504" spans="1:6" ht="30">
      <c r="A504" s="4">
        <v>1</v>
      </c>
      <c r="B504" s="4">
        <v>9</v>
      </c>
      <c r="C504" s="4">
        <v>600</v>
      </c>
      <c r="D504" s="4">
        <v>90</v>
      </c>
      <c r="E504" s="4"/>
      <c r="F504" s="5" t="s">
        <v>113</v>
      </c>
    </row>
    <row r="505" spans="1:6" ht="30">
      <c r="A505" s="4">
        <v>1</v>
      </c>
      <c r="B505" s="4">
        <v>9</v>
      </c>
      <c r="C505" s="4">
        <v>603</v>
      </c>
      <c r="D505" s="4"/>
      <c r="E505" s="4"/>
      <c r="F505" s="5" t="s">
        <v>30982</v>
      </c>
    </row>
    <row r="506" spans="1:6" ht="45">
      <c r="A506" s="4">
        <v>1</v>
      </c>
      <c r="B506" s="4">
        <v>9</v>
      </c>
      <c r="C506" s="4">
        <v>603</v>
      </c>
      <c r="D506" s="4">
        <v>1</v>
      </c>
      <c r="E506" s="4"/>
      <c r="F506" s="5" t="s">
        <v>30983</v>
      </c>
    </row>
    <row r="507" spans="1:6" ht="45">
      <c r="A507" s="4">
        <v>1</v>
      </c>
      <c r="B507" s="4">
        <v>9</v>
      </c>
      <c r="C507" s="4">
        <v>603</v>
      </c>
      <c r="D507" s="4">
        <v>8</v>
      </c>
      <c r="E507" s="4"/>
      <c r="F507" s="5" t="s">
        <v>1786</v>
      </c>
    </row>
    <row r="508" spans="1:6" ht="30">
      <c r="A508" s="4">
        <v>1</v>
      </c>
      <c r="B508" s="4">
        <v>9</v>
      </c>
      <c r="C508" s="4">
        <v>603</v>
      </c>
      <c r="D508" s="4">
        <v>10</v>
      </c>
      <c r="E508" s="4"/>
      <c r="F508" s="5" t="s">
        <v>30984</v>
      </c>
    </row>
    <row r="509" spans="1:6">
      <c r="A509" s="4">
        <v>1</v>
      </c>
      <c r="B509" s="4">
        <v>9</v>
      </c>
      <c r="C509" s="4">
        <v>603</v>
      </c>
      <c r="D509" s="4">
        <v>11</v>
      </c>
      <c r="E509" s="4"/>
      <c r="F509" s="5" t="s">
        <v>30985</v>
      </c>
    </row>
    <row r="510" spans="1:6" ht="30">
      <c r="A510" s="4">
        <v>1</v>
      </c>
      <c r="B510" s="4">
        <v>9</v>
      </c>
      <c r="C510" s="4">
        <v>603</v>
      </c>
      <c r="D510" s="4">
        <v>12</v>
      </c>
      <c r="E510" s="4"/>
      <c r="F510" s="5" t="s">
        <v>1787</v>
      </c>
    </row>
    <row r="511" spans="1:6" ht="30">
      <c r="A511" s="4">
        <v>1</v>
      </c>
      <c r="B511" s="4">
        <v>9</v>
      </c>
      <c r="C511" s="4">
        <v>603</v>
      </c>
      <c r="D511" s="4">
        <v>19</v>
      </c>
      <c r="E511" s="4"/>
      <c r="F511" s="5" t="s">
        <v>30986</v>
      </c>
    </row>
    <row r="512" spans="1:6" ht="30">
      <c r="A512" s="4">
        <v>1</v>
      </c>
      <c r="B512" s="4">
        <v>9</v>
      </c>
      <c r="C512" s="4">
        <v>603</v>
      </c>
      <c r="D512" s="4">
        <v>100</v>
      </c>
      <c r="E512" s="4"/>
      <c r="F512" s="5" t="s">
        <v>32906</v>
      </c>
    </row>
    <row r="513" spans="1:6">
      <c r="A513" s="4">
        <v>1</v>
      </c>
      <c r="B513" s="4">
        <v>9</v>
      </c>
      <c r="C513" s="4">
        <v>603</v>
      </c>
      <c r="D513" s="4">
        <v>100</v>
      </c>
      <c r="E513" s="4">
        <v>22</v>
      </c>
      <c r="F513" s="5" t="s">
        <v>32907</v>
      </c>
    </row>
    <row r="514" spans="1:6" ht="30">
      <c r="A514" s="4">
        <v>1</v>
      </c>
      <c r="B514" s="4">
        <v>9</v>
      </c>
      <c r="C514" s="4">
        <v>603</v>
      </c>
      <c r="D514" s="4">
        <v>100</v>
      </c>
      <c r="E514" s="4">
        <v>23</v>
      </c>
      <c r="F514" s="5" t="s">
        <v>32908</v>
      </c>
    </row>
    <row r="515" spans="1:6" ht="30">
      <c r="A515" s="4">
        <v>1</v>
      </c>
      <c r="B515" s="4">
        <v>9</v>
      </c>
      <c r="C515" s="4">
        <v>603</v>
      </c>
      <c r="D515" s="4">
        <v>101</v>
      </c>
      <c r="E515" s="4"/>
      <c r="F515" s="5" t="s">
        <v>32909</v>
      </c>
    </row>
    <row r="516" spans="1:6" ht="60">
      <c r="A516" s="4">
        <v>1</v>
      </c>
      <c r="B516" s="4">
        <v>9</v>
      </c>
      <c r="C516" s="4">
        <v>603</v>
      </c>
      <c r="D516" s="4">
        <v>105</v>
      </c>
      <c r="E516" s="4"/>
      <c r="F516" s="5" t="s">
        <v>32910</v>
      </c>
    </row>
    <row r="517" spans="1:6" ht="45">
      <c r="A517" s="4">
        <v>1</v>
      </c>
      <c r="B517" s="4">
        <v>9</v>
      </c>
      <c r="C517" s="4">
        <v>603</v>
      </c>
      <c r="D517" s="4">
        <v>109</v>
      </c>
      <c r="E517" s="4"/>
      <c r="F517" s="5" t="s">
        <v>32911</v>
      </c>
    </row>
    <row r="518" spans="1:6">
      <c r="A518" s="4">
        <v>1</v>
      </c>
      <c r="B518" s="4">
        <v>9</v>
      </c>
      <c r="C518" s="4">
        <v>603</v>
      </c>
      <c r="D518" s="4">
        <v>109</v>
      </c>
      <c r="E518" s="4">
        <v>22</v>
      </c>
      <c r="F518" s="5" t="s">
        <v>32907</v>
      </c>
    </row>
    <row r="519" spans="1:6" ht="30">
      <c r="A519" s="4">
        <v>1</v>
      </c>
      <c r="B519" s="4">
        <v>9</v>
      </c>
      <c r="C519" s="4">
        <v>603</v>
      </c>
      <c r="D519" s="4">
        <v>109</v>
      </c>
      <c r="E519" s="4">
        <v>23</v>
      </c>
      <c r="F519" s="5" t="s">
        <v>32908</v>
      </c>
    </row>
    <row r="520" spans="1:6" ht="60">
      <c r="A520" s="4">
        <v>1</v>
      </c>
      <c r="B520" s="4">
        <v>9</v>
      </c>
      <c r="C520" s="4">
        <v>603</v>
      </c>
      <c r="D520" s="4">
        <v>114</v>
      </c>
      <c r="E520" s="4"/>
      <c r="F520" s="5" t="s">
        <v>351</v>
      </c>
    </row>
    <row r="521" spans="1:6">
      <c r="A521" s="4">
        <v>2</v>
      </c>
      <c r="B521" s="4"/>
      <c r="C521" s="4"/>
      <c r="D521" s="4"/>
      <c r="E521" s="4"/>
      <c r="F521" s="5" t="s">
        <v>1788</v>
      </c>
    </row>
    <row r="522" spans="1:6">
      <c r="A522" s="4">
        <v>2</v>
      </c>
      <c r="B522" s="4">
        <v>1</v>
      </c>
      <c r="C522" s="4"/>
      <c r="D522" s="4"/>
      <c r="E522" s="4"/>
      <c r="F522" s="5" t="s">
        <v>29378</v>
      </c>
    </row>
    <row r="523" spans="1:6" ht="30">
      <c r="A523" s="4">
        <v>2</v>
      </c>
      <c r="B523" s="4">
        <v>1</v>
      </c>
      <c r="C523" s="4">
        <v>122</v>
      </c>
      <c r="D523" s="4"/>
      <c r="E523" s="4"/>
      <c r="F523" s="5" t="s">
        <v>36573</v>
      </c>
    </row>
    <row r="524" spans="1:6" ht="30">
      <c r="A524" s="4">
        <v>2</v>
      </c>
      <c r="B524" s="4">
        <v>1</v>
      </c>
      <c r="C524" s="4">
        <v>122</v>
      </c>
      <c r="D524" s="4">
        <v>5</v>
      </c>
      <c r="E524" s="4"/>
      <c r="F524" s="5" t="s">
        <v>29379</v>
      </c>
    </row>
    <row r="525" spans="1:6">
      <c r="A525" s="4">
        <v>2</v>
      </c>
      <c r="B525" s="4">
        <v>1</v>
      </c>
      <c r="C525" s="4">
        <v>208</v>
      </c>
      <c r="D525" s="4"/>
      <c r="E525" s="4"/>
      <c r="F525" s="5" t="s">
        <v>29380</v>
      </c>
    </row>
    <row r="526" spans="1:6" ht="45">
      <c r="A526" s="4">
        <v>2</v>
      </c>
      <c r="B526" s="4">
        <v>1</v>
      </c>
      <c r="C526" s="4">
        <v>208</v>
      </c>
      <c r="D526" s="4">
        <v>1</v>
      </c>
      <c r="E526" s="4"/>
      <c r="F526" s="5" t="s">
        <v>1789</v>
      </c>
    </row>
    <row r="527" spans="1:6">
      <c r="A527" s="4">
        <v>2</v>
      </c>
      <c r="B527" s="4">
        <v>1</v>
      </c>
      <c r="C527" s="4">
        <v>208</v>
      </c>
      <c r="D527" s="4">
        <v>4</v>
      </c>
      <c r="E527" s="4"/>
      <c r="F527" s="5" t="s">
        <v>1790</v>
      </c>
    </row>
    <row r="528" spans="1:6" ht="60">
      <c r="A528" s="4">
        <v>2</v>
      </c>
      <c r="B528" s="4">
        <v>1</v>
      </c>
      <c r="C528" s="4">
        <v>208</v>
      </c>
      <c r="D528" s="4">
        <v>6</v>
      </c>
      <c r="E528" s="4"/>
      <c r="F528" s="5" t="s">
        <v>32216</v>
      </c>
    </row>
    <row r="529" spans="1:6">
      <c r="A529" s="4">
        <v>2</v>
      </c>
      <c r="B529" s="4">
        <v>1</v>
      </c>
      <c r="C529" s="4">
        <v>208</v>
      </c>
      <c r="D529" s="4">
        <v>7</v>
      </c>
      <c r="E529" s="4"/>
      <c r="F529" s="5" t="s">
        <v>32217</v>
      </c>
    </row>
    <row r="530" spans="1:6" ht="45">
      <c r="A530" s="4">
        <v>2</v>
      </c>
      <c r="B530" s="4">
        <v>1</v>
      </c>
      <c r="C530" s="4">
        <v>208</v>
      </c>
      <c r="D530" s="4">
        <v>9</v>
      </c>
      <c r="E530" s="4"/>
      <c r="F530" s="5" t="s">
        <v>1791</v>
      </c>
    </row>
    <row r="531" spans="1:6">
      <c r="A531" s="4">
        <v>2</v>
      </c>
      <c r="B531" s="4">
        <v>1</v>
      </c>
      <c r="C531" s="4">
        <v>208</v>
      </c>
      <c r="D531" s="4">
        <v>10</v>
      </c>
      <c r="E531" s="4"/>
      <c r="F531" s="5" t="s">
        <v>32218</v>
      </c>
    </row>
    <row r="532" spans="1:6">
      <c r="A532" s="4">
        <v>2</v>
      </c>
      <c r="B532" s="4">
        <v>1</v>
      </c>
      <c r="C532" s="4">
        <v>208</v>
      </c>
      <c r="D532" s="4">
        <v>13</v>
      </c>
      <c r="E532" s="4"/>
      <c r="F532" s="5" t="s">
        <v>32219</v>
      </c>
    </row>
    <row r="533" spans="1:6" ht="30">
      <c r="A533" s="4">
        <v>2</v>
      </c>
      <c r="B533" s="4">
        <v>1</v>
      </c>
      <c r="C533" s="4">
        <v>208</v>
      </c>
      <c r="D533" s="4">
        <v>14</v>
      </c>
      <c r="E533" s="4"/>
      <c r="F533" s="5" t="s">
        <v>32220</v>
      </c>
    </row>
    <row r="534" spans="1:6" ht="30">
      <c r="A534" s="4">
        <v>2</v>
      </c>
      <c r="B534" s="4">
        <v>1</v>
      </c>
      <c r="C534" s="4">
        <v>208</v>
      </c>
      <c r="D534" s="4">
        <v>15</v>
      </c>
      <c r="E534" s="4"/>
      <c r="F534" s="5" t="s">
        <v>32221</v>
      </c>
    </row>
    <row r="535" spans="1:6" ht="30">
      <c r="A535" s="4">
        <v>2</v>
      </c>
      <c r="B535" s="4">
        <v>1</v>
      </c>
      <c r="C535" s="4">
        <v>208</v>
      </c>
      <c r="D535" s="4">
        <v>16</v>
      </c>
      <c r="E535" s="4"/>
      <c r="F535" s="5" t="s">
        <v>32222</v>
      </c>
    </row>
    <row r="536" spans="1:6" ht="30">
      <c r="A536" s="4">
        <v>2</v>
      </c>
      <c r="B536" s="4">
        <v>1</v>
      </c>
      <c r="C536" s="4">
        <v>208</v>
      </c>
      <c r="D536" s="4">
        <v>19</v>
      </c>
      <c r="E536" s="4"/>
      <c r="F536" s="5" t="s">
        <v>1792</v>
      </c>
    </row>
    <row r="537" spans="1:6" ht="45">
      <c r="A537" s="4">
        <v>2</v>
      </c>
      <c r="B537" s="4">
        <v>1</v>
      </c>
      <c r="C537" s="4">
        <v>208</v>
      </c>
      <c r="D537" s="4">
        <v>20</v>
      </c>
      <c r="E537" s="4"/>
      <c r="F537" s="5" t="s">
        <v>1793</v>
      </c>
    </row>
    <row r="538" spans="1:6">
      <c r="A538" s="4">
        <v>2</v>
      </c>
      <c r="B538" s="4">
        <v>1</v>
      </c>
      <c r="C538" s="4">
        <v>208</v>
      </c>
      <c r="D538" s="4">
        <v>21</v>
      </c>
      <c r="E538" s="4"/>
      <c r="F538" s="5" t="s">
        <v>32228</v>
      </c>
    </row>
    <row r="539" spans="1:6">
      <c r="A539" s="4">
        <v>2</v>
      </c>
      <c r="B539" s="4">
        <v>1</v>
      </c>
      <c r="C539" s="4">
        <v>208</v>
      </c>
      <c r="D539" s="4">
        <v>90</v>
      </c>
      <c r="E539" s="4"/>
      <c r="F539" s="5" t="s">
        <v>114</v>
      </c>
    </row>
    <row r="540" spans="1:6" ht="30">
      <c r="A540" s="4">
        <v>2</v>
      </c>
      <c r="B540" s="4">
        <v>1</v>
      </c>
      <c r="C540" s="4">
        <v>208</v>
      </c>
      <c r="D540" s="4">
        <v>100</v>
      </c>
      <c r="E540" s="4"/>
      <c r="F540" s="5" t="s">
        <v>32906</v>
      </c>
    </row>
    <row r="541" spans="1:6">
      <c r="A541" s="4">
        <v>2</v>
      </c>
      <c r="B541" s="4">
        <v>1</v>
      </c>
      <c r="C541" s="4">
        <v>208</v>
      </c>
      <c r="D541" s="4">
        <v>100</v>
      </c>
      <c r="E541" s="4">
        <v>22</v>
      </c>
      <c r="F541" s="5" t="s">
        <v>32907</v>
      </c>
    </row>
    <row r="542" spans="1:6" ht="30">
      <c r="A542" s="4">
        <v>2</v>
      </c>
      <c r="B542" s="4">
        <v>1</v>
      </c>
      <c r="C542" s="4">
        <v>208</v>
      </c>
      <c r="D542" s="4">
        <v>100</v>
      </c>
      <c r="E542" s="4">
        <v>23</v>
      </c>
      <c r="F542" s="5" t="s">
        <v>32908</v>
      </c>
    </row>
    <row r="543" spans="1:6" ht="30">
      <c r="A543" s="4">
        <v>2</v>
      </c>
      <c r="B543" s="4">
        <v>1</v>
      </c>
      <c r="C543" s="4">
        <v>208</v>
      </c>
      <c r="D543" s="4">
        <v>101</v>
      </c>
      <c r="E543" s="4"/>
      <c r="F543" s="5" t="s">
        <v>32909</v>
      </c>
    </row>
    <row r="544" spans="1:6" ht="60">
      <c r="A544" s="4">
        <v>2</v>
      </c>
      <c r="B544" s="4">
        <v>1</v>
      </c>
      <c r="C544" s="4">
        <v>208</v>
      </c>
      <c r="D544" s="4">
        <v>105</v>
      </c>
      <c r="E544" s="4"/>
      <c r="F544" s="5" t="s">
        <v>32910</v>
      </c>
    </row>
    <row r="545" spans="1:6" ht="45">
      <c r="A545" s="4">
        <v>2</v>
      </c>
      <c r="B545" s="4">
        <v>1</v>
      </c>
      <c r="C545" s="4">
        <v>208</v>
      </c>
      <c r="D545" s="4">
        <v>109</v>
      </c>
      <c r="E545" s="4"/>
      <c r="F545" s="5" t="s">
        <v>32911</v>
      </c>
    </row>
    <row r="546" spans="1:6">
      <c r="A546" s="4">
        <v>2</v>
      </c>
      <c r="B546" s="4">
        <v>1</v>
      </c>
      <c r="C546" s="4">
        <v>208</v>
      </c>
      <c r="D546" s="4">
        <v>109</v>
      </c>
      <c r="E546" s="4">
        <v>22</v>
      </c>
      <c r="F546" s="5" t="s">
        <v>32907</v>
      </c>
    </row>
    <row r="547" spans="1:6" ht="30">
      <c r="A547" s="4">
        <v>2</v>
      </c>
      <c r="B547" s="4">
        <v>1</v>
      </c>
      <c r="C547" s="4">
        <v>208</v>
      </c>
      <c r="D547" s="4">
        <v>109</v>
      </c>
      <c r="E547" s="4">
        <v>23</v>
      </c>
      <c r="F547" s="5" t="s">
        <v>32908</v>
      </c>
    </row>
    <row r="548" spans="1:6" ht="60">
      <c r="A548" s="4">
        <v>2</v>
      </c>
      <c r="B548" s="4">
        <v>1</v>
      </c>
      <c r="C548" s="4">
        <v>208</v>
      </c>
      <c r="D548" s="4">
        <v>114</v>
      </c>
      <c r="E548" s="4"/>
      <c r="F548" s="5" t="s">
        <v>351</v>
      </c>
    </row>
    <row r="549" spans="1:6" ht="60">
      <c r="A549" s="4">
        <v>2</v>
      </c>
      <c r="B549" s="4">
        <v>1</v>
      </c>
      <c r="C549" s="4">
        <v>250</v>
      </c>
      <c r="D549" s="4"/>
      <c r="E549" s="4"/>
      <c r="F549" s="5" t="s">
        <v>32223</v>
      </c>
    </row>
    <row r="550" spans="1:6" ht="30">
      <c r="A550" s="4">
        <v>2</v>
      </c>
      <c r="B550" s="4">
        <v>1</v>
      </c>
      <c r="C550" s="4">
        <v>250</v>
      </c>
      <c r="D550" s="4">
        <v>3</v>
      </c>
      <c r="E550" s="4"/>
      <c r="F550" s="5" t="s">
        <v>29379</v>
      </c>
    </row>
    <row r="551" spans="1:6" ht="30">
      <c r="A551" s="4">
        <v>2</v>
      </c>
      <c r="B551" s="4">
        <v>1</v>
      </c>
      <c r="C551" s="4">
        <v>250</v>
      </c>
      <c r="D551" s="4">
        <v>7</v>
      </c>
      <c r="E551" s="4"/>
      <c r="F551" s="5" t="s">
        <v>32224</v>
      </c>
    </row>
    <row r="552" spans="1:6" ht="75">
      <c r="A552" s="4">
        <v>2</v>
      </c>
      <c r="B552" s="4">
        <v>1</v>
      </c>
      <c r="C552" s="4">
        <v>350</v>
      </c>
      <c r="D552" s="4"/>
      <c r="E552" s="4"/>
      <c r="F552" s="5" t="s">
        <v>32225</v>
      </c>
    </row>
    <row r="553" spans="1:6" ht="30">
      <c r="A553" s="4">
        <v>2</v>
      </c>
      <c r="B553" s="4">
        <v>1</v>
      </c>
      <c r="C553" s="4">
        <v>350</v>
      </c>
      <c r="D553" s="4">
        <v>3</v>
      </c>
      <c r="E553" s="4"/>
      <c r="F553" s="5" t="s">
        <v>29379</v>
      </c>
    </row>
    <row r="554" spans="1:6" ht="45">
      <c r="A554" s="4">
        <v>2</v>
      </c>
      <c r="B554" s="4">
        <v>1</v>
      </c>
      <c r="C554" s="4">
        <v>350</v>
      </c>
      <c r="D554" s="4">
        <v>7</v>
      </c>
      <c r="E554" s="4"/>
      <c r="F554" s="5" t="s">
        <v>32226</v>
      </c>
    </row>
    <row r="555" spans="1:6">
      <c r="A555" s="4">
        <v>2</v>
      </c>
      <c r="B555" s="4">
        <v>1</v>
      </c>
      <c r="C555" s="4">
        <v>678</v>
      </c>
      <c r="D555" s="4"/>
      <c r="E555" s="4"/>
      <c r="F555" s="5" t="s">
        <v>32227</v>
      </c>
    </row>
    <row r="556" spans="1:6" ht="45">
      <c r="A556" s="4">
        <v>2</v>
      </c>
      <c r="B556" s="4">
        <v>1</v>
      </c>
      <c r="C556" s="4">
        <v>678</v>
      </c>
      <c r="D556" s="4">
        <v>1</v>
      </c>
      <c r="E556" s="4"/>
      <c r="F556" s="5" t="s">
        <v>115</v>
      </c>
    </row>
    <row r="557" spans="1:6" ht="30">
      <c r="A557" s="4">
        <v>2</v>
      </c>
      <c r="B557" s="4">
        <v>1</v>
      </c>
      <c r="C557" s="4">
        <v>678</v>
      </c>
      <c r="D557" s="4">
        <v>100</v>
      </c>
      <c r="E557" s="4"/>
      <c r="F557" s="5" t="s">
        <v>32906</v>
      </c>
    </row>
    <row r="558" spans="1:6">
      <c r="A558" s="4">
        <v>2</v>
      </c>
      <c r="B558" s="4">
        <v>1</v>
      </c>
      <c r="C558" s="4">
        <v>678</v>
      </c>
      <c r="D558" s="4">
        <v>100</v>
      </c>
      <c r="E558" s="4">
        <v>22</v>
      </c>
      <c r="F558" s="5" t="s">
        <v>32907</v>
      </c>
    </row>
    <row r="559" spans="1:6" ht="30">
      <c r="A559" s="4">
        <v>2</v>
      </c>
      <c r="B559" s="4">
        <v>1</v>
      </c>
      <c r="C559" s="4">
        <v>678</v>
      </c>
      <c r="D559" s="4">
        <v>100</v>
      </c>
      <c r="E559" s="4">
        <v>23</v>
      </c>
      <c r="F559" s="5" t="s">
        <v>32908</v>
      </c>
    </row>
    <row r="560" spans="1:6" ht="30">
      <c r="A560" s="4">
        <v>2</v>
      </c>
      <c r="B560" s="4">
        <v>1</v>
      </c>
      <c r="C560" s="4">
        <v>678</v>
      </c>
      <c r="D560" s="4">
        <v>101</v>
      </c>
      <c r="E560" s="4"/>
      <c r="F560" s="5" t="s">
        <v>32909</v>
      </c>
    </row>
    <row r="561" spans="1:6" ht="60">
      <c r="A561" s="4">
        <v>2</v>
      </c>
      <c r="B561" s="4">
        <v>1</v>
      </c>
      <c r="C561" s="4">
        <v>678</v>
      </c>
      <c r="D561" s="4">
        <v>105</v>
      </c>
      <c r="E561" s="4"/>
      <c r="F561" s="5" t="s">
        <v>32910</v>
      </c>
    </row>
    <row r="562" spans="1:6" ht="45">
      <c r="A562" s="4">
        <v>2</v>
      </c>
      <c r="B562" s="4">
        <v>1</v>
      </c>
      <c r="C562" s="4">
        <v>678</v>
      </c>
      <c r="D562" s="4">
        <v>109</v>
      </c>
      <c r="E562" s="4"/>
      <c r="F562" s="5" t="s">
        <v>32911</v>
      </c>
    </row>
    <row r="563" spans="1:6">
      <c r="A563" s="4">
        <v>2</v>
      </c>
      <c r="B563" s="4">
        <v>1</v>
      </c>
      <c r="C563" s="4">
        <v>678</v>
      </c>
      <c r="D563" s="4">
        <v>109</v>
      </c>
      <c r="E563" s="4">
        <v>22</v>
      </c>
      <c r="F563" s="5" t="s">
        <v>32907</v>
      </c>
    </row>
    <row r="564" spans="1:6" ht="30">
      <c r="A564" s="4">
        <v>2</v>
      </c>
      <c r="B564" s="4">
        <v>1</v>
      </c>
      <c r="C564" s="4">
        <v>678</v>
      </c>
      <c r="D564" s="4">
        <v>109</v>
      </c>
      <c r="E564" s="4">
        <v>23</v>
      </c>
      <c r="F564" s="5" t="s">
        <v>32908</v>
      </c>
    </row>
    <row r="565" spans="1:6" ht="60">
      <c r="A565" s="4">
        <v>2</v>
      </c>
      <c r="B565" s="4">
        <v>1</v>
      </c>
      <c r="C565" s="4">
        <v>678</v>
      </c>
      <c r="D565" s="4">
        <v>114</v>
      </c>
      <c r="E565" s="4"/>
      <c r="F565" s="5" t="s">
        <v>351</v>
      </c>
    </row>
    <row r="566" spans="1:6">
      <c r="A566" s="4">
        <v>2</v>
      </c>
      <c r="B566" s="4">
        <v>2</v>
      </c>
      <c r="C566" s="4"/>
      <c r="D566" s="4"/>
      <c r="E566" s="4"/>
      <c r="F566" s="5" t="s">
        <v>32229</v>
      </c>
    </row>
    <row r="567" spans="1:6" ht="30">
      <c r="A567" s="4">
        <v>2</v>
      </c>
      <c r="B567" s="4">
        <v>2</v>
      </c>
      <c r="C567" s="4">
        <v>122</v>
      </c>
      <c r="D567" s="4"/>
      <c r="E567" s="4"/>
      <c r="F567" s="5" t="s">
        <v>36573</v>
      </c>
    </row>
    <row r="568" spans="1:6" ht="45">
      <c r="A568" s="4">
        <v>2</v>
      </c>
      <c r="B568" s="4">
        <v>2</v>
      </c>
      <c r="C568" s="4">
        <v>122</v>
      </c>
      <c r="D568" s="4">
        <v>6</v>
      </c>
      <c r="E568" s="4"/>
      <c r="F568" s="5" t="s">
        <v>32230</v>
      </c>
    </row>
    <row r="569" spans="1:6" ht="75">
      <c r="A569" s="4">
        <v>2</v>
      </c>
      <c r="B569" s="4">
        <v>2</v>
      </c>
      <c r="C569" s="4">
        <v>122</v>
      </c>
      <c r="D569" s="4">
        <v>7</v>
      </c>
      <c r="E569" s="4"/>
      <c r="F569" s="5" t="s">
        <v>32231</v>
      </c>
    </row>
    <row r="570" spans="1:6" ht="30">
      <c r="A570" s="4">
        <v>2</v>
      </c>
      <c r="B570" s="4">
        <v>2</v>
      </c>
      <c r="C570" s="4">
        <v>202</v>
      </c>
      <c r="D570" s="4"/>
      <c r="E570" s="4"/>
      <c r="F570" s="5" t="s">
        <v>30987</v>
      </c>
    </row>
    <row r="571" spans="1:6" ht="60">
      <c r="A571" s="4">
        <v>2</v>
      </c>
      <c r="B571" s="4">
        <v>2</v>
      </c>
      <c r="C571" s="4">
        <v>202</v>
      </c>
      <c r="D571" s="4">
        <v>1</v>
      </c>
      <c r="E571" s="4"/>
      <c r="F571" s="5" t="s">
        <v>1794</v>
      </c>
    </row>
    <row r="572" spans="1:6" ht="30">
      <c r="A572" s="4">
        <v>2</v>
      </c>
      <c r="B572" s="4">
        <v>2</v>
      </c>
      <c r="C572" s="4">
        <v>202</v>
      </c>
      <c r="D572" s="4">
        <v>2</v>
      </c>
      <c r="E572" s="4"/>
      <c r="F572" s="5" t="s">
        <v>30988</v>
      </c>
    </row>
    <row r="573" spans="1:6" ht="30">
      <c r="A573" s="4">
        <v>2</v>
      </c>
      <c r="B573" s="4">
        <v>2</v>
      </c>
      <c r="C573" s="4">
        <v>202</v>
      </c>
      <c r="D573" s="4">
        <v>3</v>
      </c>
      <c r="E573" s="4"/>
      <c r="F573" s="5" t="s">
        <v>1795</v>
      </c>
    </row>
    <row r="574" spans="1:6" ht="30">
      <c r="A574" s="4">
        <v>2</v>
      </c>
      <c r="B574" s="4">
        <v>2</v>
      </c>
      <c r="C574" s="4">
        <v>202</v>
      </c>
      <c r="D574" s="4">
        <v>4</v>
      </c>
      <c r="E574" s="4"/>
      <c r="F574" s="5" t="s">
        <v>30989</v>
      </c>
    </row>
    <row r="575" spans="1:6" ht="45">
      <c r="A575" s="4">
        <v>2</v>
      </c>
      <c r="B575" s="4">
        <v>2</v>
      </c>
      <c r="C575" s="4">
        <v>202</v>
      </c>
      <c r="D575" s="4">
        <v>5</v>
      </c>
      <c r="E575" s="4"/>
      <c r="F575" s="5" t="s">
        <v>1796</v>
      </c>
    </row>
    <row r="576" spans="1:6" ht="45">
      <c r="A576" s="4">
        <v>2</v>
      </c>
      <c r="B576" s="4">
        <v>2</v>
      </c>
      <c r="C576" s="4">
        <v>202</v>
      </c>
      <c r="D576" s="4">
        <v>7</v>
      </c>
      <c r="E576" s="4"/>
      <c r="F576" s="5" t="s">
        <v>30990</v>
      </c>
    </row>
    <row r="577" spans="1:6" ht="30">
      <c r="A577" s="4">
        <v>2</v>
      </c>
      <c r="B577" s="4">
        <v>2</v>
      </c>
      <c r="C577" s="4">
        <v>202</v>
      </c>
      <c r="D577" s="4">
        <v>9</v>
      </c>
      <c r="E577" s="4"/>
      <c r="F577" s="5" t="s">
        <v>30991</v>
      </c>
    </row>
    <row r="578" spans="1:6" ht="45">
      <c r="A578" s="4">
        <v>2</v>
      </c>
      <c r="B578" s="4">
        <v>2</v>
      </c>
      <c r="C578" s="4">
        <v>202</v>
      </c>
      <c r="D578" s="4">
        <v>10</v>
      </c>
      <c r="E578" s="4"/>
      <c r="F578" s="5" t="s">
        <v>9419</v>
      </c>
    </row>
    <row r="579" spans="1:6" ht="45">
      <c r="A579" s="4">
        <v>2</v>
      </c>
      <c r="B579" s="4">
        <v>2</v>
      </c>
      <c r="C579" s="4">
        <v>202</v>
      </c>
      <c r="D579" s="4">
        <v>11</v>
      </c>
      <c r="E579" s="4"/>
      <c r="F579" s="5" t="s">
        <v>9420</v>
      </c>
    </row>
    <row r="580" spans="1:6" ht="60">
      <c r="A580" s="4">
        <v>2</v>
      </c>
      <c r="B580" s="4">
        <v>2</v>
      </c>
      <c r="C580" s="4">
        <v>202</v>
      </c>
      <c r="D580" s="4">
        <v>12</v>
      </c>
      <c r="E580" s="4"/>
      <c r="F580" s="5" t="s">
        <v>9421</v>
      </c>
    </row>
    <row r="581" spans="1:6" ht="30">
      <c r="A581" s="4">
        <v>2</v>
      </c>
      <c r="B581" s="4">
        <v>2</v>
      </c>
      <c r="C581" s="4">
        <v>202</v>
      </c>
      <c r="D581" s="4">
        <v>100</v>
      </c>
      <c r="E581" s="4"/>
      <c r="F581" s="5" t="s">
        <v>32906</v>
      </c>
    </row>
    <row r="582" spans="1:6">
      <c r="A582" s="4">
        <v>2</v>
      </c>
      <c r="B582" s="4">
        <v>2</v>
      </c>
      <c r="C582" s="4">
        <v>202</v>
      </c>
      <c r="D582" s="4">
        <v>100</v>
      </c>
      <c r="E582" s="4">
        <v>22</v>
      </c>
      <c r="F582" s="5" t="s">
        <v>32907</v>
      </c>
    </row>
    <row r="583" spans="1:6" ht="30">
      <c r="A583" s="4">
        <v>2</v>
      </c>
      <c r="B583" s="4">
        <v>2</v>
      </c>
      <c r="C583" s="4">
        <v>202</v>
      </c>
      <c r="D583" s="4">
        <v>100</v>
      </c>
      <c r="E583" s="4">
        <v>23</v>
      </c>
      <c r="F583" s="5" t="s">
        <v>32908</v>
      </c>
    </row>
    <row r="584" spans="1:6" ht="30">
      <c r="A584" s="4">
        <v>2</v>
      </c>
      <c r="B584" s="4">
        <v>2</v>
      </c>
      <c r="C584" s="4">
        <v>202</v>
      </c>
      <c r="D584" s="4">
        <v>101</v>
      </c>
      <c r="E584" s="4"/>
      <c r="F584" s="5" t="s">
        <v>32909</v>
      </c>
    </row>
    <row r="585" spans="1:6" ht="60">
      <c r="A585" s="4">
        <v>2</v>
      </c>
      <c r="B585" s="4">
        <v>2</v>
      </c>
      <c r="C585" s="4">
        <v>202</v>
      </c>
      <c r="D585" s="4">
        <v>105</v>
      </c>
      <c r="E585" s="4"/>
      <c r="F585" s="5" t="s">
        <v>32910</v>
      </c>
    </row>
    <row r="586" spans="1:6" ht="45">
      <c r="A586" s="4">
        <v>2</v>
      </c>
      <c r="B586" s="4">
        <v>2</v>
      </c>
      <c r="C586" s="4">
        <v>202</v>
      </c>
      <c r="D586" s="4">
        <v>109</v>
      </c>
      <c r="E586" s="4"/>
      <c r="F586" s="5" t="s">
        <v>32911</v>
      </c>
    </row>
    <row r="587" spans="1:6">
      <c r="A587" s="4">
        <v>2</v>
      </c>
      <c r="B587" s="4">
        <v>2</v>
      </c>
      <c r="C587" s="4">
        <v>202</v>
      </c>
      <c r="D587" s="4">
        <v>109</v>
      </c>
      <c r="E587" s="4">
        <v>22</v>
      </c>
      <c r="F587" s="5" t="s">
        <v>32907</v>
      </c>
    </row>
    <row r="588" spans="1:6" ht="30">
      <c r="A588" s="4">
        <v>2</v>
      </c>
      <c r="B588" s="4">
        <v>2</v>
      </c>
      <c r="C588" s="4">
        <v>202</v>
      </c>
      <c r="D588" s="4">
        <v>109</v>
      </c>
      <c r="E588" s="4">
        <v>23</v>
      </c>
      <c r="F588" s="5" t="s">
        <v>32908</v>
      </c>
    </row>
    <row r="589" spans="1:6" ht="60">
      <c r="A589" s="4">
        <v>2</v>
      </c>
      <c r="B589" s="4">
        <v>2</v>
      </c>
      <c r="C589" s="4">
        <v>202</v>
      </c>
      <c r="D589" s="4">
        <v>114</v>
      </c>
      <c r="E589" s="4"/>
      <c r="F589" s="5" t="s">
        <v>351</v>
      </c>
    </row>
    <row r="590" spans="1:6" ht="60">
      <c r="A590" s="4">
        <v>2</v>
      </c>
      <c r="B590" s="4">
        <v>2</v>
      </c>
      <c r="C590" s="4">
        <v>250</v>
      </c>
      <c r="D590" s="4"/>
      <c r="E590" s="4"/>
      <c r="F590" s="5" t="s">
        <v>32223</v>
      </c>
    </row>
    <row r="591" spans="1:6" ht="75">
      <c r="A591" s="4">
        <v>2</v>
      </c>
      <c r="B591" s="4">
        <v>2</v>
      </c>
      <c r="C591" s="4">
        <v>250</v>
      </c>
      <c r="D591" s="4">
        <v>1</v>
      </c>
      <c r="E591" s="4"/>
      <c r="F591" s="5" t="s">
        <v>116</v>
      </c>
    </row>
    <row r="592" spans="1:6">
      <c r="A592" s="4">
        <v>2</v>
      </c>
      <c r="B592" s="4">
        <v>2</v>
      </c>
      <c r="C592" s="4">
        <v>250</v>
      </c>
      <c r="D592" s="4">
        <v>2</v>
      </c>
      <c r="E592" s="4"/>
      <c r="F592" s="5" t="s">
        <v>34322</v>
      </c>
    </row>
    <row r="593" spans="1:6" ht="30">
      <c r="A593" s="4">
        <v>2</v>
      </c>
      <c r="B593" s="4">
        <v>2</v>
      </c>
      <c r="C593" s="4">
        <v>250</v>
      </c>
      <c r="D593" s="4">
        <v>4</v>
      </c>
      <c r="E593" s="4"/>
      <c r="F593" s="5" t="s">
        <v>30992</v>
      </c>
    </row>
    <row r="594" spans="1:6" ht="30">
      <c r="A594" s="4">
        <v>2</v>
      </c>
      <c r="B594" s="4">
        <v>2</v>
      </c>
      <c r="C594" s="4">
        <v>250</v>
      </c>
      <c r="D594" s="4">
        <v>5</v>
      </c>
      <c r="E594" s="4"/>
      <c r="F594" s="5" t="s">
        <v>30993</v>
      </c>
    </row>
    <row r="595" spans="1:6" ht="30">
      <c r="A595" s="4">
        <v>2</v>
      </c>
      <c r="B595" s="4">
        <v>2</v>
      </c>
      <c r="C595" s="4">
        <v>250</v>
      </c>
      <c r="D595" s="4">
        <v>6</v>
      </c>
      <c r="E595" s="4"/>
      <c r="F595" s="5" t="s">
        <v>30994</v>
      </c>
    </row>
    <row r="596" spans="1:6" ht="30">
      <c r="A596" s="4">
        <v>2</v>
      </c>
      <c r="B596" s="4">
        <v>2</v>
      </c>
      <c r="C596" s="4">
        <v>250</v>
      </c>
      <c r="D596" s="4">
        <v>9</v>
      </c>
      <c r="E596" s="4"/>
      <c r="F596" s="5" t="s">
        <v>34320</v>
      </c>
    </row>
    <row r="597" spans="1:6" ht="30">
      <c r="A597" s="4">
        <v>2</v>
      </c>
      <c r="B597" s="4">
        <v>2</v>
      </c>
      <c r="C597" s="4">
        <v>250</v>
      </c>
      <c r="D597" s="4">
        <v>10</v>
      </c>
      <c r="E597" s="4"/>
      <c r="F597" s="5" t="s">
        <v>34321</v>
      </c>
    </row>
    <row r="598" spans="1:6" ht="30">
      <c r="A598" s="4">
        <v>2</v>
      </c>
      <c r="B598" s="4">
        <v>2</v>
      </c>
      <c r="C598" s="4">
        <v>250</v>
      </c>
      <c r="D598" s="4">
        <v>100</v>
      </c>
      <c r="E598" s="4"/>
      <c r="F598" s="5" t="s">
        <v>32906</v>
      </c>
    </row>
    <row r="599" spans="1:6">
      <c r="A599" s="4">
        <v>2</v>
      </c>
      <c r="B599" s="4">
        <v>2</v>
      </c>
      <c r="C599" s="4">
        <v>250</v>
      </c>
      <c r="D599" s="4">
        <v>100</v>
      </c>
      <c r="E599" s="4">
        <v>22</v>
      </c>
      <c r="F599" s="5" t="s">
        <v>32907</v>
      </c>
    </row>
    <row r="600" spans="1:6" ht="30">
      <c r="A600" s="4">
        <v>2</v>
      </c>
      <c r="B600" s="4">
        <v>2</v>
      </c>
      <c r="C600" s="4">
        <v>250</v>
      </c>
      <c r="D600" s="4">
        <v>100</v>
      </c>
      <c r="E600" s="4">
        <v>23</v>
      </c>
      <c r="F600" s="5" t="s">
        <v>32908</v>
      </c>
    </row>
    <row r="601" spans="1:6" ht="60">
      <c r="A601" s="4">
        <v>2</v>
      </c>
      <c r="B601" s="4">
        <v>2</v>
      </c>
      <c r="C601" s="4">
        <v>250</v>
      </c>
      <c r="D601" s="4">
        <v>106</v>
      </c>
      <c r="E601" s="4"/>
      <c r="F601" s="5" t="s">
        <v>34323</v>
      </c>
    </row>
    <row r="602" spans="1:6">
      <c r="A602" s="4">
        <v>2</v>
      </c>
      <c r="B602" s="4">
        <v>2</v>
      </c>
      <c r="C602" s="4">
        <v>250</v>
      </c>
      <c r="D602" s="4">
        <v>106</v>
      </c>
      <c r="E602" s="4">
        <v>22</v>
      </c>
      <c r="F602" s="5" t="s">
        <v>32907</v>
      </c>
    </row>
    <row r="603" spans="1:6" ht="30">
      <c r="A603" s="4">
        <v>2</v>
      </c>
      <c r="B603" s="4">
        <v>2</v>
      </c>
      <c r="C603" s="4">
        <v>250</v>
      </c>
      <c r="D603" s="4">
        <v>106</v>
      </c>
      <c r="E603" s="4">
        <v>23</v>
      </c>
      <c r="F603" s="5" t="s">
        <v>32908</v>
      </c>
    </row>
    <row r="604" spans="1:6" ht="30">
      <c r="A604" s="4">
        <v>2</v>
      </c>
      <c r="B604" s="4">
        <v>2</v>
      </c>
      <c r="C604" s="4">
        <v>250</v>
      </c>
      <c r="D604" s="4">
        <v>107</v>
      </c>
      <c r="E604" s="4"/>
      <c r="F604" s="5" t="s">
        <v>36566</v>
      </c>
    </row>
    <row r="605" spans="1:6">
      <c r="A605" s="4">
        <v>2</v>
      </c>
      <c r="B605" s="4">
        <v>2</v>
      </c>
      <c r="C605" s="4">
        <v>250</v>
      </c>
      <c r="D605" s="4">
        <v>107</v>
      </c>
      <c r="E605" s="4">
        <v>22</v>
      </c>
      <c r="F605" s="5" t="s">
        <v>32907</v>
      </c>
    </row>
    <row r="606" spans="1:6" ht="30">
      <c r="A606" s="4">
        <v>2</v>
      </c>
      <c r="B606" s="4">
        <v>2</v>
      </c>
      <c r="C606" s="4">
        <v>250</v>
      </c>
      <c r="D606" s="4">
        <v>107</v>
      </c>
      <c r="E606" s="4">
        <v>23</v>
      </c>
      <c r="F606" s="5" t="s">
        <v>32908</v>
      </c>
    </row>
    <row r="607" spans="1:6" ht="45">
      <c r="A607" s="4">
        <v>2</v>
      </c>
      <c r="B607" s="4">
        <v>2</v>
      </c>
      <c r="C607" s="4">
        <v>250</v>
      </c>
      <c r="D607" s="4">
        <v>108</v>
      </c>
      <c r="E607" s="4"/>
      <c r="F607" s="5" t="s">
        <v>354</v>
      </c>
    </row>
    <row r="608" spans="1:6" ht="45">
      <c r="A608" s="4">
        <v>2</v>
      </c>
      <c r="B608" s="4">
        <v>2</v>
      </c>
      <c r="C608" s="4">
        <v>250</v>
      </c>
      <c r="D608" s="4">
        <v>109</v>
      </c>
      <c r="E608" s="4"/>
      <c r="F608" s="5" t="s">
        <v>32911</v>
      </c>
    </row>
    <row r="609" spans="1:6">
      <c r="A609" s="4">
        <v>2</v>
      </c>
      <c r="B609" s="4">
        <v>2</v>
      </c>
      <c r="C609" s="4">
        <v>250</v>
      </c>
      <c r="D609" s="4">
        <v>109</v>
      </c>
      <c r="E609" s="4">
        <v>22</v>
      </c>
      <c r="F609" s="5" t="s">
        <v>32907</v>
      </c>
    </row>
    <row r="610" spans="1:6" ht="30">
      <c r="A610" s="4">
        <v>2</v>
      </c>
      <c r="B610" s="4">
        <v>2</v>
      </c>
      <c r="C610" s="4">
        <v>250</v>
      </c>
      <c r="D610" s="4">
        <v>109</v>
      </c>
      <c r="E610" s="4">
        <v>23</v>
      </c>
      <c r="F610" s="5" t="s">
        <v>32908</v>
      </c>
    </row>
    <row r="611" spans="1:6" ht="30">
      <c r="A611" s="4">
        <v>2</v>
      </c>
      <c r="B611" s="4">
        <v>2</v>
      </c>
      <c r="C611" s="4">
        <v>250</v>
      </c>
      <c r="D611" s="4">
        <v>113</v>
      </c>
      <c r="E611" s="4"/>
      <c r="F611" s="5" t="s">
        <v>4665</v>
      </c>
    </row>
    <row r="612" spans="1:6" ht="30">
      <c r="A612" s="4">
        <v>2</v>
      </c>
      <c r="B612" s="4">
        <v>2</v>
      </c>
      <c r="C612" s="4">
        <v>250</v>
      </c>
      <c r="D612" s="4">
        <v>114</v>
      </c>
      <c r="E612" s="4"/>
      <c r="F612" s="5" t="s">
        <v>4666</v>
      </c>
    </row>
    <row r="613" spans="1:6" ht="60">
      <c r="A613" s="4">
        <v>2</v>
      </c>
      <c r="B613" s="4">
        <v>2</v>
      </c>
      <c r="C613" s="4">
        <v>250</v>
      </c>
      <c r="D613" s="4">
        <v>115</v>
      </c>
      <c r="E613" s="4"/>
      <c r="F613" s="5" t="s">
        <v>1777</v>
      </c>
    </row>
    <row r="614" spans="1:6">
      <c r="A614" s="4">
        <v>2</v>
      </c>
      <c r="B614" s="4">
        <v>2</v>
      </c>
      <c r="C614" s="4">
        <v>271</v>
      </c>
      <c r="D614" s="4"/>
      <c r="E614" s="4"/>
      <c r="F614" s="5" t="s">
        <v>30995</v>
      </c>
    </row>
    <row r="615" spans="1:6" ht="30">
      <c r="A615" s="4">
        <v>2</v>
      </c>
      <c r="B615" s="4">
        <v>2</v>
      </c>
      <c r="C615" s="4">
        <v>271</v>
      </c>
      <c r="D615" s="4">
        <v>2</v>
      </c>
      <c r="E615" s="4"/>
      <c r="F615" s="5" t="s">
        <v>30996</v>
      </c>
    </row>
    <row r="616" spans="1:6" ht="45">
      <c r="A616" s="4">
        <v>2</v>
      </c>
      <c r="B616" s="4">
        <v>2</v>
      </c>
      <c r="C616" s="4">
        <v>271</v>
      </c>
      <c r="D616" s="4">
        <v>36</v>
      </c>
      <c r="E616" s="4"/>
      <c r="F616" s="5" t="s">
        <v>30997</v>
      </c>
    </row>
    <row r="617" spans="1:6">
      <c r="A617" s="4">
        <v>2</v>
      </c>
      <c r="B617" s="4">
        <v>2</v>
      </c>
      <c r="C617" s="4">
        <v>271</v>
      </c>
      <c r="D617" s="4">
        <v>36</v>
      </c>
      <c r="E617" s="4">
        <v>11</v>
      </c>
      <c r="F617" s="5" t="s">
        <v>30998</v>
      </c>
    </row>
    <row r="618" spans="1:6">
      <c r="A618" s="4">
        <v>2</v>
      </c>
      <c r="B618" s="4">
        <v>2</v>
      </c>
      <c r="C618" s="4">
        <v>271</v>
      </c>
      <c r="D618" s="4">
        <v>36</v>
      </c>
      <c r="E618" s="4">
        <v>15</v>
      </c>
      <c r="F618" s="5" t="s">
        <v>30999</v>
      </c>
    </row>
    <row r="619" spans="1:6" ht="75">
      <c r="A619" s="4">
        <v>2</v>
      </c>
      <c r="B619" s="4">
        <v>2</v>
      </c>
      <c r="C619" s="4">
        <v>350</v>
      </c>
      <c r="D619" s="4"/>
      <c r="E619" s="4"/>
      <c r="F619" s="5" t="s">
        <v>32225</v>
      </c>
    </row>
    <row r="620" spans="1:6" ht="75">
      <c r="A620" s="4">
        <v>2</v>
      </c>
      <c r="B620" s="4">
        <v>2</v>
      </c>
      <c r="C620" s="4">
        <v>350</v>
      </c>
      <c r="D620" s="4">
        <v>1</v>
      </c>
      <c r="E620" s="4"/>
      <c r="F620" s="5" t="s">
        <v>116</v>
      </c>
    </row>
    <row r="621" spans="1:6">
      <c r="A621" s="4">
        <v>2</v>
      </c>
      <c r="B621" s="4">
        <v>2</v>
      </c>
      <c r="C621" s="4">
        <v>350</v>
      </c>
      <c r="D621" s="4">
        <v>2</v>
      </c>
      <c r="E621" s="4"/>
      <c r="F621" s="5" t="s">
        <v>34322</v>
      </c>
    </row>
    <row r="622" spans="1:6" ht="30">
      <c r="A622" s="4">
        <v>2</v>
      </c>
      <c r="B622" s="4">
        <v>2</v>
      </c>
      <c r="C622" s="4">
        <v>350</v>
      </c>
      <c r="D622" s="4">
        <v>4</v>
      </c>
      <c r="E622" s="4"/>
      <c r="F622" s="5" t="s">
        <v>31000</v>
      </c>
    </row>
    <row r="623" spans="1:6" ht="30">
      <c r="A623" s="4">
        <v>2</v>
      </c>
      <c r="B623" s="4">
        <v>2</v>
      </c>
      <c r="C623" s="4">
        <v>350</v>
      </c>
      <c r="D623" s="4">
        <v>5</v>
      </c>
      <c r="E623" s="4"/>
      <c r="F623" s="5" t="s">
        <v>31001</v>
      </c>
    </row>
    <row r="624" spans="1:6" ht="45">
      <c r="A624" s="4">
        <v>2</v>
      </c>
      <c r="B624" s="4">
        <v>2</v>
      </c>
      <c r="C624" s="4">
        <v>350</v>
      </c>
      <c r="D624" s="4">
        <v>6</v>
      </c>
      <c r="E624" s="4"/>
      <c r="F624" s="5" t="s">
        <v>1797</v>
      </c>
    </row>
    <row r="625" spans="1:6" ht="75">
      <c r="A625" s="4">
        <v>2</v>
      </c>
      <c r="B625" s="4">
        <v>2</v>
      </c>
      <c r="C625" s="4">
        <v>350</v>
      </c>
      <c r="D625" s="4">
        <v>9</v>
      </c>
      <c r="E625" s="4"/>
      <c r="F625" s="5" t="s">
        <v>31002</v>
      </c>
    </row>
    <row r="626" spans="1:6" ht="30">
      <c r="A626" s="4">
        <v>2</v>
      </c>
      <c r="B626" s="4">
        <v>2</v>
      </c>
      <c r="C626" s="4">
        <v>350</v>
      </c>
      <c r="D626" s="4">
        <v>10</v>
      </c>
      <c r="E626" s="4"/>
      <c r="F626" s="5" t="s">
        <v>34320</v>
      </c>
    </row>
    <row r="627" spans="1:6" ht="30">
      <c r="A627" s="4">
        <v>2</v>
      </c>
      <c r="B627" s="4">
        <v>2</v>
      </c>
      <c r="C627" s="4">
        <v>350</v>
      </c>
      <c r="D627" s="4">
        <v>11</v>
      </c>
      <c r="E627" s="4"/>
      <c r="F627" s="5" t="s">
        <v>34321</v>
      </c>
    </row>
    <row r="628" spans="1:6" ht="30">
      <c r="A628" s="4">
        <v>2</v>
      </c>
      <c r="B628" s="4">
        <v>2</v>
      </c>
      <c r="C628" s="4">
        <v>350</v>
      </c>
      <c r="D628" s="4">
        <v>100</v>
      </c>
      <c r="E628" s="4"/>
      <c r="F628" s="5" t="s">
        <v>32906</v>
      </c>
    </row>
    <row r="629" spans="1:6" ht="60">
      <c r="A629" s="4">
        <v>2</v>
      </c>
      <c r="B629" s="4">
        <v>2</v>
      </c>
      <c r="C629" s="4">
        <v>350</v>
      </c>
      <c r="D629" s="4">
        <v>106</v>
      </c>
      <c r="E629" s="4"/>
      <c r="F629" s="5" t="s">
        <v>34323</v>
      </c>
    </row>
    <row r="630" spans="1:6" ht="30">
      <c r="A630" s="4">
        <v>2</v>
      </c>
      <c r="B630" s="4">
        <v>2</v>
      </c>
      <c r="C630" s="4">
        <v>350</v>
      </c>
      <c r="D630" s="4">
        <v>107</v>
      </c>
      <c r="E630" s="4"/>
      <c r="F630" s="5" t="s">
        <v>36566</v>
      </c>
    </row>
    <row r="631" spans="1:6" ht="45">
      <c r="A631" s="4">
        <v>2</v>
      </c>
      <c r="B631" s="4">
        <v>2</v>
      </c>
      <c r="C631" s="4">
        <v>350</v>
      </c>
      <c r="D631" s="4">
        <v>108</v>
      </c>
      <c r="E631" s="4"/>
      <c r="F631" s="5" t="s">
        <v>354</v>
      </c>
    </row>
    <row r="632" spans="1:6" ht="45">
      <c r="A632" s="4">
        <v>2</v>
      </c>
      <c r="B632" s="4">
        <v>2</v>
      </c>
      <c r="C632" s="4">
        <v>350</v>
      </c>
      <c r="D632" s="4">
        <v>109</v>
      </c>
      <c r="E632" s="4"/>
      <c r="F632" s="5" t="s">
        <v>32911</v>
      </c>
    </row>
    <row r="633" spans="1:6" ht="60">
      <c r="A633" s="4">
        <v>2</v>
      </c>
      <c r="B633" s="4">
        <v>2</v>
      </c>
      <c r="C633" s="4">
        <v>350</v>
      </c>
      <c r="D633" s="4">
        <v>115</v>
      </c>
      <c r="E633" s="4"/>
      <c r="F633" s="5" t="s">
        <v>1777</v>
      </c>
    </row>
    <row r="634" spans="1:6" ht="30">
      <c r="A634" s="4">
        <v>3</v>
      </c>
      <c r="B634" s="4"/>
      <c r="C634" s="4"/>
      <c r="D634" s="4"/>
      <c r="E634" s="4"/>
      <c r="F634" s="5" t="s">
        <v>31003</v>
      </c>
    </row>
    <row r="635" spans="1:6">
      <c r="A635" s="4">
        <v>3</v>
      </c>
      <c r="B635" s="4">
        <v>1</v>
      </c>
      <c r="C635" s="4"/>
      <c r="D635" s="4"/>
      <c r="E635" s="4"/>
      <c r="F635" s="5" t="s">
        <v>31004</v>
      </c>
    </row>
    <row r="636" spans="1:6" ht="30">
      <c r="A636" s="4">
        <v>3</v>
      </c>
      <c r="B636" s="4">
        <v>1</v>
      </c>
      <c r="C636" s="4">
        <v>201</v>
      </c>
      <c r="D636" s="4"/>
      <c r="E636" s="4"/>
      <c r="F636" s="5" t="s">
        <v>33359</v>
      </c>
    </row>
    <row r="637" spans="1:6" ht="60">
      <c r="A637" s="4">
        <v>3</v>
      </c>
      <c r="B637" s="4">
        <v>1</v>
      </c>
      <c r="C637" s="4">
        <v>201</v>
      </c>
      <c r="D637" s="4">
        <v>1</v>
      </c>
      <c r="E637" s="4"/>
      <c r="F637" s="5" t="s">
        <v>9422</v>
      </c>
    </row>
    <row r="638" spans="1:6" ht="30">
      <c r="A638" s="4">
        <v>3</v>
      </c>
      <c r="B638" s="4">
        <v>1</v>
      </c>
      <c r="C638" s="4">
        <v>201</v>
      </c>
      <c r="D638" s="4">
        <v>3</v>
      </c>
      <c r="E638" s="4"/>
      <c r="F638" s="5" t="s">
        <v>31005</v>
      </c>
    </row>
    <row r="639" spans="1:6" ht="30">
      <c r="A639" s="4">
        <v>3</v>
      </c>
      <c r="B639" s="4">
        <v>1</v>
      </c>
      <c r="C639" s="4">
        <v>201</v>
      </c>
      <c r="D639" s="4">
        <v>4</v>
      </c>
      <c r="E639" s="4"/>
      <c r="F639" s="5" t="s">
        <v>9423</v>
      </c>
    </row>
    <row r="640" spans="1:6" ht="30">
      <c r="A640" s="4">
        <v>3</v>
      </c>
      <c r="B640" s="4">
        <v>1</v>
      </c>
      <c r="C640" s="4">
        <v>201</v>
      </c>
      <c r="D640" s="4">
        <v>5</v>
      </c>
      <c r="E640" s="4"/>
      <c r="F640" s="5" t="s">
        <v>31006</v>
      </c>
    </row>
    <row r="641" spans="1:6">
      <c r="A641" s="4">
        <v>3</v>
      </c>
      <c r="B641" s="4">
        <v>1</v>
      </c>
      <c r="C641" s="4">
        <v>201</v>
      </c>
      <c r="D641" s="4">
        <v>6</v>
      </c>
      <c r="E641" s="4"/>
      <c r="F641" s="5" t="s">
        <v>31007</v>
      </c>
    </row>
    <row r="642" spans="1:6" ht="30">
      <c r="A642" s="4">
        <v>3</v>
      </c>
      <c r="B642" s="4">
        <v>1</v>
      </c>
      <c r="C642" s="4">
        <v>201</v>
      </c>
      <c r="D642" s="4">
        <v>7</v>
      </c>
      <c r="E642" s="4"/>
      <c r="F642" s="5" t="s">
        <v>1798</v>
      </c>
    </row>
    <row r="643" spans="1:6" ht="30">
      <c r="A643" s="4">
        <v>3</v>
      </c>
      <c r="B643" s="4">
        <v>1</v>
      </c>
      <c r="C643" s="4">
        <v>201</v>
      </c>
      <c r="D643" s="4">
        <v>10</v>
      </c>
      <c r="E643" s="4"/>
      <c r="F643" s="5" t="s">
        <v>9424</v>
      </c>
    </row>
    <row r="644" spans="1:6" ht="45">
      <c r="A644" s="4">
        <v>3</v>
      </c>
      <c r="B644" s="4">
        <v>1</v>
      </c>
      <c r="C644" s="4">
        <v>201</v>
      </c>
      <c r="D644" s="4">
        <v>16</v>
      </c>
      <c r="E644" s="4"/>
      <c r="F644" s="5" t="s">
        <v>31008</v>
      </c>
    </row>
    <row r="645" spans="1:6" ht="30">
      <c r="A645" s="4">
        <v>3</v>
      </c>
      <c r="B645" s="4">
        <v>1</v>
      </c>
      <c r="C645" s="4">
        <v>201</v>
      </c>
      <c r="D645" s="4">
        <v>17</v>
      </c>
      <c r="E645" s="4"/>
      <c r="F645" s="5" t="s">
        <v>31009</v>
      </c>
    </row>
    <row r="646" spans="1:6" ht="30">
      <c r="A646" s="4">
        <v>3</v>
      </c>
      <c r="B646" s="4">
        <v>1</v>
      </c>
      <c r="C646" s="4">
        <v>201</v>
      </c>
      <c r="D646" s="4">
        <v>18</v>
      </c>
      <c r="E646" s="4"/>
      <c r="F646" s="5" t="s">
        <v>117</v>
      </c>
    </row>
    <row r="647" spans="1:6" ht="30">
      <c r="A647" s="4">
        <v>3</v>
      </c>
      <c r="B647" s="4">
        <v>1</v>
      </c>
      <c r="C647" s="4">
        <v>201</v>
      </c>
      <c r="D647" s="4">
        <v>20</v>
      </c>
      <c r="E647" s="4"/>
      <c r="F647" s="5" t="s">
        <v>31010</v>
      </c>
    </row>
    <row r="648" spans="1:6" ht="45">
      <c r="A648" s="4">
        <v>3</v>
      </c>
      <c r="B648" s="4">
        <v>1</v>
      </c>
      <c r="C648" s="4">
        <v>201</v>
      </c>
      <c r="D648" s="4">
        <v>22</v>
      </c>
      <c r="E648" s="4"/>
      <c r="F648" s="5" t="s">
        <v>31011</v>
      </c>
    </row>
    <row r="649" spans="1:6" ht="45">
      <c r="A649" s="4">
        <v>3</v>
      </c>
      <c r="B649" s="4">
        <v>1</v>
      </c>
      <c r="C649" s="4">
        <v>201</v>
      </c>
      <c r="D649" s="4">
        <v>23</v>
      </c>
      <c r="E649" s="4"/>
      <c r="F649" s="5" t="s">
        <v>31012</v>
      </c>
    </row>
    <row r="650" spans="1:6" ht="45">
      <c r="A650" s="4">
        <v>3</v>
      </c>
      <c r="B650" s="4">
        <v>1</v>
      </c>
      <c r="C650" s="4">
        <v>201</v>
      </c>
      <c r="D650" s="4">
        <v>24</v>
      </c>
      <c r="E650" s="4"/>
      <c r="F650" s="5" t="s">
        <v>31013</v>
      </c>
    </row>
    <row r="651" spans="1:6" ht="60">
      <c r="A651" s="4">
        <v>3</v>
      </c>
      <c r="B651" s="4">
        <v>1</v>
      </c>
      <c r="C651" s="4">
        <v>201</v>
      </c>
      <c r="D651" s="4">
        <v>26</v>
      </c>
      <c r="E651" s="4"/>
      <c r="F651" s="5" t="s">
        <v>31014</v>
      </c>
    </row>
    <row r="652" spans="1:6" ht="30">
      <c r="A652" s="4">
        <v>3</v>
      </c>
      <c r="B652" s="4">
        <v>1</v>
      </c>
      <c r="C652" s="4">
        <v>201</v>
      </c>
      <c r="D652" s="4">
        <v>27</v>
      </c>
      <c r="E652" s="4"/>
      <c r="F652" s="5" t="s">
        <v>1799</v>
      </c>
    </row>
    <row r="653" spans="1:6" ht="45">
      <c r="A653" s="4">
        <v>3</v>
      </c>
      <c r="B653" s="4">
        <v>1</v>
      </c>
      <c r="C653" s="4">
        <v>201</v>
      </c>
      <c r="D653" s="4">
        <v>28</v>
      </c>
      <c r="E653" s="4"/>
      <c r="F653" s="5" t="s">
        <v>31015</v>
      </c>
    </row>
    <row r="654" spans="1:6" ht="45">
      <c r="A654" s="4">
        <v>3</v>
      </c>
      <c r="B654" s="4">
        <v>1</v>
      </c>
      <c r="C654" s="4">
        <v>201</v>
      </c>
      <c r="D654" s="4">
        <v>29</v>
      </c>
      <c r="E654" s="4"/>
      <c r="F654" s="5" t="s">
        <v>1800</v>
      </c>
    </row>
    <row r="655" spans="1:6" ht="45">
      <c r="A655" s="4">
        <v>3</v>
      </c>
      <c r="B655" s="4">
        <v>1</v>
      </c>
      <c r="C655" s="4">
        <v>201</v>
      </c>
      <c r="D655" s="4">
        <v>38</v>
      </c>
      <c r="E655" s="4"/>
      <c r="F655" s="5" t="s">
        <v>118</v>
      </c>
    </row>
    <row r="656" spans="1:6" ht="30">
      <c r="A656" s="4">
        <v>3</v>
      </c>
      <c r="B656" s="4">
        <v>1</v>
      </c>
      <c r="C656" s="4">
        <v>201</v>
      </c>
      <c r="D656" s="4">
        <v>100</v>
      </c>
      <c r="E656" s="4"/>
      <c r="F656" s="5" t="s">
        <v>32906</v>
      </c>
    </row>
    <row r="657" spans="1:6">
      <c r="A657" s="4">
        <v>3</v>
      </c>
      <c r="B657" s="4">
        <v>1</v>
      </c>
      <c r="C657" s="4">
        <v>201</v>
      </c>
      <c r="D657" s="4">
        <v>100</v>
      </c>
      <c r="E657" s="4">
        <v>22</v>
      </c>
      <c r="F657" s="5" t="s">
        <v>32907</v>
      </c>
    </row>
    <row r="658" spans="1:6" ht="30">
      <c r="A658" s="4">
        <v>3</v>
      </c>
      <c r="B658" s="4">
        <v>1</v>
      </c>
      <c r="C658" s="4">
        <v>201</v>
      </c>
      <c r="D658" s="4">
        <v>100</v>
      </c>
      <c r="E658" s="4">
        <v>23</v>
      </c>
      <c r="F658" s="5" t="s">
        <v>32908</v>
      </c>
    </row>
    <row r="659" spans="1:6" ht="30">
      <c r="A659" s="4">
        <v>3</v>
      </c>
      <c r="B659" s="4">
        <v>1</v>
      </c>
      <c r="C659" s="4">
        <v>201</v>
      </c>
      <c r="D659" s="4">
        <v>101</v>
      </c>
      <c r="E659" s="4"/>
      <c r="F659" s="5" t="s">
        <v>32909</v>
      </c>
    </row>
    <row r="660" spans="1:6">
      <c r="A660" s="4">
        <v>3</v>
      </c>
      <c r="B660" s="4">
        <v>1</v>
      </c>
      <c r="C660" s="4">
        <v>201</v>
      </c>
      <c r="D660" s="4">
        <v>104</v>
      </c>
      <c r="E660" s="4"/>
      <c r="F660" s="5" t="s">
        <v>31016</v>
      </c>
    </row>
    <row r="661" spans="1:6" ht="60">
      <c r="A661" s="4">
        <v>3</v>
      </c>
      <c r="B661" s="4">
        <v>1</v>
      </c>
      <c r="C661" s="4">
        <v>201</v>
      </c>
      <c r="D661" s="4">
        <v>105</v>
      </c>
      <c r="E661" s="4"/>
      <c r="F661" s="5" t="s">
        <v>32910</v>
      </c>
    </row>
    <row r="662" spans="1:6" ht="45">
      <c r="A662" s="4">
        <v>3</v>
      </c>
      <c r="B662" s="4">
        <v>1</v>
      </c>
      <c r="C662" s="4">
        <v>201</v>
      </c>
      <c r="D662" s="4">
        <v>109</v>
      </c>
      <c r="E662" s="4"/>
      <c r="F662" s="5" t="s">
        <v>32911</v>
      </c>
    </row>
    <row r="663" spans="1:6">
      <c r="A663" s="4">
        <v>3</v>
      </c>
      <c r="B663" s="4">
        <v>1</v>
      </c>
      <c r="C663" s="4">
        <v>201</v>
      </c>
      <c r="D663" s="4">
        <v>109</v>
      </c>
      <c r="E663" s="4">
        <v>22</v>
      </c>
      <c r="F663" s="5" t="s">
        <v>32907</v>
      </c>
    </row>
    <row r="664" spans="1:6" ht="30">
      <c r="A664" s="4">
        <v>3</v>
      </c>
      <c r="B664" s="4">
        <v>1</v>
      </c>
      <c r="C664" s="4">
        <v>201</v>
      </c>
      <c r="D664" s="4">
        <v>109</v>
      </c>
      <c r="E664" s="4">
        <v>23</v>
      </c>
      <c r="F664" s="5" t="s">
        <v>32908</v>
      </c>
    </row>
    <row r="665" spans="1:6" ht="30">
      <c r="A665" s="4">
        <v>3</v>
      </c>
      <c r="B665" s="4">
        <v>1</v>
      </c>
      <c r="C665" s="4">
        <v>201</v>
      </c>
      <c r="D665" s="4">
        <v>110</v>
      </c>
      <c r="E665" s="4"/>
      <c r="F665" s="5" t="s">
        <v>31017</v>
      </c>
    </row>
    <row r="666" spans="1:6" ht="60">
      <c r="A666" s="4">
        <v>3</v>
      </c>
      <c r="B666" s="4">
        <v>1</v>
      </c>
      <c r="C666" s="4">
        <v>201</v>
      </c>
      <c r="D666" s="4">
        <v>114</v>
      </c>
      <c r="E666" s="4"/>
      <c r="F666" s="5" t="s">
        <v>351</v>
      </c>
    </row>
    <row r="667" spans="1:6">
      <c r="A667" s="4">
        <v>3</v>
      </c>
      <c r="B667" s="4">
        <v>1</v>
      </c>
      <c r="C667" s="4">
        <v>221</v>
      </c>
      <c r="D667" s="4"/>
      <c r="E667" s="4"/>
      <c r="F667" s="5" t="s">
        <v>31018</v>
      </c>
    </row>
    <row r="668" spans="1:6" ht="30">
      <c r="A668" s="4">
        <v>3</v>
      </c>
      <c r="B668" s="4">
        <v>1</v>
      </c>
      <c r="C668" s="4">
        <v>221</v>
      </c>
      <c r="D668" s="4">
        <v>15</v>
      </c>
      <c r="E668" s="4"/>
      <c r="F668" s="5" t="s">
        <v>31019</v>
      </c>
    </row>
    <row r="669" spans="1:6" ht="30">
      <c r="A669" s="4">
        <v>3</v>
      </c>
      <c r="B669" s="4">
        <v>1</v>
      </c>
      <c r="C669" s="4">
        <v>252</v>
      </c>
      <c r="D669" s="4"/>
      <c r="E669" s="4"/>
      <c r="F669" s="5" t="s">
        <v>31020</v>
      </c>
    </row>
    <row r="670" spans="1:6" ht="45">
      <c r="A670" s="4">
        <v>3</v>
      </c>
      <c r="B670" s="4">
        <v>1</v>
      </c>
      <c r="C670" s="4">
        <v>252</v>
      </c>
      <c r="D670" s="4">
        <v>1</v>
      </c>
      <c r="E670" s="4"/>
      <c r="F670" s="5" t="s">
        <v>119</v>
      </c>
    </row>
    <row r="671" spans="1:6" ht="45">
      <c r="A671" s="4">
        <v>3</v>
      </c>
      <c r="B671" s="4">
        <v>1</v>
      </c>
      <c r="C671" s="4">
        <v>252</v>
      </c>
      <c r="D671" s="4">
        <v>2</v>
      </c>
      <c r="E671" s="4"/>
      <c r="F671" s="5" t="s">
        <v>120</v>
      </c>
    </row>
    <row r="672" spans="1:6" ht="30">
      <c r="A672" s="4">
        <v>3</v>
      </c>
      <c r="B672" s="4">
        <v>1</v>
      </c>
      <c r="C672" s="4">
        <v>252</v>
      </c>
      <c r="D672" s="4">
        <v>3</v>
      </c>
      <c r="E672" s="4"/>
      <c r="F672" s="5" t="s">
        <v>32705</v>
      </c>
    </row>
    <row r="673" spans="1:6">
      <c r="A673" s="4">
        <v>3</v>
      </c>
      <c r="B673" s="4">
        <v>1</v>
      </c>
      <c r="C673" s="4">
        <v>252</v>
      </c>
      <c r="D673" s="4">
        <v>5</v>
      </c>
      <c r="E673" s="4"/>
      <c r="F673" s="5" t="s">
        <v>34322</v>
      </c>
    </row>
    <row r="674" spans="1:6" ht="30">
      <c r="A674" s="4">
        <v>3</v>
      </c>
      <c r="B674" s="4">
        <v>1</v>
      </c>
      <c r="C674" s="4">
        <v>252</v>
      </c>
      <c r="D674" s="4">
        <v>6</v>
      </c>
      <c r="E674" s="4"/>
      <c r="F674" s="5" t="s">
        <v>34320</v>
      </c>
    </row>
    <row r="675" spans="1:6" ht="45">
      <c r="A675" s="4">
        <v>3</v>
      </c>
      <c r="B675" s="4">
        <v>1</v>
      </c>
      <c r="C675" s="4">
        <v>252</v>
      </c>
      <c r="D675" s="4">
        <v>8</v>
      </c>
      <c r="E675" s="4"/>
      <c r="F675" s="5" t="s">
        <v>32706</v>
      </c>
    </row>
    <row r="676" spans="1:6" ht="30">
      <c r="A676" s="4">
        <v>3</v>
      </c>
      <c r="B676" s="4">
        <v>1</v>
      </c>
      <c r="C676" s="4">
        <v>252</v>
      </c>
      <c r="D676" s="4">
        <v>11</v>
      </c>
      <c r="E676" s="4"/>
      <c r="F676" s="5" t="s">
        <v>34321</v>
      </c>
    </row>
    <row r="677" spans="1:6" ht="30">
      <c r="A677" s="4">
        <v>3</v>
      </c>
      <c r="B677" s="4">
        <v>1</v>
      </c>
      <c r="C677" s="4">
        <v>252</v>
      </c>
      <c r="D677" s="4">
        <v>12</v>
      </c>
      <c r="E677" s="4"/>
      <c r="F677" s="5" t="s">
        <v>121</v>
      </c>
    </row>
    <row r="678" spans="1:6" ht="30">
      <c r="A678" s="4">
        <v>3</v>
      </c>
      <c r="B678" s="4">
        <v>1</v>
      </c>
      <c r="C678" s="4">
        <v>252</v>
      </c>
      <c r="D678" s="4">
        <v>13</v>
      </c>
      <c r="E678" s="4"/>
      <c r="F678" s="5" t="s">
        <v>122</v>
      </c>
    </row>
    <row r="679" spans="1:6" ht="30">
      <c r="A679" s="4">
        <v>3</v>
      </c>
      <c r="B679" s="4">
        <v>1</v>
      </c>
      <c r="C679" s="4">
        <v>252</v>
      </c>
      <c r="D679" s="4">
        <v>14</v>
      </c>
      <c r="E679" s="4"/>
      <c r="F679" s="5" t="s">
        <v>123</v>
      </c>
    </row>
    <row r="680" spans="1:6">
      <c r="A680" s="4">
        <v>3</v>
      </c>
      <c r="B680" s="4">
        <v>1</v>
      </c>
      <c r="C680" s="4">
        <v>252</v>
      </c>
      <c r="D680" s="4">
        <v>15</v>
      </c>
      <c r="E680" s="4"/>
      <c r="F680" s="5" t="s">
        <v>124</v>
      </c>
    </row>
    <row r="681" spans="1:6">
      <c r="A681" s="4">
        <v>3</v>
      </c>
      <c r="B681" s="4">
        <v>1</v>
      </c>
      <c r="C681" s="4">
        <v>252</v>
      </c>
      <c r="D681" s="4">
        <v>16</v>
      </c>
      <c r="E681" s="4"/>
      <c r="F681" s="5" t="s">
        <v>125</v>
      </c>
    </row>
    <row r="682" spans="1:6" ht="30">
      <c r="A682" s="4">
        <v>3</v>
      </c>
      <c r="B682" s="4">
        <v>1</v>
      </c>
      <c r="C682" s="4">
        <v>252</v>
      </c>
      <c r="D682" s="4">
        <v>100</v>
      </c>
      <c r="E682" s="4"/>
      <c r="F682" s="5" t="s">
        <v>32906</v>
      </c>
    </row>
    <row r="683" spans="1:6">
      <c r="A683" s="4">
        <v>3</v>
      </c>
      <c r="B683" s="4">
        <v>1</v>
      </c>
      <c r="C683" s="4">
        <v>252</v>
      </c>
      <c r="D683" s="4">
        <v>100</v>
      </c>
      <c r="E683" s="4">
        <v>22</v>
      </c>
      <c r="F683" s="5" t="s">
        <v>32907</v>
      </c>
    </row>
    <row r="684" spans="1:6" ht="45">
      <c r="A684" s="4">
        <v>3</v>
      </c>
      <c r="B684" s="4">
        <v>1</v>
      </c>
      <c r="C684" s="4">
        <v>252</v>
      </c>
      <c r="D684" s="4">
        <v>100</v>
      </c>
      <c r="E684" s="4">
        <v>23</v>
      </c>
      <c r="F684" s="5" t="s">
        <v>352</v>
      </c>
    </row>
    <row r="685" spans="1:6" ht="60">
      <c r="A685" s="4">
        <v>3</v>
      </c>
      <c r="B685" s="4">
        <v>1</v>
      </c>
      <c r="C685" s="4">
        <v>252</v>
      </c>
      <c r="D685" s="4">
        <v>106</v>
      </c>
      <c r="E685" s="4"/>
      <c r="F685" s="5" t="s">
        <v>34323</v>
      </c>
    </row>
    <row r="686" spans="1:6">
      <c r="A686" s="4">
        <v>3</v>
      </c>
      <c r="B686" s="4">
        <v>1</v>
      </c>
      <c r="C686" s="4">
        <v>252</v>
      </c>
      <c r="D686" s="4">
        <v>106</v>
      </c>
      <c r="E686" s="4">
        <v>22</v>
      </c>
      <c r="F686" s="5" t="s">
        <v>32907</v>
      </c>
    </row>
    <row r="687" spans="1:6" ht="45">
      <c r="A687" s="4">
        <v>3</v>
      </c>
      <c r="B687" s="4">
        <v>1</v>
      </c>
      <c r="C687" s="4">
        <v>252</v>
      </c>
      <c r="D687" s="4">
        <v>106</v>
      </c>
      <c r="E687" s="4">
        <v>23</v>
      </c>
      <c r="F687" s="5" t="s">
        <v>352</v>
      </c>
    </row>
    <row r="688" spans="1:6" ht="30">
      <c r="A688" s="4">
        <v>3</v>
      </c>
      <c r="B688" s="4">
        <v>1</v>
      </c>
      <c r="C688" s="4">
        <v>252</v>
      </c>
      <c r="D688" s="4">
        <v>107</v>
      </c>
      <c r="E688" s="4"/>
      <c r="F688" s="5" t="s">
        <v>36566</v>
      </c>
    </row>
    <row r="689" spans="1:6">
      <c r="A689" s="4">
        <v>3</v>
      </c>
      <c r="B689" s="4">
        <v>1</v>
      </c>
      <c r="C689" s="4">
        <v>252</v>
      </c>
      <c r="D689" s="4">
        <v>107</v>
      </c>
      <c r="E689" s="4">
        <v>22</v>
      </c>
      <c r="F689" s="5" t="s">
        <v>32907</v>
      </c>
    </row>
    <row r="690" spans="1:6" ht="45">
      <c r="A690" s="4">
        <v>3</v>
      </c>
      <c r="B690" s="4">
        <v>1</v>
      </c>
      <c r="C690" s="4">
        <v>252</v>
      </c>
      <c r="D690" s="4">
        <v>107</v>
      </c>
      <c r="E690" s="4">
        <v>23</v>
      </c>
      <c r="F690" s="5" t="s">
        <v>352</v>
      </c>
    </row>
    <row r="691" spans="1:6" ht="45">
      <c r="A691" s="4">
        <v>3</v>
      </c>
      <c r="B691" s="4">
        <v>1</v>
      </c>
      <c r="C691" s="4">
        <v>252</v>
      </c>
      <c r="D691" s="4">
        <v>108</v>
      </c>
      <c r="E691" s="4"/>
      <c r="F691" s="5" t="s">
        <v>354</v>
      </c>
    </row>
    <row r="692" spans="1:6" ht="45">
      <c r="A692" s="4">
        <v>3</v>
      </c>
      <c r="B692" s="4">
        <v>1</v>
      </c>
      <c r="C692" s="4">
        <v>252</v>
      </c>
      <c r="D692" s="4">
        <v>109</v>
      </c>
      <c r="E692" s="4"/>
      <c r="F692" s="5" t="s">
        <v>32911</v>
      </c>
    </row>
    <row r="693" spans="1:6">
      <c r="A693" s="4">
        <v>3</v>
      </c>
      <c r="B693" s="4">
        <v>1</v>
      </c>
      <c r="C693" s="4">
        <v>252</v>
      </c>
      <c r="D693" s="4">
        <v>109</v>
      </c>
      <c r="E693" s="4">
        <v>22</v>
      </c>
      <c r="F693" s="5" t="s">
        <v>32907</v>
      </c>
    </row>
    <row r="694" spans="1:6" ht="45">
      <c r="A694" s="4">
        <v>3</v>
      </c>
      <c r="B694" s="4">
        <v>1</v>
      </c>
      <c r="C694" s="4">
        <v>252</v>
      </c>
      <c r="D694" s="4">
        <v>109</v>
      </c>
      <c r="E694" s="4">
        <v>23</v>
      </c>
      <c r="F694" s="5" t="s">
        <v>352</v>
      </c>
    </row>
    <row r="695" spans="1:6" ht="30">
      <c r="A695" s="4">
        <v>3</v>
      </c>
      <c r="B695" s="4">
        <v>1</v>
      </c>
      <c r="C695" s="4">
        <v>252</v>
      </c>
      <c r="D695" s="4">
        <v>113</v>
      </c>
      <c r="E695" s="4"/>
      <c r="F695" s="5" t="s">
        <v>4665</v>
      </c>
    </row>
    <row r="696" spans="1:6" ht="30">
      <c r="A696" s="4">
        <v>3</v>
      </c>
      <c r="B696" s="4">
        <v>1</v>
      </c>
      <c r="C696" s="4">
        <v>252</v>
      </c>
      <c r="D696" s="4">
        <v>114</v>
      </c>
      <c r="E696" s="4"/>
      <c r="F696" s="5" t="s">
        <v>4666</v>
      </c>
    </row>
    <row r="697" spans="1:6" ht="60">
      <c r="A697" s="4">
        <v>3</v>
      </c>
      <c r="B697" s="4">
        <v>1</v>
      </c>
      <c r="C697" s="4">
        <v>252</v>
      </c>
      <c r="D697" s="4">
        <v>115</v>
      </c>
      <c r="E697" s="4"/>
      <c r="F697" s="5" t="s">
        <v>1777</v>
      </c>
    </row>
    <row r="698" spans="1:6">
      <c r="A698" s="4">
        <v>3</v>
      </c>
      <c r="B698" s="4">
        <v>1</v>
      </c>
      <c r="C698" s="4">
        <v>271</v>
      </c>
      <c r="D698" s="4"/>
      <c r="E698" s="4"/>
      <c r="F698" s="5" t="s">
        <v>30995</v>
      </c>
    </row>
    <row r="699" spans="1:6">
      <c r="A699" s="4">
        <v>3</v>
      </c>
      <c r="B699" s="4">
        <v>1</v>
      </c>
      <c r="C699" s="4">
        <v>271</v>
      </c>
      <c r="D699" s="4">
        <v>3</v>
      </c>
      <c r="E699" s="4"/>
      <c r="F699" s="5" t="s">
        <v>9425</v>
      </c>
    </row>
    <row r="700" spans="1:6" ht="45">
      <c r="A700" s="4">
        <v>3</v>
      </c>
      <c r="B700" s="4">
        <v>1</v>
      </c>
      <c r="C700" s="4">
        <v>352</v>
      </c>
      <c r="D700" s="4"/>
      <c r="E700" s="4"/>
      <c r="F700" s="5" t="s">
        <v>32707</v>
      </c>
    </row>
    <row r="701" spans="1:6" ht="60">
      <c r="A701" s="4">
        <v>3</v>
      </c>
      <c r="B701" s="4">
        <v>1</v>
      </c>
      <c r="C701" s="4">
        <v>352</v>
      </c>
      <c r="D701" s="4">
        <v>1</v>
      </c>
      <c r="E701" s="4"/>
      <c r="F701" s="5" t="s">
        <v>126</v>
      </c>
    </row>
    <row r="702" spans="1:6" ht="45">
      <c r="A702" s="4">
        <v>3</v>
      </c>
      <c r="B702" s="4">
        <v>1</v>
      </c>
      <c r="C702" s="4">
        <v>352</v>
      </c>
      <c r="D702" s="4">
        <v>2</v>
      </c>
      <c r="E702" s="4"/>
      <c r="F702" s="5" t="s">
        <v>120</v>
      </c>
    </row>
    <row r="703" spans="1:6" ht="30">
      <c r="A703" s="4">
        <v>3</v>
      </c>
      <c r="B703" s="4">
        <v>1</v>
      </c>
      <c r="C703" s="4">
        <v>352</v>
      </c>
      <c r="D703" s="4">
        <v>3</v>
      </c>
      <c r="E703" s="4"/>
      <c r="F703" s="5" t="s">
        <v>32705</v>
      </c>
    </row>
    <row r="704" spans="1:6" ht="45">
      <c r="A704" s="4">
        <v>3</v>
      </c>
      <c r="B704" s="4">
        <v>1</v>
      </c>
      <c r="C704" s="4">
        <v>352</v>
      </c>
      <c r="D704" s="4">
        <v>4</v>
      </c>
      <c r="E704" s="4"/>
      <c r="F704" s="5" t="s">
        <v>1801</v>
      </c>
    </row>
    <row r="705" spans="1:6">
      <c r="A705" s="4">
        <v>3</v>
      </c>
      <c r="B705" s="4">
        <v>1</v>
      </c>
      <c r="C705" s="4">
        <v>352</v>
      </c>
      <c r="D705" s="4">
        <v>5</v>
      </c>
      <c r="E705" s="4"/>
      <c r="F705" s="5" t="s">
        <v>34322</v>
      </c>
    </row>
    <row r="706" spans="1:6" ht="30">
      <c r="A706" s="4">
        <v>3</v>
      </c>
      <c r="B706" s="4">
        <v>1</v>
      </c>
      <c r="C706" s="4">
        <v>352</v>
      </c>
      <c r="D706" s="4">
        <v>7</v>
      </c>
      <c r="E706" s="4"/>
      <c r="F706" s="5" t="s">
        <v>34320</v>
      </c>
    </row>
    <row r="707" spans="1:6" ht="30">
      <c r="A707" s="4">
        <v>3</v>
      </c>
      <c r="B707" s="4">
        <v>1</v>
      </c>
      <c r="C707" s="4">
        <v>352</v>
      </c>
      <c r="D707" s="4">
        <v>8</v>
      </c>
      <c r="E707" s="4"/>
      <c r="F707" s="5" t="s">
        <v>34321</v>
      </c>
    </row>
    <row r="708" spans="1:6" ht="30">
      <c r="A708" s="4">
        <v>3</v>
      </c>
      <c r="B708" s="4">
        <v>1</v>
      </c>
      <c r="C708" s="4">
        <v>352</v>
      </c>
      <c r="D708" s="4">
        <v>11</v>
      </c>
      <c r="E708" s="4"/>
      <c r="F708" s="5" t="s">
        <v>127</v>
      </c>
    </row>
    <row r="709" spans="1:6" ht="30">
      <c r="A709" s="4">
        <v>3</v>
      </c>
      <c r="B709" s="4">
        <v>1</v>
      </c>
      <c r="C709" s="4">
        <v>352</v>
      </c>
      <c r="D709" s="4">
        <v>12</v>
      </c>
      <c r="E709" s="4"/>
      <c r="F709" s="5" t="s">
        <v>122</v>
      </c>
    </row>
    <row r="710" spans="1:6" ht="30">
      <c r="A710" s="4">
        <v>3</v>
      </c>
      <c r="B710" s="4">
        <v>1</v>
      </c>
      <c r="C710" s="4">
        <v>352</v>
      </c>
      <c r="D710" s="4">
        <v>13</v>
      </c>
      <c r="E710" s="4"/>
      <c r="F710" s="5" t="s">
        <v>128</v>
      </c>
    </row>
    <row r="711" spans="1:6">
      <c r="A711" s="4">
        <v>3</v>
      </c>
      <c r="B711" s="4">
        <v>1</v>
      </c>
      <c r="C711" s="4">
        <v>352</v>
      </c>
      <c r="D711" s="4">
        <v>14</v>
      </c>
      <c r="E711" s="4"/>
      <c r="F711" s="5" t="s">
        <v>124</v>
      </c>
    </row>
    <row r="712" spans="1:6" ht="30">
      <c r="A712" s="4">
        <v>3</v>
      </c>
      <c r="B712" s="4">
        <v>1</v>
      </c>
      <c r="C712" s="4">
        <v>352</v>
      </c>
      <c r="D712" s="4">
        <v>100</v>
      </c>
      <c r="E712" s="4"/>
      <c r="F712" s="5" t="s">
        <v>32906</v>
      </c>
    </row>
    <row r="713" spans="1:6" ht="60">
      <c r="A713" s="4">
        <v>3</v>
      </c>
      <c r="B713" s="4">
        <v>1</v>
      </c>
      <c r="C713" s="4">
        <v>352</v>
      </c>
      <c r="D713" s="4">
        <v>106</v>
      </c>
      <c r="E713" s="4"/>
      <c r="F713" s="5" t="s">
        <v>34323</v>
      </c>
    </row>
    <row r="714" spans="1:6" ht="30">
      <c r="A714" s="4">
        <v>3</v>
      </c>
      <c r="B714" s="4">
        <v>1</v>
      </c>
      <c r="C714" s="4">
        <v>352</v>
      </c>
      <c r="D714" s="4">
        <v>107</v>
      </c>
      <c r="E714" s="4"/>
      <c r="F714" s="5" t="s">
        <v>36566</v>
      </c>
    </row>
    <row r="715" spans="1:6" ht="45">
      <c r="A715" s="4">
        <v>3</v>
      </c>
      <c r="B715" s="4">
        <v>1</v>
      </c>
      <c r="C715" s="4">
        <v>352</v>
      </c>
      <c r="D715" s="4">
        <v>108</v>
      </c>
      <c r="E715" s="4"/>
      <c r="F715" s="5" t="s">
        <v>354</v>
      </c>
    </row>
    <row r="716" spans="1:6" ht="45">
      <c r="A716" s="4">
        <v>3</v>
      </c>
      <c r="B716" s="4">
        <v>1</v>
      </c>
      <c r="C716" s="4">
        <v>352</v>
      </c>
      <c r="D716" s="4">
        <v>109</v>
      </c>
      <c r="E716" s="4"/>
      <c r="F716" s="5" t="s">
        <v>32911</v>
      </c>
    </row>
    <row r="717" spans="1:6" ht="60">
      <c r="A717" s="4">
        <v>3</v>
      </c>
      <c r="B717" s="4">
        <v>1</v>
      </c>
      <c r="C717" s="4">
        <v>352</v>
      </c>
      <c r="D717" s="4">
        <v>115</v>
      </c>
      <c r="E717" s="4"/>
      <c r="F717" s="5" t="s">
        <v>1777</v>
      </c>
    </row>
    <row r="718" spans="1:6" ht="45">
      <c r="A718" s="4">
        <v>3</v>
      </c>
      <c r="B718" s="4">
        <v>1</v>
      </c>
      <c r="C718" s="4">
        <v>368</v>
      </c>
      <c r="D718" s="4"/>
      <c r="E718" s="4"/>
      <c r="F718" s="5" t="s">
        <v>32708</v>
      </c>
    </row>
    <row r="719" spans="1:6" ht="30">
      <c r="A719" s="4">
        <v>3</v>
      </c>
      <c r="B719" s="4">
        <v>1</v>
      </c>
      <c r="C719" s="4">
        <v>368</v>
      </c>
      <c r="D719" s="4">
        <v>7</v>
      </c>
      <c r="E719" s="4"/>
      <c r="F719" s="5" t="s">
        <v>32709</v>
      </c>
    </row>
    <row r="720" spans="1:6" ht="30">
      <c r="A720" s="4">
        <v>3</v>
      </c>
      <c r="B720" s="4">
        <v>1</v>
      </c>
      <c r="C720" s="4">
        <v>373</v>
      </c>
      <c r="D720" s="4"/>
      <c r="E720" s="4"/>
      <c r="F720" s="5" t="s">
        <v>32710</v>
      </c>
    </row>
    <row r="721" spans="1:6">
      <c r="A721" s="4">
        <v>3</v>
      </c>
      <c r="B721" s="4">
        <v>1</v>
      </c>
      <c r="C721" s="4">
        <v>373</v>
      </c>
      <c r="D721" s="4">
        <v>4</v>
      </c>
      <c r="E721" s="4"/>
      <c r="F721" s="5" t="s">
        <v>9425</v>
      </c>
    </row>
    <row r="722" spans="1:6" ht="45">
      <c r="A722" s="4">
        <v>3</v>
      </c>
      <c r="B722" s="4">
        <v>1</v>
      </c>
      <c r="C722" s="4">
        <v>458</v>
      </c>
      <c r="D722" s="4"/>
      <c r="E722" s="4"/>
      <c r="F722" s="5" t="s">
        <v>32711</v>
      </c>
    </row>
    <row r="723" spans="1:6" ht="30">
      <c r="A723" s="4">
        <v>3</v>
      </c>
      <c r="B723" s="4">
        <v>1</v>
      </c>
      <c r="C723" s="4">
        <v>458</v>
      </c>
      <c r="D723" s="4">
        <v>21</v>
      </c>
      <c r="E723" s="4"/>
      <c r="F723" s="5" t="s">
        <v>32709</v>
      </c>
    </row>
    <row r="724" spans="1:6" ht="45">
      <c r="A724" s="4">
        <v>3</v>
      </c>
      <c r="B724" s="4">
        <v>1</v>
      </c>
      <c r="C724" s="4">
        <v>618</v>
      </c>
      <c r="D724" s="4"/>
      <c r="E724" s="4"/>
      <c r="F724" s="5" t="s">
        <v>32712</v>
      </c>
    </row>
    <row r="725" spans="1:6" ht="45">
      <c r="A725" s="4">
        <v>3</v>
      </c>
      <c r="B725" s="4">
        <v>1</v>
      </c>
      <c r="C725" s="4">
        <v>618</v>
      </c>
      <c r="D725" s="4">
        <v>1</v>
      </c>
      <c r="E725" s="4"/>
      <c r="F725" s="5" t="s">
        <v>32713</v>
      </c>
    </row>
    <row r="726" spans="1:6" ht="30">
      <c r="A726" s="4">
        <v>3</v>
      </c>
      <c r="B726" s="4">
        <v>1</v>
      </c>
      <c r="C726" s="4">
        <v>618</v>
      </c>
      <c r="D726" s="4">
        <v>2</v>
      </c>
      <c r="E726" s="4"/>
      <c r="F726" s="5" t="s">
        <v>32714</v>
      </c>
    </row>
    <row r="727" spans="1:6" ht="60">
      <c r="A727" s="4">
        <v>3</v>
      </c>
      <c r="B727" s="4">
        <v>1</v>
      </c>
      <c r="C727" s="4">
        <v>618</v>
      </c>
      <c r="D727" s="4">
        <v>5</v>
      </c>
      <c r="E727" s="4"/>
      <c r="F727" s="5" t="s">
        <v>32715</v>
      </c>
    </row>
    <row r="728" spans="1:6" ht="60">
      <c r="A728" s="4">
        <v>3</v>
      </c>
      <c r="B728" s="4">
        <v>1</v>
      </c>
      <c r="C728" s="4">
        <v>618</v>
      </c>
      <c r="D728" s="4">
        <v>6</v>
      </c>
      <c r="E728" s="4"/>
      <c r="F728" s="5" t="s">
        <v>32716</v>
      </c>
    </row>
    <row r="729" spans="1:6" ht="30">
      <c r="A729" s="4">
        <v>3</v>
      </c>
      <c r="B729" s="4">
        <v>1</v>
      </c>
      <c r="C729" s="4">
        <v>618</v>
      </c>
      <c r="D729" s="4">
        <v>7</v>
      </c>
      <c r="E729" s="4"/>
      <c r="F729" s="5" t="s">
        <v>32717</v>
      </c>
    </row>
    <row r="730" spans="1:6" ht="30">
      <c r="A730" s="4">
        <v>3</v>
      </c>
      <c r="B730" s="4">
        <v>1</v>
      </c>
      <c r="C730" s="4">
        <v>618</v>
      </c>
      <c r="D730" s="4">
        <v>18</v>
      </c>
      <c r="E730" s="4"/>
      <c r="F730" s="5" t="s">
        <v>117</v>
      </c>
    </row>
    <row r="731" spans="1:6" ht="30">
      <c r="A731" s="4">
        <v>3</v>
      </c>
      <c r="B731" s="4">
        <v>1</v>
      </c>
      <c r="C731" s="4">
        <v>618</v>
      </c>
      <c r="D731" s="4">
        <v>100</v>
      </c>
      <c r="E731" s="4"/>
      <c r="F731" s="5" t="s">
        <v>32906</v>
      </c>
    </row>
    <row r="732" spans="1:6">
      <c r="A732" s="4">
        <v>3</v>
      </c>
      <c r="B732" s="4">
        <v>1</v>
      </c>
      <c r="C732" s="4">
        <v>618</v>
      </c>
      <c r="D732" s="4">
        <v>100</v>
      </c>
      <c r="E732" s="4">
        <v>22</v>
      </c>
      <c r="F732" s="5" t="s">
        <v>32907</v>
      </c>
    </row>
    <row r="733" spans="1:6" ht="45">
      <c r="A733" s="4">
        <v>3</v>
      </c>
      <c r="B733" s="4">
        <v>1</v>
      </c>
      <c r="C733" s="4">
        <v>618</v>
      </c>
      <c r="D733" s="4">
        <v>100</v>
      </c>
      <c r="E733" s="4">
        <v>23</v>
      </c>
      <c r="F733" s="5" t="s">
        <v>352</v>
      </c>
    </row>
    <row r="734" spans="1:6" ht="30">
      <c r="A734" s="4">
        <v>3</v>
      </c>
      <c r="B734" s="4">
        <v>1</v>
      </c>
      <c r="C734" s="4">
        <v>618</v>
      </c>
      <c r="D734" s="4">
        <v>101</v>
      </c>
      <c r="E734" s="4"/>
      <c r="F734" s="5" t="s">
        <v>32909</v>
      </c>
    </row>
    <row r="735" spans="1:6">
      <c r="A735" s="4">
        <v>3</v>
      </c>
      <c r="B735" s="4">
        <v>1</v>
      </c>
      <c r="C735" s="4">
        <v>618</v>
      </c>
      <c r="D735" s="4">
        <v>104</v>
      </c>
      <c r="E735" s="4"/>
      <c r="F735" s="5" t="s">
        <v>31016</v>
      </c>
    </row>
    <row r="736" spans="1:6" ht="60">
      <c r="A736" s="4">
        <v>3</v>
      </c>
      <c r="B736" s="4">
        <v>1</v>
      </c>
      <c r="C736" s="4">
        <v>618</v>
      </c>
      <c r="D736" s="4">
        <v>105</v>
      </c>
      <c r="E736" s="4"/>
      <c r="F736" s="5" t="s">
        <v>32910</v>
      </c>
    </row>
    <row r="737" spans="1:6" ht="45">
      <c r="A737" s="4">
        <v>3</v>
      </c>
      <c r="B737" s="4">
        <v>1</v>
      </c>
      <c r="C737" s="4">
        <v>618</v>
      </c>
      <c r="D737" s="4">
        <v>109</v>
      </c>
      <c r="E737" s="4"/>
      <c r="F737" s="5" t="s">
        <v>32911</v>
      </c>
    </row>
    <row r="738" spans="1:6">
      <c r="A738" s="4">
        <v>3</v>
      </c>
      <c r="B738" s="4">
        <v>1</v>
      </c>
      <c r="C738" s="4">
        <v>618</v>
      </c>
      <c r="D738" s="4">
        <v>109</v>
      </c>
      <c r="E738" s="4">
        <v>22</v>
      </c>
      <c r="F738" s="5" t="s">
        <v>32907</v>
      </c>
    </row>
    <row r="739" spans="1:6" ht="30">
      <c r="A739" s="4">
        <v>3</v>
      </c>
      <c r="B739" s="4">
        <v>1</v>
      </c>
      <c r="C739" s="4">
        <v>618</v>
      </c>
      <c r="D739" s="4">
        <v>109</v>
      </c>
      <c r="E739" s="4">
        <v>23</v>
      </c>
      <c r="F739" s="5" t="s">
        <v>32908</v>
      </c>
    </row>
    <row r="740" spans="1:6" ht="60">
      <c r="A740" s="4">
        <v>3</v>
      </c>
      <c r="B740" s="4">
        <v>1</v>
      </c>
      <c r="C740" s="4">
        <v>618</v>
      </c>
      <c r="D740" s="4">
        <v>114</v>
      </c>
      <c r="E740" s="4"/>
      <c r="F740" s="5" t="s">
        <v>351</v>
      </c>
    </row>
    <row r="741" spans="1:6">
      <c r="A741" s="4">
        <v>3</v>
      </c>
      <c r="B741" s="4">
        <v>2</v>
      </c>
      <c r="C741" s="4"/>
      <c r="D741" s="4"/>
      <c r="E741" s="4"/>
      <c r="F741" s="5" t="s">
        <v>32718</v>
      </c>
    </row>
    <row r="742" spans="1:6">
      <c r="A742" s="4">
        <v>3</v>
      </c>
      <c r="B742" s="4">
        <v>2</v>
      </c>
      <c r="C742" s="4">
        <v>221</v>
      </c>
      <c r="D742" s="4"/>
      <c r="E742" s="4"/>
      <c r="F742" s="5" t="s">
        <v>31018</v>
      </c>
    </row>
    <row r="743" spans="1:6">
      <c r="A743" s="4">
        <v>3</v>
      </c>
      <c r="B743" s="4">
        <v>2</v>
      </c>
      <c r="C743" s="4">
        <v>221</v>
      </c>
      <c r="D743" s="4">
        <v>5</v>
      </c>
      <c r="E743" s="4"/>
      <c r="F743" s="5" t="s">
        <v>32719</v>
      </c>
    </row>
    <row r="744" spans="1:6" ht="30">
      <c r="A744" s="4">
        <v>3</v>
      </c>
      <c r="B744" s="4">
        <v>2</v>
      </c>
      <c r="C744" s="4">
        <v>221</v>
      </c>
      <c r="D744" s="4">
        <v>6</v>
      </c>
      <c r="E744" s="4"/>
      <c r="F744" s="5" t="s">
        <v>9426</v>
      </c>
    </row>
    <row r="745" spans="1:6">
      <c r="A745" s="4">
        <v>3</v>
      </c>
      <c r="B745" s="4">
        <v>2</v>
      </c>
      <c r="C745" s="4">
        <v>221</v>
      </c>
      <c r="D745" s="4">
        <v>7</v>
      </c>
      <c r="E745" s="4"/>
      <c r="F745" s="5" t="s">
        <v>32720</v>
      </c>
    </row>
    <row r="746" spans="1:6" ht="30">
      <c r="A746" s="4">
        <v>3</v>
      </c>
      <c r="B746" s="4">
        <v>2</v>
      </c>
      <c r="C746" s="4">
        <v>221</v>
      </c>
      <c r="D746" s="4">
        <v>8</v>
      </c>
      <c r="E746" s="4"/>
      <c r="F746" s="5" t="s">
        <v>32721</v>
      </c>
    </row>
    <row r="747" spans="1:6">
      <c r="A747" s="4">
        <v>3</v>
      </c>
      <c r="B747" s="4">
        <v>2</v>
      </c>
      <c r="C747" s="4">
        <v>221</v>
      </c>
      <c r="D747" s="4">
        <v>9</v>
      </c>
      <c r="E747" s="4"/>
      <c r="F747" s="5" t="s">
        <v>32722</v>
      </c>
    </row>
    <row r="748" spans="1:6">
      <c r="A748" s="4">
        <v>3</v>
      </c>
      <c r="B748" s="4">
        <v>3</v>
      </c>
      <c r="C748" s="4"/>
      <c r="D748" s="4"/>
      <c r="E748" s="4"/>
      <c r="F748" s="5" t="s">
        <v>32723</v>
      </c>
    </row>
    <row r="749" spans="1:6">
      <c r="A749" s="4">
        <v>3</v>
      </c>
      <c r="B749" s="4">
        <v>3</v>
      </c>
      <c r="C749" s="4">
        <v>501</v>
      </c>
      <c r="D749" s="4"/>
      <c r="E749" s="4"/>
      <c r="F749" s="5" t="s">
        <v>32724</v>
      </c>
    </row>
    <row r="750" spans="1:6" ht="45">
      <c r="A750" s="4">
        <v>3</v>
      </c>
      <c r="B750" s="4">
        <v>3</v>
      </c>
      <c r="C750" s="4">
        <v>501</v>
      </c>
      <c r="D750" s="4">
        <v>1</v>
      </c>
      <c r="E750" s="4"/>
      <c r="F750" s="5" t="s">
        <v>32725</v>
      </c>
    </row>
    <row r="751" spans="1:6" ht="45">
      <c r="A751" s="4">
        <v>3</v>
      </c>
      <c r="B751" s="4">
        <v>3</v>
      </c>
      <c r="C751" s="4">
        <v>501</v>
      </c>
      <c r="D751" s="4">
        <v>2</v>
      </c>
      <c r="E751" s="4"/>
      <c r="F751" s="5" t="s">
        <v>9427</v>
      </c>
    </row>
    <row r="752" spans="1:6" ht="30">
      <c r="A752" s="4">
        <v>3</v>
      </c>
      <c r="B752" s="4">
        <v>3</v>
      </c>
      <c r="C752" s="4">
        <v>501</v>
      </c>
      <c r="D752" s="4">
        <v>3</v>
      </c>
      <c r="E752" s="4"/>
      <c r="F752" s="5" t="s">
        <v>32726</v>
      </c>
    </row>
    <row r="753" spans="1:6">
      <c r="A753" s="4">
        <v>3</v>
      </c>
      <c r="B753" s="4">
        <v>3</v>
      </c>
      <c r="C753" s="4">
        <v>501</v>
      </c>
      <c r="D753" s="4">
        <v>4</v>
      </c>
      <c r="E753" s="4"/>
      <c r="F753" s="5" t="s">
        <v>32727</v>
      </c>
    </row>
    <row r="754" spans="1:6" ht="45">
      <c r="A754" s="4">
        <v>3</v>
      </c>
      <c r="B754" s="4">
        <v>3</v>
      </c>
      <c r="C754" s="4">
        <v>501</v>
      </c>
      <c r="D754" s="4">
        <v>5</v>
      </c>
      <c r="E754" s="4"/>
      <c r="F754" s="5" t="s">
        <v>31628</v>
      </c>
    </row>
    <row r="755" spans="1:6" ht="45">
      <c r="A755" s="4">
        <v>3</v>
      </c>
      <c r="B755" s="4">
        <v>3</v>
      </c>
      <c r="C755" s="4">
        <v>501</v>
      </c>
      <c r="D755" s="4">
        <v>7</v>
      </c>
      <c r="E755" s="4"/>
      <c r="F755" s="5" t="s">
        <v>31629</v>
      </c>
    </row>
    <row r="756" spans="1:6" ht="45">
      <c r="A756" s="4">
        <v>3</v>
      </c>
      <c r="B756" s="4">
        <v>3</v>
      </c>
      <c r="C756" s="4">
        <v>501</v>
      </c>
      <c r="D756" s="4">
        <v>8</v>
      </c>
      <c r="E756" s="4"/>
      <c r="F756" s="5" t="s">
        <v>31630</v>
      </c>
    </row>
    <row r="757" spans="1:6" ht="30">
      <c r="A757" s="4">
        <v>3</v>
      </c>
      <c r="B757" s="4">
        <v>3</v>
      </c>
      <c r="C757" s="4">
        <v>501</v>
      </c>
      <c r="D757" s="4">
        <v>9</v>
      </c>
      <c r="E757" s="4"/>
      <c r="F757" s="5" t="s">
        <v>31631</v>
      </c>
    </row>
    <row r="758" spans="1:6" ht="30">
      <c r="A758" s="4">
        <v>3</v>
      </c>
      <c r="B758" s="4">
        <v>3</v>
      </c>
      <c r="C758" s="4">
        <v>501</v>
      </c>
      <c r="D758" s="4">
        <v>10</v>
      </c>
      <c r="E758" s="4"/>
      <c r="F758" s="5" t="s">
        <v>31632</v>
      </c>
    </row>
    <row r="759" spans="1:6" ht="45">
      <c r="A759" s="4">
        <v>3</v>
      </c>
      <c r="B759" s="4">
        <v>3</v>
      </c>
      <c r="C759" s="4">
        <v>501</v>
      </c>
      <c r="D759" s="4">
        <v>11</v>
      </c>
      <c r="E759" s="4"/>
      <c r="F759" s="5" t="s">
        <v>31633</v>
      </c>
    </row>
    <row r="760" spans="1:6" ht="30">
      <c r="A760" s="4">
        <v>3</v>
      </c>
      <c r="B760" s="4">
        <v>3</v>
      </c>
      <c r="C760" s="4">
        <v>501</v>
      </c>
      <c r="D760" s="4">
        <v>100</v>
      </c>
      <c r="E760" s="4"/>
      <c r="F760" s="5" t="s">
        <v>32906</v>
      </c>
    </row>
    <row r="761" spans="1:6">
      <c r="A761" s="4">
        <v>3</v>
      </c>
      <c r="B761" s="4">
        <v>3</v>
      </c>
      <c r="C761" s="4">
        <v>501</v>
      </c>
      <c r="D761" s="4">
        <v>100</v>
      </c>
      <c r="E761" s="4">
        <v>22</v>
      </c>
      <c r="F761" s="5" t="s">
        <v>32907</v>
      </c>
    </row>
    <row r="762" spans="1:6" ht="30">
      <c r="A762" s="4">
        <v>3</v>
      </c>
      <c r="B762" s="4">
        <v>3</v>
      </c>
      <c r="C762" s="4">
        <v>501</v>
      </c>
      <c r="D762" s="4">
        <v>100</v>
      </c>
      <c r="E762" s="4">
        <v>23</v>
      </c>
      <c r="F762" s="5" t="s">
        <v>32908</v>
      </c>
    </row>
    <row r="763" spans="1:6" ht="30">
      <c r="A763" s="4">
        <v>3</v>
      </c>
      <c r="B763" s="4">
        <v>3</v>
      </c>
      <c r="C763" s="4">
        <v>501</v>
      </c>
      <c r="D763" s="4">
        <v>101</v>
      </c>
      <c r="E763" s="4"/>
      <c r="F763" s="5" t="s">
        <v>32909</v>
      </c>
    </row>
    <row r="764" spans="1:6" ht="45">
      <c r="A764" s="4">
        <v>3</v>
      </c>
      <c r="B764" s="4">
        <v>3</v>
      </c>
      <c r="C764" s="4">
        <v>501</v>
      </c>
      <c r="D764" s="4">
        <v>109</v>
      </c>
      <c r="E764" s="4"/>
      <c r="F764" s="5" t="s">
        <v>32911</v>
      </c>
    </row>
    <row r="765" spans="1:6">
      <c r="A765" s="4">
        <v>3</v>
      </c>
      <c r="B765" s="4">
        <v>3</v>
      </c>
      <c r="C765" s="4">
        <v>501</v>
      </c>
      <c r="D765" s="4">
        <v>109</v>
      </c>
      <c r="E765" s="4">
        <v>22</v>
      </c>
      <c r="F765" s="5" t="s">
        <v>32907</v>
      </c>
    </row>
    <row r="766" spans="1:6" ht="30">
      <c r="A766" s="4">
        <v>3</v>
      </c>
      <c r="B766" s="4">
        <v>3</v>
      </c>
      <c r="C766" s="4">
        <v>501</v>
      </c>
      <c r="D766" s="4">
        <v>109</v>
      </c>
      <c r="E766" s="4">
        <v>23</v>
      </c>
      <c r="F766" s="5" t="s">
        <v>32908</v>
      </c>
    </row>
    <row r="767" spans="1:6" ht="60">
      <c r="A767" s="4">
        <v>3</v>
      </c>
      <c r="B767" s="4">
        <v>3</v>
      </c>
      <c r="C767" s="4">
        <v>501</v>
      </c>
      <c r="D767" s="4">
        <v>114</v>
      </c>
      <c r="E767" s="4"/>
      <c r="F767" s="5" t="s">
        <v>351</v>
      </c>
    </row>
    <row r="768" spans="1:6" ht="30">
      <c r="A768" s="4">
        <v>3</v>
      </c>
      <c r="B768" s="4">
        <v>4</v>
      </c>
      <c r="C768" s="4"/>
      <c r="D768" s="4"/>
      <c r="E768" s="4"/>
      <c r="F768" s="5" t="s">
        <v>31634</v>
      </c>
    </row>
    <row r="769" spans="1:6">
      <c r="A769" s="4">
        <v>3</v>
      </c>
      <c r="B769" s="4">
        <v>4</v>
      </c>
      <c r="C769" s="4">
        <v>502</v>
      </c>
      <c r="D769" s="4"/>
      <c r="E769" s="4"/>
      <c r="F769" s="5" t="s">
        <v>31635</v>
      </c>
    </row>
    <row r="770" spans="1:6" ht="45">
      <c r="A770" s="4">
        <v>3</v>
      </c>
      <c r="B770" s="4">
        <v>4</v>
      </c>
      <c r="C770" s="4">
        <v>502</v>
      </c>
      <c r="D770" s="4">
        <v>1</v>
      </c>
      <c r="E770" s="4"/>
      <c r="F770" s="5" t="s">
        <v>9428</v>
      </c>
    </row>
    <row r="771" spans="1:6" ht="45">
      <c r="A771" s="4">
        <v>3</v>
      </c>
      <c r="B771" s="4">
        <v>4</v>
      </c>
      <c r="C771" s="4">
        <v>502</v>
      </c>
      <c r="D771" s="4">
        <v>2</v>
      </c>
      <c r="E771" s="4"/>
      <c r="F771" s="5" t="s">
        <v>31636</v>
      </c>
    </row>
    <row r="772" spans="1:6" ht="30">
      <c r="A772" s="4">
        <v>3</v>
      </c>
      <c r="B772" s="4">
        <v>4</v>
      </c>
      <c r="C772" s="4">
        <v>502</v>
      </c>
      <c r="D772" s="4">
        <v>4</v>
      </c>
      <c r="E772" s="4"/>
      <c r="F772" s="5" t="s">
        <v>31637</v>
      </c>
    </row>
    <row r="773" spans="1:6" ht="30">
      <c r="A773" s="4">
        <v>3</v>
      </c>
      <c r="B773" s="4">
        <v>4</v>
      </c>
      <c r="C773" s="4">
        <v>502</v>
      </c>
      <c r="D773" s="4">
        <v>100</v>
      </c>
      <c r="E773" s="4"/>
      <c r="F773" s="5" t="s">
        <v>32906</v>
      </c>
    </row>
    <row r="774" spans="1:6">
      <c r="A774" s="4">
        <v>3</v>
      </c>
      <c r="B774" s="4">
        <v>4</v>
      </c>
      <c r="C774" s="4">
        <v>502</v>
      </c>
      <c r="D774" s="4">
        <v>100</v>
      </c>
      <c r="E774" s="4">
        <v>22</v>
      </c>
      <c r="F774" s="5" t="s">
        <v>32907</v>
      </c>
    </row>
    <row r="775" spans="1:6" ht="45">
      <c r="A775" s="4">
        <v>3</v>
      </c>
      <c r="B775" s="4">
        <v>4</v>
      </c>
      <c r="C775" s="4">
        <v>502</v>
      </c>
      <c r="D775" s="4">
        <v>100</v>
      </c>
      <c r="E775" s="4">
        <v>23</v>
      </c>
      <c r="F775" s="5" t="s">
        <v>352</v>
      </c>
    </row>
    <row r="776" spans="1:6" ht="30">
      <c r="A776" s="4">
        <v>3</v>
      </c>
      <c r="B776" s="4">
        <v>4</v>
      </c>
      <c r="C776" s="4">
        <v>502</v>
      </c>
      <c r="D776" s="4">
        <v>101</v>
      </c>
      <c r="E776" s="4"/>
      <c r="F776" s="5" t="s">
        <v>32909</v>
      </c>
    </row>
    <row r="777" spans="1:6" ht="60">
      <c r="A777" s="4">
        <v>3</v>
      </c>
      <c r="B777" s="4">
        <v>4</v>
      </c>
      <c r="C777" s="4">
        <v>502</v>
      </c>
      <c r="D777" s="4">
        <v>105</v>
      </c>
      <c r="E777" s="4"/>
      <c r="F777" s="5" t="s">
        <v>32910</v>
      </c>
    </row>
    <row r="778" spans="1:6" ht="45">
      <c r="A778" s="4">
        <v>3</v>
      </c>
      <c r="B778" s="4">
        <v>4</v>
      </c>
      <c r="C778" s="4">
        <v>502</v>
      </c>
      <c r="D778" s="4">
        <v>109</v>
      </c>
      <c r="E778" s="4"/>
      <c r="F778" s="5" t="s">
        <v>32911</v>
      </c>
    </row>
    <row r="779" spans="1:6">
      <c r="A779" s="4">
        <v>3</v>
      </c>
      <c r="B779" s="4">
        <v>4</v>
      </c>
      <c r="C779" s="4">
        <v>502</v>
      </c>
      <c r="D779" s="4">
        <v>109</v>
      </c>
      <c r="E779" s="4">
        <v>22</v>
      </c>
      <c r="F779" s="5" t="s">
        <v>32907</v>
      </c>
    </row>
    <row r="780" spans="1:6" ht="45">
      <c r="A780" s="4">
        <v>3</v>
      </c>
      <c r="B780" s="4">
        <v>4</v>
      </c>
      <c r="C780" s="4">
        <v>502</v>
      </c>
      <c r="D780" s="4">
        <v>109</v>
      </c>
      <c r="E780" s="4">
        <v>23</v>
      </c>
      <c r="F780" s="5" t="s">
        <v>352</v>
      </c>
    </row>
    <row r="781" spans="1:6" ht="60">
      <c r="A781" s="4">
        <v>3</v>
      </c>
      <c r="B781" s="4">
        <v>4</v>
      </c>
      <c r="C781" s="4">
        <v>502</v>
      </c>
      <c r="D781" s="4">
        <v>114</v>
      </c>
      <c r="E781" s="4"/>
      <c r="F781" s="5" t="s">
        <v>351</v>
      </c>
    </row>
    <row r="782" spans="1:6" ht="30">
      <c r="A782" s="4">
        <v>3</v>
      </c>
      <c r="B782" s="4">
        <v>5</v>
      </c>
      <c r="C782" s="4"/>
      <c r="D782" s="4"/>
      <c r="E782" s="4"/>
      <c r="F782" s="5" t="s">
        <v>31639</v>
      </c>
    </row>
    <row r="783" spans="1:6" ht="30">
      <c r="A783" s="4">
        <v>3</v>
      </c>
      <c r="B783" s="4">
        <v>5</v>
      </c>
      <c r="C783" s="4">
        <v>104</v>
      </c>
      <c r="D783" s="4"/>
      <c r="E783" s="4"/>
      <c r="F783" s="5" t="s">
        <v>34325</v>
      </c>
    </row>
    <row r="784" spans="1:6" ht="45">
      <c r="A784" s="4">
        <v>3</v>
      </c>
      <c r="B784" s="4">
        <v>5</v>
      </c>
      <c r="C784" s="4">
        <v>104</v>
      </c>
      <c r="D784" s="4">
        <v>2</v>
      </c>
      <c r="E784" s="4"/>
      <c r="F784" s="5" t="s">
        <v>31640</v>
      </c>
    </row>
    <row r="785" spans="1:6" ht="30">
      <c r="A785" s="4">
        <v>3</v>
      </c>
      <c r="B785" s="4">
        <v>5</v>
      </c>
      <c r="C785" s="4">
        <v>104</v>
      </c>
      <c r="D785" s="4">
        <v>3</v>
      </c>
      <c r="E785" s="4"/>
      <c r="F785" s="5" t="s">
        <v>31641</v>
      </c>
    </row>
    <row r="786" spans="1:6" ht="30">
      <c r="A786" s="4">
        <v>3</v>
      </c>
      <c r="B786" s="4">
        <v>5</v>
      </c>
      <c r="C786" s="4">
        <v>104</v>
      </c>
      <c r="D786" s="4">
        <v>4</v>
      </c>
      <c r="E786" s="4"/>
      <c r="F786" s="5" t="s">
        <v>32902</v>
      </c>
    </row>
    <row r="787" spans="1:6" ht="60">
      <c r="A787" s="4">
        <v>3</v>
      </c>
      <c r="B787" s="4">
        <v>5</v>
      </c>
      <c r="C787" s="4">
        <v>104</v>
      </c>
      <c r="D787" s="4">
        <v>5</v>
      </c>
      <c r="E787" s="4"/>
      <c r="F787" s="5" t="s">
        <v>31642</v>
      </c>
    </row>
    <row r="788" spans="1:6" ht="30">
      <c r="A788" s="4">
        <v>3</v>
      </c>
      <c r="B788" s="4">
        <v>5</v>
      </c>
      <c r="C788" s="4">
        <v>410</v>
      </c>
      <c r="D788" s="4"/>
      <c r="E788" s="4"/>
      <c r="F788" s="5" t="s">
        <v>31643</v>
      </c>
    </row>
    <row r="789" spans="1:6">
      <c r="A789" s="4">
        <v>3</v>
      </c>
      <c r="B789" s="4">
        <v>5</v>
      </c>
      <c r="C789" s="4">
        <v>410</v>
      </c>
      <c r="D789" s="4">
        <v>1</v>
      </c>
      <c r="E789" s="4"/>
      <c r="F789" s="5" t="s">
        <v>31644</v>
      </c>
    </row>
    <row r="790" spans="1:6" ht="30">
      <c r="A790" s="4">
        <v>3</v>
      </c>
      <c r="B790" s="4">
        <v>5</v>
      </c>
      <c r="C790" s="4">
        <v>410</v>
      </c>
      <c r="D790" s="4">
        <v>2</v>
      </c>
      <c r="E790" s="4"/>
      <c r="F790" s="5" t="s">
        <v>31645</v>
      </c>
    </row>
    <row r="791" spans="1:6" ht="30">
      <c r="A791" s="4">
        <v>3</v>
      </c>
      <c r="B791" s="4">
        <v>5</v>
      </c>
      <c r="C791" s="4">
        <v>410</v>
      </c>
      <c r="D791" s="4">
        <v>100</v>
      </c>
      <c r="E791" s="4"/>
      <c r="F791" s="5" t="s">
        <v>32906</v>
      </c>
    </row>
    <row r="792" spans="1:6">
      <c r="A792" s="4">
        <v>3</v>
      </c>
      <c r="B792" s="4">
        <v>5</v>
      </c>
      <c r="C792" s="4">
        <v>410</v>
      </c>
      <c r="D792" s="4">
        <v>100</v>
      </c>
      <c r="E792" s="4">
        <v>22</v>
      </c>
      <c r="F792" s="5" t="s">
        <v>32907</v>
      </c>
    </row>
    <row r="793" spans="1:6" ht="45">
      <c r="A793" s="4">
        <v>3</v>
      </c>
      <c r="B793" s="4">
        <v>5</v>
      </c>
      <c r="C793" s="4">
        <v>410</v>
      </c>
      <c r="D793" s="4">
        <v>100</v>
      </c>
      <c r="E793" s="4">
        <v>23</v>
      </c>
      <c r="F793" s="5" t="s">
        <v>352</v>
      </c>
    </row>
    <row r="794" spans="1:6" ht="30">
      <c r="A794" s="4">
        <v>3</v>
      </c>
      <c r="B794" s="4">
        <v>5</v>
      </c>
      <c r="C794" s="4">
        <v>410</v>
      </c>
      <c r="D794" s="4">
        <v>101</v>
      </c>
      <c r="E794" s="4"/>
      <c r="F794" s="5" t="s">
        <v>32909</v>
      </c>
    </row>
    <row r="795" spans="1:6" ht="60">
      <c r="A795" s="4">
        <v>3</v>
      </c>
      <c r="B795" s="4">
        <v>5</v>
      </c>
      <c r="C795" s="4">
        <v>410</v>
      </c>
      <c r="D795" s="4">
        <v>105</v>
      </c>
      <c r="E795" s="4"/>
      <c r="F795" s="5" t="s">
        <v>32910</v>
      </c>
    </row>
    <row r="796" spans="1:6" ht="45">
      <c r="A796" s="4">
        <v>3</v>
      </c>
      <c r="B796" s="4">
        <v>5</v>
      </c>
      <c r="C796" s="4">
        <v>410</v>
      </c>
      <c r="D796" s="4">
        <v>109</v>
      </c>
      <c r="E796" s="4"/>
      <c r="F796" s="5" t="s">
        <v>32911</v>
      </c>
    </row>
    <row r="797" spans="1:6">
      <c r="A797" s="4">
        <v>3</v>
      </c>
      <c r="B797" s="4">
        <v>5</v>
      </c>
      <c r="C797" s="4">
        <v>410</v>
      </c>
      <c r="D797" s="4">
        <v>109</v>
      </c>
      <c r="E797" s="4">
        <v>22</v>
      </c>
      <c r="F797" s="5" t="s">
        <v>32907</v>
      </c>
    </row>
    <row r="798" spans="1:6" ht="45">
      <c r="A798" s="4">
        <v>3</v>
      </c>
      <c r="B798" s="4">
        <v>5</v>
      </c>
      <c r="C798" s="4">
        <v>410</v>
      </c>
      <c r="D798" s="4">
        <v>109</v>
      </c>
      <c r="E798" s="4">
        <v>23</v>
      </c>
      <c r="F798" s="5" t="s">
        <v>352</v>
      </c>
    </row>
    <row r="799" spans="1:6" ht="60">
      <c r="A799" s="4">
        <v>3</v>
      </c>
      <c r="B799" s="4">
        <v>5</v>
      </c>
      <c r="C799" s="4">
        <v>410</v>
      </c>
      <c r="D799" s="4">
        <v>114</v>
      </c>
      <c r="E799" s="4"/>
      <c r="F799" s="5" t="s">
        <v>351</v>
      </c>
    </row>
    <row r="800" spans="1:6" ht="30">
      <c r="A800" s="4">
        <v>3</v>
      </c>
      <c r="B800" s="4">
        <v>5</v>
      </c>
      <c r="C800" s="4">
        <v>411</v>
      </c>
      <c r="D800" s="4"/>
      <c r="E800" s="4"/>
      <c r="F800" s="5" t="s">
        <v>9429</v>
      </c>
    </row>
    <row r="801" spans="1:6">
      <c r="A801" s="4">
        <v>3</v>
      </c>
      <c r="B801" s="4">
        <v>5</v>
      </c>
      <c r="C801" s="4">
        <v>411</v>
      </c>
      <c r="D801" s="4">
        <v>1</v>
      </c>
      <c r="E801" s="4"/>
      <c r="F801" s="5" t="s">
        <v>9430</v>
      </c>
    </row>
    <row r="802" spans="1:6" ht="30">
      <c r="A802" s="4">
        <v>3</v>
      </c>
      <c r="B802" s="4">
        <v>5</v>
      </c>
      <c r="C802" s="4">
        <v>411</v>
      </c>
      <c r="D802" s="4">
        <v>100</v>
      </c>
      <c r="E802" s="4"/>
      <c r="F802" s="5" t="s">
        <v>32906</v>
      </c>
    </row>
    <row r="803" spans="1:6" ht="30">
      <c r="A803" s="4">
        <v>3</v>
      </c>
      <c r="B803" s="4">
        <v>5</v>
      </c>
      <c r="C803" s="4">
        <v>411</v>
      </c>
      <c r="D803" s="4">
        <v>101</v>
      </c>
      <c r="E803" s="4"/>
      <c r="F803" s="5" t="s">
        <v>32909</v>
      </c>
    </row>
    <row r="804" spans="1:6" ht="60">
      <c r="A804" s="4">
        <v>3</v>
      </c>
      <c r="B804" s="4">
        <v>5</v>
      </c>
      <c r="C804" s="4">
        <v>411</v>
      </c>
      <c r="D804" s="4">
        <v>105</v>
      </c>
      <c r="E804" s="4"/>
      <c r="F804" s="5" t="s">
        <v>32910</v>
      </c>
    </row>
    <row r="805" spans="1:6" ht="45">
      <c r="A805" s="4">
        <v>3</v>
      </c>
      <c r="B805" s="4">
        <v>5</v>
      </c>
      <c r="C805" s="4">
        <v>411</v>
      </c>
      <c r="D805" s="4">
        <v>109</v>
      </c>
      <c r="E805" s="4"/>
      <c r="F805" s="5" t="s">
        <v>32911</v>
      </c>
    </row>
    <row r="806" spans="1:6" ht="60">
      <c r="A806" s="4">
        <v>3</v>
      </c>
      <c r="B806" s="4">
        <v>5</v>
      </c>
      <c r="C806" s="4">
        <v>411</v>
      </c>
      <c r="D806" s="4">
        <v>114</v>
      </c>
      <c r="E806" s="4"/>
      <c r="F806" s="5" t="s">
        <v>351</v>
      </c>
    </row>
    <row r="807" spans="1:6">
      <c r="A807" s="4">
        <v>3</v>
      </c>
      <c r="B807" s="4">
        <v>5</v>
      </c>
      <c r="C807" s="4">
        <v>680</v>
      </c>
      <c r="D807" s="4"/>
      <c r="E807" s="4"/>
      <c r="F807" s="5" t="s">
        <v>31646</v>
      </c>
    </row>
    <row r="808" spans="1:6" ht="30">
      <c r="A808" s="4">
        <v>3</v>
      </c>
      <c r="B808" s="4">
        <v>5</v>
      </c>
      <c r="C808" s="4">
        <v>680</v>
      </c>
      <c r="D808" s="4">
        <v>1</v>
      </c>
      <c r="E808" s="4"/>
      <c r="F808" s="5" t="s">
        <v>31647</v>
      </c>
    </row>
    <row r="809" spans="1:6" ht="30">
      <c r="A809" s="4">
        <v>3</v>
      </c>
      <c r="B809" s="4">
        <v>5</v>
      </c>
      <c r="C809" s="4">
        <v>680</v>
      </c>
      <c r="D809" s="4">
        <v>100</v>
      </c>
      <c r="E809" s="4"/>
      <c r="F809" s="5" t="s">
        <v>32906</v>
      </c>
    </row>
    <row r="810" spans="1:6">
      <c r="A810" s="4">
        <v>3</v>
      </c>
      <c r="B810" s="4">
        <v>5</v>
      </c>
      <c r="C810" s="4">
        <v>680</v>
      </c>
      <c r="D810" s="4">
        <v>100</v>
      </c>
      <c r="E810" s="4">
        <v>22</v>
      </c>
      <c r="F810" s="5" t="s">
        <v>32907</v>
      </c>
    </row>
    <row r="811" spans="1:6" ht="30">
      <c r="A811" s="4">
        <v>3</v>
      </c>
      <c r="B811" s="4">
        <v>5</v>
      </c>
      <c r="C811" s="4">
        <v>680</v>
      </c>
      <c r="D811" s="4">
        <v>100</v>
      </c>
      <c r="E811" s="4">
        <v>23</v>
      </c>
      <c r="F811" s="5" t="s">
        <v>32908</v>
      </c>
    </row>
    <row r="812" spans="1:6" ht="30">
      <c r="A812" s="4">
        <v>3</v>
      </c>
      <c r="B812" s="4">
        <v>5</v>
      </c>
      <c r="C812" s="4">
        <v>680</v>
      </c>
      <c r="D812" s="4">
        <v>101</v>
      </c>
      <c r="E812" s="4"/>
      <c r="F812" s="5" t="s">
        <v>32909</v>
      </c>
    </row>
    <row r="813" spans="1:6" ht="60">
      <c r="A813" s="4">
        <v>3</v>
      </c>
      <c r="B813" s="4">
        <v>5</v>
      </c>
      <c r="C813" s="4">
        <v>680</v>
      </c>
      <c r="D813" s="4">
        <v>105</v>
      </c>
      <c r="E813" s="4"/>
      <c r="F813" s="5" t="s">
        <v>32910</v>
      </c>
    </row>
    <row r="814" spans="1:6" ht="45">
      <c r="A814" s="4">
        <v>3</v>
      </c>
      <c r="B814" s="4">
        <v>5</v>
      </c>
      <c r="C814" s="4">
        <v>680</v>
      </c>
      <c r="D814" s="4">
        <v>109</v>
      </c>
      <c r="E814" s="4"/>
      <c r="F814" s="5" t="s">
        <v>32911</v>
      </c>
    </row>
    <row r="815" spans="1:6">
      <c r="A815" s="4">
        <v>3</v>
      </c>
      <c r="B815" s="4">
        <v>5</v>
      </c>
      <c r="C815" s="4">
        <v>680</v>
      </c>
      <c r="D815" s="4">
        <v>109</v>
      </c>
      <c r="E815" s="4">
        <v>22</v>
      </c>
      <c r="F815" s="5" t="s">
        <v>32907</v>
      </c>
    </row>
    <row r="816" spans="1:6" ht="30">
      <c r="A816" s="4">
        <v>3</v>
      </c>
      <c r="B816" s="4">
        <v>5</v>
      </c>
      <c r="C816" s="4">
        <v>680</v>
      </c>
      <c r="D816" s="4">
        <v>109</v>
      </c>
      <c r="E816" s="4">
        <v>23</v>
      </c>
      <c r="F816" s="5" t="s">
        <v>32908</v>
      </c>
    </row>
    <row r="817" spans="1:6" ht="60">
      <c r="A817" s="4">
        <v>3</v>
      </c>
      <c r="B817" s="4">
        <v>5</v>
      </c>
      <c r="C817" s="4">
        <v>680</v>
      </c>
      <c r="D817" s="4">
        <v>114</v>
      </c>
      <c r="E817" s="4"/>
      <c r="F817" s="5" t="s">
        <v>351</v>
      </c>
    </row>
    <row r="818" spans="1:6">
      <c r="A818" s="4">
        <v>3</v>
      </c>
      <c r="B818" s="4">
        <v>6</v>
      </c>
      <c r="C818" s="4"/>
      <c r="D818" s="4"/>
      <c r="E818" s="4"/>
      <c r="F818" s="5" t="s">
        <v>31648</v>
      </c>
    </row>
    <row r="819" spans="1:6">
      <c r="A819" s="4">
        <v>3</v>
      </c>
      <c r="B819" s="4">
        <v>6</v>
      </c>
      <c r="C819" s="4">
        <v>221</v>
      </c>
      <c r="D819" s="4"/>
      <c r="E819" s="4"/>
      <c r="F819" s="5" t="s">
        <v>31018</v>
      </c>
    </row>
    <row r="820" spans="1:6" ht="30">
      <c r="A820" s="4">
        <v>3</v>
      </c>
      <c r="B820" s="4">
        <v>6</v>
      </c>
      <c r="C820" s="4">
        <v>221</v>
      </c>
      <c r="D820" s="4">
        <v>3</v>
      </c>
      <c r="E820" s="4"/>
      <c r="F820" s="5" t="s">
        <v>1802</v>
      </c>
    </row>
    <row r="821" spans="1:6" ht="30">
      <c r="A821" s="4">
        <v>3</v>
      </c>
      <c r="B821" s="4">
        <v>6</v>
      </c>
      <c r="C821" s="4">
        <v>221</v>
      </c>
      <c r="D821" s="4">
        <v>18</v>
      </c>
      <c r="E821" s="4"/>
      <c r="F821" s="5" t="s">
        <v>1803</v>
      </c>
    </row>
    <row r="822" spans="1:6" ht="30">
      <c r="A822" s="4">
        <v>3</v>
      </c>
      <c r="B822" s="4">
        <v>6</v>
      </c>
      <c r="C822" s="4">
        <v>221</v>
      </c>
      <c r="D822" s="4">
        <v>20</v>
      </c>
      <c r="E822" s="4"/>
      <c r="F822" s="5" t="s">
        <v>32202</v>
      </c>
    </row>
    <row r="823" spans="1:6" ht="45">
      <c r="A823" s="4">
        <v>3</v>
      </c>
      <c r="B823" s="4">
        <v>6</v>
      </c>
      <c r="C823" s="4">
        <v>221</v>
      </c>
      <c r="D823" s="4">
        <v>21</v>
      </c>
      <c r="E823" s="4"/>
      <c r="F823" s="5" t="s">
        <v>32203</v>
      </c>
    </row>
    <row r="824" spans="1:6" ht="30">
      <c r="A824" s="4">
        <v>3</v>
      </c>
      <c r="B824" s="4">
        <v>9</v>
      </c>
      <c r="C824" s="4"/>
      <c r="D824" s="4"/>
      <c r="E824" s="4"/>
      <c r="F824" s="5" t="s">
        <v>32204</v>
      </c>
    </row>
    <row r="825" spans="1:6" ht="30">
      <c r="A825" s="4">
        <v>3</v>
      </c>
      <c r="B825" s="4">
        <v>9</v>
      </c>
      <c r="C825" s="4">
        <v>201</v>
      </c>
      <c r="D825" s="4"/>
      <c r="E825" s="4"/>
      <c r="F825" s="5" t="s">
        <v>33359</v>
      </c>
    </row>
    <row r="826" spans="1:6" ht="30">
      <c r="A826" s="4">
        <v>3</v>
      </c>
      <c r="B826" s="4">
        <v>9</v>
      </c>
      <c r="C826" s="4">
        <v>201</v>
      </c>
      <c r="D826" s="4">
        <v>8</v>
      </c>
      <c r="E826" s="4"/>
      <c r="F826" s="5" t="s">
        <v>9431</v>
      </c>
    </row>
    <row r="827" spans="1:6">
      <c r="A827" s="4">
        <v>3</v>
      </c>
      <c r="B827" s="4">
        <v>9</v>
      </c>
      <c r="C827" s="4">
        <v>221</v>
      </c>
      <c r="D827" s="4"/>
      <c r="E827" s="4"/>
      <c r="F827" s="5" t="s">
        <v>31018</v>
      </c>
    </row>
    <row r="828" spans="1:6">
      <c r="A828" s="4">
        <v>3</v>
      </c>
      <c r="B828" s="4">
        <v>9</v>
      </c>
      <c r="C828" s="4">
        <v>221</v>
      </c>
      <c r="D828" s="4">
        <v>1</v>
      </c>
      <c r="E828" s="4"/>
      <c r="F828" s="5" t="s">
        <v>9432</v>
      </c>
    </row>
    <row r="829" spans="1:6">
      <c r="A829" s="4">
        <v>3</v>
      </c>
      <c r="B829" s="4">
        <v>9</v>
      </c>
      <c r="C829" s="4">
        <v>221</v>
      </c>
      <c r="D829" s="4">
        <v>2</v>
      </c>
      <c r="E829" s="4"/>
      <c r="F829" s="5" t="s">
        <v>9433</v>
      </c>
    </row>
    <row r="830" spans="1:6" ht="30">
      <c r="A830" s="4">
        <v>3</v>
      </c>
      <c r="B830" s="4">
        <v>9</v>
      </c>
      <c r="C830" s="4">
        <v>221</v>
      </c>
      <c r="D830" s="4">
        <v>14</v>
      </c>
      <c r="E830" s="4"/>
      <c r="F830" s="5" t="s">
        <v>1804</v>
      </c>
    </row>
    <row r="831" spans="1:6" ht="30">
      <c r="A831" s="4">
        <v>3</v>
      </c>
      <c r="B831" s="4">
        <v>9</v>
      </c>
      <c r="C831" s="4">
        <v>221</v>
      </c>
      <c r="D831" s="4">
        <v>22</v>
      </c>
      <c r="E831" s="4"/>
      <c r="F831" s="5" t="s">
        <v>9434</v>
      </c>
    </row>
    <row r="832" spans="1:6" ht="30">
      <c r="A832" s="4">
        <v>3</v>
      </c>
      <c r="B832" s="4">
        <v>9</v>
      </c>
      <c r="C832" s="4">
        <v>221</v>
      </c>
      <c r="D832" s="4">
        <v>23</v>
      </c>
      <c r="E832" s="4"/>
      <c r="F832" s="5" t="s">
        <v>9435</v>
      </c>
    </row>
    <row r="833" spans="1:6" ht="30">
      <c r="A833" s="4">
        <v>3</v>
      </c>
      <c r="B833" s="4">
        <v>9</v>
      </c>
      <c r="C833" s="4">
        <v>221</v>
      </c>
      <c r="D833" s="4">
        <v>25</v>
      </c>
      <c r="E833" s="4"/>
      <c r="F833" s="5" t="s">
        <v>32205</v>
      </c>
    </row>
    <row r="834" spans="1:6">
      <c r="A834" s="4">
        <v>3</v>
      </c>
      <c r="B834" s="4">
        <v>9</v>
      </c>
      <c r="C834" s="4">
        <v>221</v>
      </c>
      <c r="D834" s="4">
        <v>47</v>
      </c>
      <c r="E834" s="4"/>
      <c r="F834" s="5" t="s">
        <v>129</v>
      </c>
    </row>
    <row r="835" spans="1:6" ht="30">
      <c r="A835" s="4">
        <v>3</v>
      </c>
      <c r="B835" s="4">
        <v>9</v>
      </c>
      <c r="C835" s="4">
        <v>221</v>
      </c>
      <c r="D835" s="4">
        <v>52</v>
      </c>
      <c r="E835" s="4"/>
      <c r="F835" s="5" t="s">
        <v>30964</v>
      </c>
    </row>
    <row r="836" spans="1:6" ht="30">
      <c r="A836" s="4">
        <v>3</v>
      </c>
      <c r="B836" s="4">
        <v>9</v>
      </c>
      <c r="C836" s="4">
        <v>221</v>
      </c>
      <c r="D836" s="4">
        <v>55</v>
      </c>
      <c r="E836" s="4"/>
      <c r="F836" s="5" t="s">
        <v>130</v>
      </c>
    </row>
    <row r="837" spans="1:6" ht="60">
      <c r="A837" s="4">
        <v>3</v>
      </c>
      <c r="B837" s="4">
        <v>9</v>
      </c>
      <c r="C837" s="4">
        <v>221</v>
      </c>
      <c r="D837" s="4">
        <v>56</v>
      </c>
      <c r="E837" s="4"/>
      <c r="F837" s="5" t="s">
        <v>131</v>
      </c>
    </row>
    <row r="838" spans="1:6" ht="45">
      <c r="A838" s="4">
        <v>3</v>
      </c>
      <c r="B838" s="4">
        <v>9</v>
      </c>
      <c r="C838" s="4">
        <v>221</v>
      </c>
      <c r="D838" s="4">
        <v>90</v>
      </c>
      <c r="E838" s="4"/>
      <c r="F838" s="5" t="s">
        <v>132</v>
      </c>
    </row>
    <row r="839" spans="1:6" ht="30">
      <c r="A839" s="4">
        <v>3</v>
      </c>
      <c r="B839" s="4">
        <v>9</v>
      </c>
      <c r="C839" s="4">
        <v>221</v>
      </c>
      <c r="D839" s="4">
        <v>100</v>
      </c>
      <c r="E839" s="4"/>
      <c r="F839" s="5" t="s">
        <v>32906</v>
      </c>
    </row>
    <row r="840" spans="1:6">
      <c r="A840" s="4">
        <v>3</v>
      </c>
      <c r="B840" s="4">
        <v>9</v>
      </c>
      <c r="C840" s="4">
        <v>221</v>
      </c>
      <c r="D840" s="4">
        <v>100</v>
      </c>
      <c r="E840" s="4">
        <v>22</v>
      </c>
      <c r="F840" s="5" t="s">
        <v>32907</v>
      </c>
    </row>
    <row r="841" spans="1:6" ht="30">
      <c r="A841" s="4">
        <v>3</v>
      </c>
      <c r="B841" s="4">
        <v>9</v>
      </c>
      <c r="C841" s="4">
        <v>221</v>
      </c>
      <c r="D841" s="4">
        <v>100</v>
      </c>
      <c r="E841" s="4">
        <v>23</v>
      </c>
      <c r="F841" s="5" t="s">
        <v>32908</v>
      </c>
    </row>
    <row r="842" spans="1:6" ht="30">
      <c r="A842" s="4">
        <v>3</v>
      </c>
      <c r="B842" s="4">
        <v>9</v>
      </c>
      <c r="C842" s="4">
        <v>221</v>
      </c>
      <c r="D842" s="4">
        <v>101</v>
      </c>
      <c r="E842" s="4"/>
      <c r="F842" s="5" t="s">
        <v>32909</v>
      </c>
    </row>
    <row r="843" spans="1:6" ht="60">
      <c r="A843" s="4">
        <v>3</v>
      </c>
      <c r="B843" s="4">
        <v>9</v>
      </c>
      <c r="C843" s="4">
        <v>221</v>
      </c>
      <c r="D843" s="4">
        <v>105</v>
      </c>
      <c r="E843" s="4"/>
      <c r="F843" s="5" t="s">
        <v>32910</v>
      </c>
    </row>
    <row r="844" spans="1:6" ht="45">
      <c r="A844" s="4">
        <v>3</v>
      </c>
      <c r="B844" s="4">
        <v>9</v>
      </c>
      <c r="C844" s="4">
        <v>221</v>
      </c>
      <c r="D844" s="4">
        <v>109</v>
      </c>
      <c r="E844" s="4"/>
      <c r="F844" s="5" t="s">
        <v>32911</v>
      </c>
    </row>
    <row r="845" spans="1:6">
      <c r="A845" s="4">
        <v>3</v>
      </c>
      <c r="B845" s="4">
        <v>9</v>
      </c>
      <c r="C845" s="4">
        <v>221</v>
      </c>
      <c r="D845" s="4">
        <v>109</v>
      </c>
      <c r="E845" s="4">
        <v>22</v>
      </c>
      <c r="F845" s="5" t="s">
        <v>32907</v>
      </c>
    </row>
    <row r="846" spans="1:6" ht="30">
      <c r="A846" s="4">
        <v>3</v>
      </c>
      <c r="B846" s="4">
        <v>9</v>
      </c>
      <c r="C846" s="4">
        <v>221</v>
      </c>
      <c r="D846" s="4">
        <v>109</v>
      </c>
      <c r="E846" s="4">
        <v>23</v>
      </c>
      <c r="F846" s="5" t="s">
        <v>32908</v>
      </c>
    </row>
    <row r="847" spans="1:6" ht="60">
      <c r="A847" s="4">
        <v>3</v>
      </c>
      <c r="B847" s="4">
        <v>9</v>
      </c>
      <c r="C847" s="4">
        <v>221</v>
      </c>
      <c r="D847" s="4">
        <v>114</v>
      </c>
      <c r="E847" s="4"/>
      <c r="F847" s="5" t="s">
        <v>351</v>
      </c>
    </row>
    <row r="848" spans="1:6">
      <c r="A848" s="4">
        <v>3</v>
      </c>
      <c r="B848" s="4">
        <v>9</v>
      </c>
      <c r="C848" s="4">
        <v>502</v>
      </c>
      <c r="D848" s="4"/>
      <c r="E848" s="4"/>
      <c r="F848" s="5" t="s">
        <v>31635</v>
      </c>
    </row>
    <row r="849" spans="1:6" ht="45">
      <c r="A849" s="4">
        <v>3</v>
      </c>
      <c r="B849" s="4">
        <v>9</v>
      </c>
      <c r="C849" s="4">
        <v>502</v>
      </c>
      <c r="D849" s="4">
        <v>5</v>
      </c>
      <c r="E849" s="4"/>
      <c r="F849" s="5" t="s">
        <v>31638</v>
      </c>
    </row>
    <row r="850" spans="1:6" ht="60">
      <c r="A850" s="4">
        <v>3</v>
      </c>
      <c r="B850" s="4">
        <v>9</v>
      </c>
      <c r="C850" s="4">
        <v>502</v>
      </c>
      <c r="D850" s="4">
        <v>6</v>
      </c>
      <c r="E850" s="4"/>
      <c r="F850" s="5" t="s">
        <v>1805</v>
      </c>
    </row>
    <row r="851" spans="1:6" ht="30">
      <c r="A851" s="4">
        <v>3</v>
      </c>
      <c r="B851" s="4">
        <v>9</v>
      </c>
      <c r="C851" s="4">
        <v>502</v>
      </c>
      <c r="D851" s="4">
        <v>8</v>
      </c>
      <c r="E851" s="4"/>
      <c r="F851" s="5" t="s">
        <v>35838</v>
      </c>
    </row>
    <row r="852" spans="1:6" ht="45">
      <c r="A852" s="4">
        <v>3</v>
      </c>
      <c r="B852" s="4">
        <v>9</v>
      </c>
      <c r="C852" s="4">
        <v>618</v>
      </c>
      <c r="D852" s="4"/>
      <c r="E852" s="4"/>
      <c r="F852" s="5" t="s">
        <v>32712</v>
      </c>
    </row>
    <row r="853" spans="1:6" ht="30">
      <c r="A853" s="4">
        <v>3</v>
      </c>
      <c r="B853" s="4">
        <v>9</v>
      </c>
      <c r="C853" s="4">
        <v>618</v>
      </c>
      <c r="D853" s="4">
        <v>3</v>
      </c>
      <c r="E853" s="4"/>
      <c r="F853" s="5" t="s">
        <v>9436</v>
      </c>
    </row>
    <row r="854" spans="1:6">
      <c r="A854" s="4">
        <v>4</v>
      </c>
      <c r="B854" s="4"/>
      <c r="C854" s="4"/>
      <c r="D854" s="4"/>
      <c r="E854" s="4"/>
      <c r="F854" s="5" t="s">
        <v>1806</v>
      </c>
    </row>
    <row r="855" spans="1:6">
      <c r="A855" s="4">
        <v>4</v>
      </c>
      <c r="B855" s="4">
        <v>1</v>
      </c>
      <c r="C855" s="4"/>
      <c r="D855" s="4"/>
      <c r="E855" s="4"/>
      <c r="F855" s="5" t="s">
        <v>30965</v>
      </c>
    </row>
    <row r="856" spans="1:6" ht="45">
      <c r="A856" s="4">
        <v>4</v>
      </c>
      <c r="B856" s="4">
        <v>1</v>
      </c>
      <c r="C856" s="4">
        <v>123</v>
      </c>
      <c r="D856" s="4"/>
      <c r="E856" s="4"/>
      <c r="F856" s="5" t="s">
        <v>36574</v>
      </c>
    </row>
    <row r="857" spans="1:6" ht="30">
      <c r="A857" s="4">
        <v>4</v>
      </c>
      <c r="B857" s="4">
        <v>1</v>
      </c>
      <c r="C857" s="4">
        <v>123</v>
      </c>
      <c r="D857" s="4">
        <v>4</v>
      </c>
      <c r="E857" s="4"/>
      <c r="F857" s="5" t="s">
        <v>30966</v>
      </c>
    </row>
    <row r="858" spans="1:6" ht="30">
      <c r="A858" s="4">
        <v>4</v>
      </c>
      <c r="B858" s="4">
        <v>1</v>
      </c>
      <c r="C858" s="4">
        <v>464</v>
      </c>
      <c r="D858" s="4"/>
      <c r="E858" s="4"/>
      <c r="F858" s="5" t="s">
        <v>30967</v>
      </c>
    </row>
    <row r="859" spans="1:6" ht="30">
      <c r="A859" s="4">
        <v>4</v>
      </c>
      <c r="B859" s="4">
        <v>1</v>
      </c>
      <c r="C859" s="4">
        <v>464</v>
      </c>
      <c r="D859" s="4">
        <v>9</v>
      </c>
      <c r="E859" s="4"/>
      <c r="F859" s="5" t="s">
        <v>30968</v>
      </c>
    </row>
    <row r="860" spans="1:6" ht="30">
      <c r="A860" s="4">
        <v>4</v>
      </c>
      <c r="B860" s="4">
        <v>1</v>
      </c>
      <c r="C860" s="4">
        <v>471</v>
      </c>
      <c r="D860" s="4"/>
      <c r="E860" s="4"/>
      <c r="F860" s="5" t="s">
        <v>35839</v>
      </c>
    </row>
    <row r="861" spans="1:6" ht="30">
      <c r="A861" s="4">
        <v>4</v>
      </c>
      <c r="B861" s="4">
        <v>1</v>
      </c>
      <c r="C861" s="4">
        <v>471</v>
      </c>
      <c r="D861" s="4">
        <v>3</v>
      </c>
      <c r="E861" s="4"/>
      <c r="F861" s="5" t="s">
        <v>30968</v>
      </c>
    </row>
    <row r="862" spans="1:6" ht="30">
      <c r="A862" s="4">
        <v>4</v>
      </c>
      <c r="B862" s="4">
        <v>2</v>
      </c>
      <c r="C862" s="4"/>
      <c r="D862" s="4"/>
      <c r="E862" s="4"/>
      <c r="F862" s="5" t="s">
        <v>30969</v>
      </c>
    </row>
    <row r="863" spans="1:6" ht="45">
      <c r="A863" s="4">
        <v>4</v>
      </c>
      <c r="B863" s="4">
        <v>2</v>
      </c>
      <c r="C863" s="4">
        <v>123</v>
      </c>
      <c r="D863" s="4"/>
      <c r="E863" s="4"/>
      <c r="F863" s="5" t="s">
        <v>36574</v>
      </c>
    </row>
    <row r="864" spans="1:6" ht="30">
      <c r="A864" s="4">
        <v>4</v>
      </c>
      <c r="B864" s="4">
        <v>2</v>
      </c>
      <c r="C864" s="4">
        <v>123</v>
      </c>
      <c r="D864" s="4">
        <v>5</v>
      </c>
      <c r="E864" s="4"/>
      <c r="F864" s="5" t="s">
        <v>30970</v>
      </c>
    </row>
    <row r="865" spans="1:6" ht="30">
      <c r="A865" s="4">
        <v>4</v>
      </c>
      <c r="B865" s="4">
        <v>2</v>
      </c>
      <c r="C865" s="4">
        <v>205</v>
      </c>
      <c r="D865" s="4"/>
      <c r="E865" s="4"/>
      <c r="F865" s="5" t="s">
        <v>30971</v>
      </c>
    </row>
    <row r="866" spans="1:6">
      <c r="A866" s="4">
        <v>4</v>
      </c>
      <c r="B866" s="4">
        <v>2</v>
      </c>
      <c r="C866" s="4">
        <v>205</v>
      </c>
      <c r="D866" s="4">
        <v>3</v>
      </c>
      <c r="E866" s="4"/>
      <c r="F866" s="5" t="s">
        <v>30972</v>
      </c>
    </row>
    <row r="867" spans="1:6">
      <c r="A867" s="4">
        <v>4</v>
      </c>
      <c r="B867" s="4">
        <v>2</v>
      </c>
      <c r="C867" s="4">
        <v>208</v>
      </c>
      <c r="D867" s="4"/>
      <c r="E867" s="4"/>
      <c r="F867" s="5" t="s">
        <v>29380</v>
      </c>
    </row>
    <row r="868" spans="1:6" ht="30">
      <c r="A868" s="4">
        <v>4</v>
      </c>
      <c r="B868" s="4">
        <v>2</v>
      </c>
      <c r="C868" s="4">
        <v>208</v>
      </c>
      <c r="D868" s="4">
        <v>5</v>
      </c>
      <c r="E868" s="4"/>
      <c r="F868" s="5" t="s">
        <v>30973</v>
      </c>
    </row>
    <row r="869" spans="1:6" ht="30">
      <c r="A869" s="4">
        <v>4</v>
      </c>
      <c r="B869" s="4">
        <v>2</v>
      </c>
      <c r="C869" s="4">
        <v>225</v>
      </c>
      <c r="D869" s="4"/>
      <c r="E869" s="4"/>
      <c r="F869" s="5" t="s">
        <v>33376</v>
      </c>
    </row>
    <row r="870" spans="1:6">
      <c r="A870" s="4">
        <v>4</v>
      </c>
      <c r="B870" s="4">
        <v>2</v>
      </c>
      <c r="C870" s="4">
        <v>225</v>
      </c>
      <c r="D870" s="4">
        <v>9</v>
      </c>
      <c r="E870" s="4"/>
      <c r="F870" s="5" t="s">
        <v>30974</v>
      </c>
    </row>
    <row r="871" spans="1:6" ht="45">
      <c r="A871" s="4">
        <v>4</v>
      </c>
      <c r="B871" s="4">
        <v>2</v>
      </c>
      <c r="C871" s="4">
        <v>225</v>
      </c>
      <c r="D871" s="4">
        <v>29</v>
      </c>
      <c r="E871" s="4"/>
      <c r="F871" s="5" t="s">
        <v>30975</v>
      </c>
    </row>
    <row r="872" spans="1:6">
      <c r="A872" s="4">
        <v>4</v>
      </c>
      <c r="B872" s="4">
        <v>2</v>
      </c>
      <c r="C872" s="4">
        <v>225</v>
      </c>
      <c r="D872" s="4">
        <v>38</v>
      </c>
      <c r="E872" s="4"/>
      <c r="F872" s="5" t="s">
        <v>133</v>
      </c>
    </row>
    <row r="873" spans="1:6" ht="90">
      <c r="A873" s="4">
        <v>4</v>
      </c>
      <c r="B873" s="4">
        <v>2</v>
      </c>
      <c r="C873" s="4">
        <v>225</v>
      </c>
      <c r="D873" s="4">
        <v>48</v>
      </c>
      <c r="E873" s="4"/>
      <c r="F873" s="5" t="s">
        <v>9437</v>
      </c>
    </row>
    <row r="874" spans="1:6" ht="90">
      <c r="A874" s="4">
        <v>4</v>
      </c>
      <c r="B874" s="4">
        <v>2</v>
      </c>
      <c r="C874" s="4">
        <v>225</v>
      </c>
      <c r="D874" s="4">
        <v>58</v>
      </c>
      <c r="E874" s="4"/>
      <c r="F874" s="5" t="s">
        <v>30976</v>
      </c>
    </row>
    <row r="875" spans="1:6" ht="30">
      <c r="A875" s="4">
        <v>4</v>
      </c>
      <c r="B875" s="4">
        <v>2</v>
      </c>
      <c r="C875" s="4">
        <v>260</v>
      </c>
      <c r="D875" s="4"/>
      <c r="E875" s="4"/>
      <c r="F875" s="5" t="s">
        <v>38111</v>
      </c>
    </row>
    <row r="876" spans="1:6" ht="30">
      <c r="A876" s="4">
        <v>4</v>
      </c>
      <c r="B876" s="4">
        <v>2</v>
      </c>
      <c r="C876" s="4">
        <v>260</v>
      </c>
      <c r="D876" s="4">
        <v>6</v>
      </c>
      <c r="E876" s="4"/>
      <c r="F876" s="5" t="s">
        <v>134</v>
      </c>
    </row>
    <row r="877" spans="1:6" ht="45">
      <c r="A877" s="4">
        <v>4</v>
      </c>
      <c r="B877" s="4">
        <v>2</v>
      </c>
      <c r="C877" s="4">
        <v>260</v>
      </c>
      <c r="D877" s="4">
        <v>7</v>
      </c>
      <c r="E877" s="4"/>
      <c r="F877" s="5" t="s">
        <v>37189</v>
      </c>
    </row>
    <row r="878" spans="1:6">
      <c r="A878" s="4">
        <v>4</v>
      </c>
      <c r="B878" s="4">
        <v>2</v>
      </c>
      <c r="C878" s="4">
        <v>261</v>
      </c>
      <c r="D878" s="4"/>
      <c r="E878" s="4"/>
      <c r="F878" s="5" t="s">
        <v>37190</v>
      </c>
    </row>
    <row r="879" spans="1:6" ht="30">
      <c r="A879" s="4">
        <v>4</v>
      </c>
      <c r="B879" s="4">
        <v>2</v>
      </c>
      <c r="C879" s="4">
        <v>261</v>
      </c>
      <c r="D879" s="4">
        <v>3</v>
      </c>
      <c r="E879" s="4"/>
      <c r="F879" s="5" t="s">
        <v>37191</v>
      </c>
    </row>
    <row r="880" spans="1:6" ht="30">
      <c r="A880" s="4">
        <v>4</v>
      </c>
      <c r="B880" s="4">
        <v>2</v>
      </c>
      <c r="C880" s="4">
        <v>261</v>
      </c>
      <c r="D880" s="4">
        <v>6</v>
      </c>
      <c r="E880" s="4"/>
      <c r="F880" s="5" t="s">
        <v>37192</v>
      </c>
    </row>
    <row r="881" spans="1:6" ht="45">
      <c r="A881" s="4">
        <v>4</v>
      </c>
      <c r="B881" s="4">
        <v>2</v>
      </c>
      <c r="C881" s="4">
        <v>261</v>
      </c>
      <c r="D881" s="4">
        <v>18</v>
      </c>
      <c r="E881" s="4"/>
      <c r="F881" s="5" t="s">
        <v>1807</v>
      </c>
    </row>
    <row r="882" spans="1:6" ht="60">
      <c r="A882" s="4">
        <v>4</v>
      </c>
      <c r="B882" s="4">
        <v>2</v>
      </c>
      <c r="C882" s="4">
        <v>261</v>
      </c>
      <c r="D882" s="4">
        <v>26</v>
      </c>
      <c r="E882" s="4"/>
      <c r="F882" s="5" t="s">
        <v>1808</v>
      </c>
    </row>
    <row r="883" spans="1:6" ht="90">
      <c r="A883" s="4">
        <v>4</v>
      </c>
      <c r="B883" s="4">
        <v>2</v>
      </c>
      <c r="C883" s="4">
        <v>261</v>
      </c>
      <c r="D883" s="4">
        <v>48</v>
      </c>
      <c r="E883" s="4"/>
      <c r="F883" s="5" t="s">
        <v>1809</v>
      </c>
    </row>
    <row r="884" spans="1:6" ht="90">
      <c r="A884" s="4">
        <v>4</v>
      </c>
      <c r="B884" s="4">
        <v>2</v>
      </c>
      <c r="C884" s="4">
        <v>261</v>
      </c>
      <c r="D884" s="4">
        <v>58</v>
      </c>
      <c r="E884" s="4"/>
      <c r="F884" s="5" t="s">
        <v>37193</v>
      </c>
    </row>
    <row r="885" spans="1:6" ht="30">
      <c r="A885" s="4">
        <v>4</v>
      </c>
      <c r="B885" s="4">
        <v>2</v>
      </c>
      <c r="C885" s="4">
        <v>359</v>
      </c>
      <c r="D885" s="4"/>
      <c r="E885" s="4"/>
      <c r="F885" s="5" t="s">
        <v>37194</v>
      </c>
    </row>
    <row r="886" spans="1:6" ht="30">
      <c r="A886" s="4">
        <v>4</v>
      </c>
      <c r="B886" s="4">
        <v>2</v>
      </c>
      <c r="C886" s="4">
        <v>359</v>
      </c>
      <c r="D886" s="4">
        <v>6</v>
      </c>
      <c r="E886" s="4"/>
      <c r="F886" s="5" t="s">
        <v>134</v>
      </c>
    </row>
    <row r="887" spans="1:6" ht="45">
      <c r="A887" s="4">
        <v>4</v>
      </c>
      <c r="B887" s="4">
        <v>2</v>
      </c>
      <c r="C887" s="4">
        <v>359</v>
      </c>
      <c r="D887" s="4">
        <v>7</v>
      </c>
      <c r="E887" s="4"/>
      <c r="F887" s="5" t="s">
        <v>37189</v>
      </c>
    </row>
    <row r="888" spans="1:6" ht="30">
      <c r="A888" s="4">
        <v>4</v>
      </c>
      <c r="B888" s="4">
        <v>2</v>
      </c>
      <c r="C888" s="4">
        <v>360</v>
      </c>
      <c r="D888" s="4"/>
      <c r="E888" s="4"/>
      <c r="F888" s="5" t="s">
        <v>37195</v>
      </c>
    </row>
    <row r="889" spans="1:6">
      <c r="A889" s="4">
        <v>4</v>
      </c>
      <c r="B889" s="4">
        <v>2</v>
      </c>
      <c r="C889" s="4">
        <v>360</v>
      </c>
      <c r="D889" s="4">
        <v>3</v>
      </c>
      <c r="E889" s="4"/>
      <c r="F889" s="5" t="s">
        <v>37196</v>
      </c>
    </row>
    <row r="890" spans="1:6" ht="30">
      <c r="A890" s="4">
        <v>4</v>
      </c>
      <c r="B890" s="4">
        <v>2</v>
      </c>
      <c r="C890" s="4">
        <v>360</v>
      </c>
      <c r="D890" s="4">
        <v>4</v>
      </c>
      <c r="E890" s="4"/>
      <c r="F890" s="5" t="s">
        <v>37197</v>
      </c>
    </row>
    <row r="891" spans="1:6" ht="30">
      <c r="A891" s="4">
        <v>4</v>
      </c>
      <c r="B891" s="4">
        <v>2</v>
      </c>
      <c r="C891" s="4">
        <v>360</v>
      </c>
      <c r="D891" s="4">
        <v>5</v>
      </c>
      <c r="E891" s="4"/>
      <c r="F891" s="5" t="s">
        <v>37192</v>
      </c>
    </row>
    <row r="892" spans="1:6">
      <c r="A892" s="4">
        <v>4</v>
      </c>
      <c r="B892" s="4">
        <v>2</v>
      </c>
      <c r="C892" s="4">
        <v>360</v>
      </c>
      <c r="D892" s="4">
        <v>8</v>
      </c>
      <c r="E892" s="4"/>
      <c r="F892" s="5" t="s">
        <v>9438</v>
      </c>
    </row>
    <row r="893" spans="1:6" ht="60">
      <c r="A893" s="4">
        <v>4</v>
      </c>
      <c r="B893" s="4">
        <v>2</v>
      </c>
      <c r="C893" s="4">
        <v>360</v>
      </c>
      <c r="D893" s="4">
        <v>19</v>
      </c>
      <c r="E893" s="4"/>
      <c r="F893" s="5" t="s">
        <v>37198</v>
      </c>
    </row>
    <row r="894" spans="1:6" ht="30">
      <c r="A894" s="4">
        <v>4</v>
      </c>
      <c r="B894" s="4">
        <v>2</v>
      </c>
      <c r="C894" s="4">
        <v>464</v>
      </c>
      <c r="D894" s="4"/>
      <c r="E894" s="4"/>
      <c r="F894" s="5" t="s">
        <v>30967</v>
      </c>
    </row>
    <row r="895" spans="1:6">
      <c r="A895" s="4">
        <v>4</v>
      </c>
      <c r="B895" s="4">
        <v>2</v>
      </c>
      <c r="C895" s="4">
        <v>464</v>
      </c>
      <c r="D895" s="4">
        <v>3</v>
      </c>
      <c r="E895" s="4"/>
      <c r="F895" s="5" t="s">
        <v>37196</v>
      </c>
    </row>
    <row r="896" spans="1:6">
      <c r="A896" s="4">
        <v>4</v>
      </c>
      <c r="B896" s="4">
        <v>2</v>
      </c>
      <c r="C896" s="4">
        <v>464</v>
      </c>
      <c r="D896" s="4">
        <v>6</v>
      </c>
      <c r="E896" s="4"/>
      <c r="F896" s="5" t="s">
        <v>9438</v>
      </c>
    </row>
    <row r="897" spans="1:6" ht="75">
      <c r="A897" s="4">
        <v>4</v>
      </c>
      <c r="B897" s="4">
        <v>2</v>
      </c>
      <c r="C897" s="4">
        <v>464</v>
      </c>
      <c r="D897" s="4">
        <v>10</v>
      </c>
      <c r="E897" s="4"/>
      <c r="F897" s="5" t="s">
        <v>1810</v>
      </c>
    </row>
    <row r="898" spans="1:6" ht="30">
      <c r="A898" s="4">
        <v>4</v>
      </c>
      <c r="B898" s="4">
        <v>2</v>
      </c>
      <c r="C898" s="4">
        <v>471</v>
      </c>
      <c r="D898" s="4"/>
      <c r="E898" s="4"/>
      <c r="F898" s="5" t="s">
        <v>35839</v>
      </c>
    </row>
    <row r="899" spans="1:6">
      <c r="A899" s="4">
        <v>4</v>
      </c>
      <c r="B899" s="4">
        <v>2</v>
      </c>
      <c r="C899" s="4">
        <v>471</v>
      </c>
      <c r="D899" s="4">
        <v>4</v>
      </c>
      <c r="E899" s="4"/>
      <c r="F899" s="5" t="s">
        <v>37196</v>
      </c>
    </row>
    <row r="900" spans="1:6" ht="30">
      <c r="A900" s="4">
        <v>4</v>
      </c>
      <c r="B900" s="4">
        <v>2</v>
      </c>
      <c r="C900" s="4">
        <v>471</v>
      </c>
      <c r="D900" s="4">
        <v>5</v>
      </c>
      <c r="E900" s="4"/>
      <c r="F900" s="5" t="s">
        <v>135</v>
      </c>
    </row>
    <row r="901" spans="1:6" ht="60">
      <c r="A901" s="4">
        <v>4</v>
      </c>
      <c r="B901" s="4">
        <v>2</v>
      </c>
      <c r="C901" s="4">
        <v>471</v>
      </c>
      <c r="D901" s="4">
        <v>6</v>
      </c>
      <c r="E901" s="4"/>
      <c r="F901" s="5" t="s">
        <v>35840</v>
      </c>
    </row>
    <row r="902" spans="1:6" ht="30">
      <c r="A902" s="4">
        <v>4</v>
      </c>
      <c r="B902" s="4">
        <v>4</v>
      </c>
      <c r="C902" s="4"/>
      <c r="D902" s="4"/>
      <c r="E902" s="4"/>
      <c r="F902" s="5" t="s">
        <v>37199</v>
      </c>
    </row>
    <row r="903" spans="1:6" ht="30">
      <c r="A903" s="4">
        <v>4</v>
      </c>
      <c r="B903" s="4">
        <v>4</v>
      </c>
      <c r="C903" s="4">
        <v>201</v>
      </c>
      <c r="D903" s="4"/>
      <c r="E903" s="4"/>
      <c r="F903" s="5" t="s">
        <v>33359</v>
      </c>
    </row>
    <row r="904" spans="1:6" ht="45">
      <c r="A904" s="4">
        <v>4</v>
      </c>
      <c r="B904" s="4">
        <v>4</v>
      </c>
      <c r="C904" s="4">
        <v>201</v>
      </c>
      <c r="D904" s="4">
        <v>15</v>
      </c>
      <c r="E904" s="4"/>
      <c r="F904" s="5" t="s">
        <v>37200</v>
      </c>
    </row>
    <row r="905" spans="1:6" ht="30">
      <c r="A905" s="4">
        <v>4</v>
      </c>
      <c r="B905" s="4">
        <v>4</v>
      </c>
      <c r="C905" s="4">
        <v>205</v>
      </c>
      <c r="D905" s="4"/>
      <c r="E905" s="4"/>
      <c r="F905" s="5" t="s">
        <v>30971</v>
      </c>
    </row>
    <row r="906" spans="1:6" ht="45">
      <c r="A906" s="4">
        <v>4</v>
      </c>
      <c r="B906" s="4">
        <v>4</v>
      </c>
      <c r="C906" s="4">
        <v>205</v>
      </c>
      <c r="D906" s="4">
        <v>4</v>
      </c>
      <c r="E906" s="4"/>
      <c r="F906" s="5" t="s">
        <v>37201</v>
      </c>
    </row>
    <row r="907" spans="1:6" ht="45">
      <c r="A907" s="4">
        <v>4</v>
      </c>
      <c r="B907" s="4">
        <v>4</v>
      </c>
      <c r="C907" s="4">
        <v>205</v>
      </c>
      <c r="D907" s="4">
        <v>10</v>
      </c>
      <c r="E907" s="4"/>
      <c r="F907" s="5" t="s">
        <v>37200</v>
      </c>
    </row>
    <row r="908" spans="1:6">
      <c r="A908" s="4">
        <v>4</v>
      </c>
      <c r="B908" s="4">
        <v>4</v>
      </c>
      <c r="C908" s="4">
        <v>208</v>
      </c>
      <c r="D908" s="4"/>
      <c r="E908" s="4"/>
      <c r="F908" s="5" t="s">
        <v>29380</v>
      </c>
    </row>
    <row r="909" spans="1:6" ht="45">
      <c r="A909" s="4">
        <v>4</v>
      </c>
      <c r="B909" s="4">
        <v>4</v>
      </c>
      <c r="C909" s="4">
        <v>208</v>
      </c>
      <c r="D909" s="4">
        <v>17</v>
      </c>
      <c r="E909" s="4"/>
      <c r="F909" s="5" t="s">
        <v>37200</v>
      </c>
    </row>
    <row r="910" spans="1:6" ht="30">
      <c r="A910" s="4">
        <v>4</v>
      </c>
      <c r="B910" s="4">
        <v>4</v>
      </c>
      <c r="C910" s="4">
        <v>225</v>
      </c>
      <c r="D910" s="4"/>
      <c r="E910" s="4"/>
      <c r="F910" s="5" t="s">
        <v>33376</v>
      </c>
    </row>
    <row r="911" spans="1:6" ht="45">
      <c r="A911" s="4">
        <v>4</v>
      </c>
      <c r="B911" s="4">
        <v>4</v>
      </c>
      <c r="C911" s="4">
        <v>225</v>
      </c>
      <c r="D911" s="4">
        <v>2</v>
      </c>
      <c r="E911" s="4"/>
      <c r="F911" s="5" t="s">
        <v>37201</v>
      </c>
    </row>
    <row r="912" spans="1:6" ht="60">
      <c r="A912" s="4">
        <v>4</v>
      </c>
      <c r="B912" s="4">
        <v>4</v>
      </c>
      <c r="C912" s="4">
        <v>225</v>
      </c>
      <c r="D912" s="4">
        <v>13</v>
      </c>
      <c r="E912" s="4"/>
      <c r="F912" s="5" t="s">
        <v>37202</v>
      </c>
    </row>
    <row r="913" spans="1:6" ht="30">
      <c r="A913" s="4">
        <v>4</v>
      </c>
      <c r="B913" s="4">
        <v>4</v>
      </c>
      <c r="C913" s="4">
        <v>225</v>
      </c>
      <c r="D913" s="4">
        <v>33</v>
      </c>
      <c r="E913" s="4"/>
      <c r="F913" s="5" t="s">
        <v>37203</v>
      </c>
    </row>
    <row r="914" spans="1:6" ht="45">
      <c r="A914" s="4">
        <v>4</v>
      </c>
      <c r="B914" s="4">
        <v>4</v>
      </c>
      <c r="C914" s="4">
        <v>225</v>
      </c>
      <c r="D914" s="4">
        <v>59</v>
      </c>
      <c r="E914" s="4"/>
      <c r="F914" s="5" t="s">
        <v>37200</v>
      </c>
    </row>
    <row r="915" spans="1:6" ht="30">
      <c r="A915" s="4">
        <v>4</v>
      </c>
      <c r="B915" s="4">
        <v>4</v>
      </c>
      <c r="C915" s="4">
        <v>225</v>
      </c>
      <c r="D915" s="4">
        <v>74</v>
      </c>
      <c r="E915" s="4"/>
      <c r="F915" s="5" t="s">
        <v>136</v>
      </c>
    </row>
    <row r="916" spans="1:6">
      <c r="A916" s="4">
        <v>4</v>
      </c>
      <c r="B916" s="4">
        <v>4</v>
      </c>
      <c r="C916" s="4">
        <v>225</v>
      </c>
      <c r="D916" s="4">
        <v>74</v>
      </c>
      <c r="E916" s="4">
        <v>4</v>
      </c>
      <c r="F916" s="5" t="s">
        <v>32535</v>
      </c>
    </row>
    <row r="917" spans="1:6" ht="30">
      <c r="A917" s="4">
        <v>4</v>
      </c>
      <c r="B917" s="4">
        <v>4</v>
      </c>
      <c r="C917" s="4">
        <v>225</v>
      </c>
      <c r="D917" s="4">
        <v>74</v>
      </c>
      <c r="E917" s="4">
        <v>16</v>
      </c>
      <c r="F917" s="5" t="s">
        <v>137</v>
      </c>
    </row>
    <row r="918" spans="1:6" ht="90">
      <c r="A918" s="4">
        <v>4</v>
      </c>
      <c r="B918" s="4">
        <v>4</v>
      </c>
      <c r="C918" s="4">
        <v>225</v>
      </c>
      <c r="D918" s="4">
        <v>77</v>
      </c>
      <c r="E918" s="4"/>
      <c r="F918" s="5" t="s">
        <v>1811</v>
      </c>
    </row>
    <row r="919" spans="1:6" ht="30">
      <c r="A919" s="4">
        <v>4</v>
      </c>
      <c r="B919" s="4">
        <v>4</v>
      </c>
      <c r="C919" s="4">
        <v>226</v>
      </c>
      <c r="D919" s="4"/>
      <c r="E919" s="4"/>
      <c r="F919" s="5" t="s">
        <v>37204</v>
      </c>
    </row>
    <row r="920" spans="1:6" ht="45">
      <c r="A920" s="4">
        <v>4</v>
      </c>
      <c r="B920" s="4">
        <v>4</v>
      </c>
      <c r="C920" s="4">
        <v>226</v>
      </c>
      <c r="D920" s="4">
        <v>2</v>
      </c>
      <c r="E920" s="4"/>
      <c r="F920" s="5" t="s">
        <v>37201</v>
      </c>
    </row>
    <row r="921" spans="1:6" ht="45">
      <c r="A921" s="4">
        <v>4</v>
      </c>
      <c r="B921" s="4">
        <v>4</v>
      </c>
      <c r="C921" s="4">
        <v>226</v>
      </c>
      <c r="D921" s="4">
        <v>43</v>
      </c>
      <c r="E921" s="4"/>
      <c r="F921" s="5" t="s">
        <v>37200</v>
      </c>
    </row>
    <row r="922" spans="1:6" ht="90">
      <c r="A922" s="4">
        <v>4</v>
      </c>
      <c r="B922" s="4">
        <v>4</v>
      </c>
      <c r="C922" s="4">
        <v>226</v>
      </c>
      <c r="D922" s="4">
        <v>63</v>
      </c>
      <c r="E922" s="4"/>
      <c r="F922" s="5" t="s">
        <v>1811</v>
      </c>
    </row>
    <row r="923" spans="1:6">
      <c r="A923" s="4">
        <v>4</v>
      </c>
      <c r="B923" s="4">
        <v>4</v>
      </c>
      <c r="C923" s="4">
        <v>253</v>
      </c>
      <c r="D923" s="4"/>
      <c r="E923" s="4"/>
      <c r="F923" s="5" t="s">
        <v>37205</v>
      </c>
    </row>
    <row r="924" spans="1:6" ht="60">
      <c r="A924" s="4">
        <v>4</v>
      </c>
      <c r="B924" s="4">
        <v>4</v>
      </c>
      <c r="C924" s="4">
        <v>253</v>
      </c>
      <c r="D924" s="4">
        <v>43</v>
      </c>
      <c r="E924" s="4"/>
      <c r="F924" s="5" t="s">
        <v>1812</v>
      </c>
    </row>
    <row r="925" spans="1:6" ht="45">
      <c r="A925" s="4">
        <v>4</v>
      </c>
      <c r="B925" s="4">
        <v>4</v>
      </c>
      <c r="C925" s="4">
        <v>253</v>
      </c>
      <c r="D925" s="4">
        <v>44</v>
      </c>
      <c r="E925" s="4"/>
      <c r="F925" s="5" t="s">
        <v>37201</v>
      </c>
    </row>
    <row r="926" spans="1:6">
      <c r="A926" s="4">
        <v>4</v>
      </c>
      <c r="B926" s="4">
        <v>4</v>
      </c>
      <c r="C926" s="4">
        <v>253</v>
      </c>
      <c r="D926" s="4">
        <v>44</v>
      </c>
      <c r="E926" s="4">
        <v>11</v>
      </c>
      <c r="F926" s="5" t="s">
        <v>30998</v>
      </c>
    </row>
    <row r="927" spans="1:6">
      <c r="A927" s="4">
        <v>4</v>
      </c>
      <c r="B927" s="4">
        <v>4</v>
      </c>
      <c r="C927" s="4">
        <v>253</v>
      </c>
      <c r="D927" s="4">
        <v>44</v>
      </c>
      <c r="E927" s="4">
        <v>15</v>
      </c>
      <c r="F927" s="5" t="s">
        <v>30999</v>
      </c>
    </row>
    <row r="928" spans="1:6">
      <c r="A928" s="4">
        <v>4</v>
      </c>
      <c r="B928" s="4">
        <v>4</v>
      </c>
      <c r="C928" s="4">
        <v>261</v>
      </c>
      <c r="D928" s="4"/>
      <c r="E928" s="4"/>
      <c r="F928" s="5" t="s">
        <v>37190</v>
      </c>
    </row>
    <row r="929" spans="1:6" ht="30">
      <c r="A929" s="4">
        <v>4</v>
      </c>
      <c r="B929" s="4">
        <v>4</v>
      </c>
      <c r="C929" s="4">
        <v>261</v>
      </c>
      <c r="D929" s="4">
        <v>24</v>
      </c>
      <c r="E929" s="4"/>
      <c r="F929" s="5" t="s">
        <v>32501</v>
      </c>
    </row>
    <row r="930" spans="1:6" ht="30">
      <c r="A930" s="4">
        <v>4</v>
      </c>
      <c r="B930" s="4">
        <v>4</v>
      </c>
      <c r="C930" s="4">
        <v>261</v>
      </c>
      <c r="D930" s="4">
        <v>25</v>
      </c>
      <c r="E930" s="4"/>
      <c r="F930" s="5" t="s">
        <v>32502</v>
      </c>
    </row>
    <row r="931" spans="1:6" ht="30">
      <c r="A931" s="4">
        <v>4</v>
      </c>
      <c r="B931" s="4">
        <v>4</v>
      </c>
      <c r="C931" s="4">
        <v>353</v>
      </c>
      <c r="D931" s="4"/>
      <c r="E931" s="4"/>
      <c r="F931" s="5" t="s">
        <v>32503</v>
      </c>
    </row>
    <row r="932" spans="1:6" ht="45">
      <c r="A932" s="4">
        <v>4</v>
      </c>
      <c r="B932" s="4">
        <v>4</v>
      </c>
      <c r="C932" s="4">
        <v>353</v>
      </c>
      <c r="D932" s="4">
        <v>43</v>
      </c>
      <c r="E932" s="4"/>
      <c r="F932" s="5" t="s">
        <v>37200</v>
      </c>
    </row>
    <row r="933" spans="1:6" ht="45">
      <c r="A933" s="4">
        <v>4</v>
      </c>
      <c r="B933" s="4">
        <v>4</v>
      </c>
      <c r="C933" s="4">
        <v>353</v>
      </c>
      <c r="D933" s="4">
        <v>44</v>
      </c>
      <c r="E933" s="4"/>
      <c r="F933" s="5" t="s">
        <v>37201</v>
      </c>
    </row>
    <row r="934" spans="1:6">
      <c r="A934" s="4">
        <v>4</v>
      </c>
      <c r="B934" s="4">
        <v>4</v>
      </c>
      <c r="C934" s="4">
        <v>353</v>
      </c>
      <c r="D934" s="4">
        <v>44</v>
      </c>
      <c r="E934" s="4">
        <v>11</v>
      </c>
      <c r="F934" s="5" t="s">
        <v>30998</v>
      </c>
    </row>
    <row r="935" spans="1:6">
      <c r="A935" s="4">
        <v>4</v>
      </c>
      <c r="B935" s="4">
        <v>4</v>
      </c>
      <c r="C935" s="4">
        <v>353</v>
      </c>
      <c r="D935" s="4">
        <v>44</v>
      </c>
      <c r="E935" s="4">
        <v>15</v>
      </c>
      <c r="F935" s="5" t="s">
        <v>30999</v>
      </c>
    </row>
    <row r="936" spans="1:6" ht="30">
      <c r="A936" s="4">
        <v>4</v>
      </c>
      <c r="B936" s="4">
        <v>4</v>
      </c>
      <c r="C936" s="4">
        <v>360</v>
      </c>
      <c r="D936" s="4"/>
      <c r="E936" s="4"/>
      <c r="F936" s="5" t="s">
        <v>37195</v>
      </c>
    </row>
    <row r="937" spans="1:6">
      <c r="A937" s="4">
        <v>4</v>
      </c>
      <c r="B937" s="4">
        <v>4</v>
      </c>
      <c r="C937" s="4">
        <v>360</v>
      </c>
      <c r="D937" s="4">
        <v>18</v>
      </c>
      <c r="E937" s="4"/>
      <c r="F937" s="5" t="s">
        <v>32504</v>
      </c>
    </row>
    <row r="938" spans="1:6" ht="30">
      <c r="A938" s="4">
        <v>4</v>
      </c>
      <c r="B938" s="4">
        <v>4</v>
      </c>
      <c r="C938" s="4">
        <v>360</v>
      </c>
      <c r="D938" s="4">
        <v>24</v>
      </c>
      <c r="E938" s="4"/>
      <c r="F938" s="5" t="s">
        <v>32501</v>
      </c>
    </row>
    <row r="939" spans="1:6" ht="30">
      <c r="A939" s="4">
        <v>4</v>
      </c>
      <c r="B939" s="4">
        <v>4</v>
      </c>
      <c r="C939" s="4">
        <v>360</v>
      </c>
      <c r="D939" s="4">
        <v>25</v>
      </c>
      <c r="E939" s="4"/>
      <c r="F939" s="5" t="s">
        <v>32502</v>
      </c>
    </row>
    <row r="940" spans="1:6" ht="30">
      <c r="A940" s="4">
        <v>4</v>
      </c>
      <c r="B940" s="4">
        <v>4</v>
      </c>
      <c r="C940" s="4">
        <v>464</v>
      </c>
      <c r="D940" s="4"/>
      <c r="E940" s="4"/>
      <c r="F940" s="5" t="s">
        <v>30967</v>
      </c>
    </row>
    <row r="941" spans="1:6">
      <c r="A941" s="4">
        <v>4</v>
      </c>
      <c r="B941" s="4">
        <v>4</v>
      </c>
      <c r="C941" s="4">
        <v>464</v>
      </c>
      <c r="D941" s="4">
        <v>18</v>
      </c>
      <c r="E941" s="4"/>
      <c r="F941" s="5" t="s">
        <v>32504</v>
      </c>
    </row>
    <row r="942" spans="1:6" ht="30">
      <c r="A942" s="4">
        <v>4</v>
      </c>
      <c r="B942" s="4">
        <v>4</v>
      </c>
      <c r="C942" s="4">
        <v>471</v>
      </c>
      <c r="D942" s="4"/>
      <c r="E942" s="4"/>
      <c r="F942" s="5" t="s">
        <v>35839</v>
      </c>
    </row>
    <row r="943" spans="1:6">
      <c r="A943" s="4">
        <v>4</v>
      </c>
      <c r="B943" s="4">
        <v>4</v>
      </c>
      <c r="C943" s="4">
        <v>471</v>
      </c>
      <c r="D943" s="4">
        <v>7</v>
      </c>
      <c r="E943" s="4"/>
      <c r="F943" s="5" t="s">
        <v>32504</v>
      </c>
    </row>
    <row r="944" spans="1:6" ht="30">
      <c r="A944" s="4">
        <v>4</v>
      </c>
      <c r="B944" s="4">
        <v>5</v>
      </c>
      <c r="C944" s="4"/>
      <c r="D944" s="4"/>
      <c r="E944" s="4"/>
      <c r="F944" s="5" t="s">
        <v>32505</v>
      </c>
    </row>
    <row r="945" spans="1:6" ht="30">
      <c r="A945" s="4">
        <v>4</v>
      </c>
      <c r="B945" s="4">
        <v>5</v>
      </c>
      <c r="C945" s="4">
        <v>201</v>
      </c>
      <c r="D945" s="4"/>
      <c r="E945" s="4"/>
      <c r="F945" s="5" t="s">
        <v>33359</v>
      </c>
    </row>
    <row r="946" spans="1:6" ht="30">
      <c r="A946" s="4">
        <v>4</v>
      </c>
      <c r="B946" s="4">
        <v>5</v>
      </c>
      <c r="C946" s="4">
        <v>201</v>
      </c>
      <c r="D946" s="4">
        <v>11</v>
      </c>
      <c r="E946" s="4"/>
      <c r="F946" s="5" t="s">
        <v>32506</v>
      </c>
    </row>
    <row r="947" spans="1:6" ht="30">
      <c r="A947" s="4">
        <v>4</v>
      </c>
      <c r="B947" s="4">
        <v>5</v>
      </c>
      <c r="C947" s="4">
        <v>206</v>
      </c>
      <c r="D947" s="4"/>
      <c r="E947" s="4"/>
      <c r="F947" s="5" t="s">
        <v>32507</v>
      </c>
    </row>
    <row r="948" spans="1:6" ht="30">
      <c r="A948" s="4">
        <v>4</v>
      </c>
      <c r="B948" s="4">
        <v>5</v>
      </c>
      <c r="C948" s="4">
        <v>206</v>
      </c>
      <c r="D948" s="4">
        <v>20</v>
      </c>
      <c r="E948" s="4"/>
      <c r="F948" s="5" t="s">
        <v>32508</v>
      </c>
    </row>
    <row r="949" spans="1:6" ht="30">
      <c r="A949" s="4">
        <v>4</v>
      </c>
      <c r="B949" s="4">
        <v>5</v>
      </c>
      <c r="C949" s="4">
        <v>220</v>
      </c>
      <c r="D949" s="4"/>
      <c r="E949" s="4"/>
      <c r="F949" s="5" t="s">
        <v>33379</v>
      </c>
    </row>
    <row r="950" spans="1:6" ht="30">
      <c r="A950" s="4">
        <v>4</v>
      </c>
      <c r="B950" s="4">
        <v>5</v>
      </c>
      <c r="C950" s="4">
        <v>220</v>
      </c>
      <c r="D950" s="4">
        <v>42</v>
      </c>
      <c r="E950" s="4"/>
      <c r="F950" s="5" t="s">
        <v>32512</v>
      </c>
    </row>
    <row r="951" spans="1:6" ht="30">
      <c r="A951" s="4">
        <v>4</v>
      </c>
      <c r="B951" s="4">
        <v>5</v>
      </c>
      <c r="C951" s="4">
        <v>225</v>
      </c>
      <c r="D951" s="4"/>
      <c r="E951" s="4"/>
      <c r="F951" s="5" t="s">
        <v>33376</v>
      </c>
    </row>
    <row r="952" spans="1:6" ht="30">
      <c r="A952" s="4">
        <v>4</v>
      </c>
      <c r="B952" s="4">
        <v>5</v>
      </c>
      <c r="C952" s="4">
        <v>225</v>
      </c>
      <c r="D952" s="4">
        <v>23</v>
      </c>
      <c r="E952" s="4"/>
      <c r="F952" s="5" t="s">
        <v>32513</v>
      </c>
    </row>
    <row r="953" spans="1:6" ht="30">
      <c r="A953" s="4">
        <v>4</v>
      </c>
      <c r="B953" s="4">
        <v>5</v>
      </c>
      <c r="C953" s="4">
        <v>226</v>
      </c>
      <c r="D953" s="4"/>
      <c r="E953" s="4"/>
      <c r="F953" s="5" t="s">
        <v>37204</v>
      </c>
    </row>
    <row r="954" spans="1:6" ht="45">
      <c r="A954" s="4">
        <v>4</v>
      </c>
      <c r="B954" s="4">
        <v>5</v>
      </c>
      <c r="C954" s="4">
        <v>226</v>
      </c>
      <c r="D954" s="4">
        <v>14</v>
      </c>
      <c r="E954" s="4"/>
      <c r="F954" s="5" t="s">
        <v>32514</v>
      </c>
    </row>
    <row r="955" spans="1:6" ht="45">
      <c r="A955" s="4">
        <v>4</v>
      </c>
      <c r="B955" s="4">
        <v>5</v>
      </c>
      <c r="C955" s="4">
        <v>226</v>
      </c>
      <c r="D955" s="4">
        <v>78</v>
      </c>
      <c r="E955" s="4"/>
      <c r="F955" s="5" t="s">
        <v>9439</v>
      </c>
    </row>
    <row r="956" spans="1:6" ht="30">
      <c r="A956" s="4">
        <v>4</v>
      </c>
      <c r="B956" s="4">
        <v>5</v>
      </c>
      <c r="C956" s="4">
        <v>233</v>
      </c>
      <c r="D956" s="4"/>
      <c r="E956" s="4"/>
      <c r="F956" s="5" t="s">
        <v>32515</v>
      </c>
    </row>
    <row r="957" spans="1:6" ht="45">
      <c r="A957" s="4">
        <v>4</v>
      </c>
      <c r="B957" s="4">
        <v>5</v>
      </c>
      <c r="C957" s="4">
        <v>233</v>
      </c>
      <c r="D957" s="4">
        <v>23</v>
      </c>
      <c r="E957" s="4"/>
      <c r="F957" s="5" t="s">
        <v>32516</v>
      </c>
    </row>
    <row r="958" spans="1:6" ht="30">
      <c r="A958" s="4">
        <v>4</v>
      </c>
      <c r="B958" s="4">
        <v>5</v>
      </c>
      <c r="C958" s="4">
        <v>252</v>
      </c>
      <c r="D958" s="4"/>
      <c r="E958" s="4"/>
      <c r="F958" s="5" t="s">
        <v>31020</v>
      </c>
    </row>
    <row r="959" spans="1:6" ht="30">
      <c r="A959" s="4">
        <v>4</v>
      </c>
      <c r="B959" s="4">
        <v>5</v>
      </c>
      <c r="C959" s="4">
        <v>252</v>
      </c>
      <c r="D959" s="4">
        <v>7</v>
      </c>
      <c r="E959" s="4"/>
      <c r="F959" s="5" t="s">
        <v>32506</v>
      </c>
    </row>
    <row r="960" spans="1:6">
      <c r="A960" s="4">
        <v>4</v>
      </c>
      <c r="B960" s="4">
        <v>5</v>
      </c>
      <c r="C960" s="4">
        <v>253</v>
      </c>
      <c r="D960" s="4"/>
      <c r="E960" s="4"/>
      <c r="F960" s="5" t="s">
        <v>37205</v>
      </c>
    </row>
    <row r="961" spans="1:6" ht="30">
      <c r="A961" s="4">
        <v>4</v>
      </c>
      <c r="B961" s="4">
        <v>5</v>
      </c>
      <c r="C961" s="4">
        <v>253</v>
      </c>
      <c r="D961" s="4">
        <v>3</v>
      </c>
      <c r="E961" s="4"/>
      <c r="F961" s="5" t="s">
        <v>32506</v>
      </c>
    </row>
    <row r="962" spans="1:6">
      <c r="A962" s="4">
        <v>4</v>
      </c>
      <c r="B962" s="4">
        <v>5</v>
      </c>
      <c r="C962" s="4">
        <v>253</v>
      </c>
      <c r="D962" s="4">
        <v>60</v>
      </c>
      <c r="E962" s="4"/>
      <c r="F962" s="5" t="s">
        <v>2518</v>
      </c>
    </row>
    <row r="963" spans="1:6">
      <c r="A963" s="4">
        <v>4</v>
      </c>
      <c r="B963" s="4">
        <v>5</v>
      </c>
      <c r="C963" s="4">
        <v>261</v>
      </c>
      <c r="D963" s="4"/>
      <c r="E963" s="4"/>
      <c r="F963" s="5" t="s">
        <v>37190</v>
      </c>
    </row>
    <row r="964" spans="1:6" ht="30">
      <c r="A964" s="4">
        <v>4</v>
      </c>
      <c r="B964" s="4">
        <v>5</v>
      </c>
      <c r="C964" s="4">
        <v>261</v>
      </c>
      <c r="D964" s="4">
        <v>10</v>
      </c>
      <c r="E964" s="4"/>
      <c r="F964" s="5" t="s">
        <v>32506</v>
      </c>
    </row>
    <row r="965" spans="1:6">
      <c r="A965" s="4">
        <v>4</v>
      </c>
      <c r="B965" s="4">
        <v>5</v>
      </c>
      <c r="C965" s="4">
        <v>261</v>
      </c>
      <c r="D965" s="4">
        <v>60</v>
      </c>
      <c r="E965" s="4"/>
      <c r="F965" s="5" t="s">
        <v>2518</v>
      </c>
    </row>
    <row r="966" spans="1:6" ht="45">
      <c r="A966" s="4">
        <v>4</v>
      </c>
      <c r="B966" s="4">
        <v>5</v>
      </c>
      <c r="C966" s="4">
        <v>352</v>
      </c>
      <c r="D966" s="4"/>
      <c r="E966" s="4"/>
      <c r="F966" s="5" t="s">
        <v>32707</v>
      </c>
    </row>
    <row r="967" spans="1:6" ht="30">
      <c r="A967" s="4">
        <v>4</v>
      </c>
      <c r="B967" s="4">
        <v>5</v>
      </c>
      <c r="C967" s="4">
        <v>352</v>
      </c>
      <c r="D967" s="4">
        <v>6</v>
      </c>
      <c r="E967" s="4"/>
      <c r="F967" s="5" t="s">
        <v>32506</v>
      </c>
    </row>
    <row r="968" spans="1:6" ht="30">
      <c r="A968" s="4">
        <v>4</v>
      </c>
      <c r="B968" s="4">
        <v>5</v>
      </c>
      <c r="C968" s="4">
        <v>353</v>
      </c>
      <c r="D968" s="4"/>
      <c r="E968" s="4"/>
      <c r="F968" s="5" t="s">
        <v>32503</v>
      </c>
    </row>
    <row r="969" spans="1:6" ht="30">
      <c r="A969" s="4">
        <v>4</v>
      </c>
      <c r="B969" s="4">
        <v>5</v>
      </c>
      <c r="C969" s="4">
        <v>353</v>
      </c>
      <c r="D969" s="4">
        <v>3</v>
      </c>
      <c r="E969" s="4"/>
      <c r="F969" s="5" t="s">
        <v>32506</v>
      </c>
    </row>
    <row r="970" spans="1:6">
      <c r="A970" s="4">
        <v>4</v>
      </c>
      <c r="B970" s="4">
        <v>5</v>
      </c>
      <c r="C970" s="4">
        <v>353</v>
      </c>
      <c r="D970" s="4">
        <v>60</v>
      </c>
      <c r="E970" s="4"/>
      <c r="F970" s="5" t="s">
        <v>2518</v>
      </c>
    </row>
    <row r="971" spans="1:6" ht="30">
      <c r="A971" s="4">
        <v>4</v>
      </c>
      <c r="B971" s="4">
        <v>5</v>
      </c>
      <c r="C971" s="4">
        <v>360</v>
      </c>
      <c r="D971" s="4"/>
      <c r="E971" s="4"/>
      <c r="F971" s="5" t="s">
        <v>37195</v>
      </c>
    </row>
    <row r="972" spans="1:6" ht="30">
      <c r="A972" s="4">
        <v>4</v>
      </c>
      <c r="B972" s="4">
        <v>5</v>
      </c>
      <c r="C972" s="4">
        <v>360</v>
      </c>
      <c r="D972" s="4">
        <v>12</v>
      </c>
      <c r="E972" s="4"/>
      <c r="F972" s="5" t="s">
        <v>32506</v>
      </c>
    </row>
    <row r="973" spans="1:6">
      <c r="A973" s="4">
        <v>4</v>
      </c>
      <c r="B973" s="4">
        <v>5</v>
      </c>
      <c r="C973" s="4">
        <v>360</v>
      </c>
      <c r="D973" s="4">
        <v>60</v>
      </c>
      <c r="E973" s="4"/>
      <c r="F973" s="5" t="s">
        <v>2518</v>
      </c>
    </row>
    <row r="974" spans="1:6" ht="30">
      <c r="A974" s="4">
        <v>4</v>
      </c>
      <c r="B974" s="4">
        <v>5</v>
      </c>
      <c r="C974" s="4">
        <v>608</v>
      </c>
      <c r="D974" s="4"/>
      <c r="E974" s="4"/>
      <c r="F974" s="5" t="s">
        <v>33394</v>
      </c>
    </row>
    <row r="975" spans="1:6" ht="30">
      <c r="A975" s="4">
        <v>4</v>
      </c>
      <c r="B975" s="4">
        <v>5</v>
      </c>
      <c r="C975" s="4">
        <v>608</v>
      </c>
      <c r="D975" s="4">
        <v>4</v>
      </c>
      <c r="E975" s="4"/>
      <c r="F975" s="5" t="s">
        <v>2519</v>
      </c>
    </row>
    <row r="976" spans="1:6" ht="30">
      <c r="A976" s="4">
        <v>4</v>
      </c>
      <c r="B976" s="4">
        <v>5</v>
      </c>
      <c r="C976" s="4">
        <v>694</v>
      </c>
      <c r="D976" s="4"/>
      <c r="E976" s="4"/>
      <c r="F976" s="5" t="s">
        <v>36582</v>
      </c>
    </row>
    <row r="977" spans="1:6" ht="30">
      <c r="A977" s="4">
        <v>4</v>
      </c>
      <c r="B977" s="4">
        <v>5</v>
      </c>
      <c r="C977" s="4">
        <v>694</v>
      </c>
      <c r="D977" s="4">
        <v>11</v>
      </c>
      <c r="E977" s="4"/>
      <c r="F977" s="5" t="s">
        <v>32517</v>
      </c>
    </row>
    <row r="978" spans="1:6">
      <c r="A978" s="4">
        <v>4</v>
      </c>
      <c r="B978" s="4">
        <v>6</v>
      </c>
      <c r="C978" s="4"/>
      <c r="D978" s="4"/>
      <c r="E978" s="4"/>
      <c r="F978" s="5" t="s">
        <v>32518</v>
      </c>
    </row>
    <row r="979" spans="1:6" ht="30">
      <c r="A979" s="4">
        <v>4</v>
      </c>
      <c r="B979" s="4">
        <v>6</v>
      </c>
      <c r="C979" s="4">
        <v>201</v>
      </c>
      <c r="D979" s="4"/>
      <c r="E979" s="4"/>
      <c r="F979" s="5" t="s">
        <v>33359</v>
      </c>
    </row>
    <row r="980" spans="1:6" ht="30">
      <c r="A980" s="4">
        <v>4</v>
      </c>
      <c r="B980" s="4">
        <v>6</v>
      </c>
      <c r="C980" s="4">
        <v>201</v>
      </c>
      <c r="D980" s="4">
        <v>12</v>
      </c>
      <c r="E980" s="4"/>
      <c r="F980" s="5" t="s">
        <v>32519</v>
      </c>
    </row>
    <row r="981" spans="1:6" ht="30">
      <c r="A981" s="4">
        <v>4</v>
      </c>
      <c r="B981" s="4">
        <v>6</v>
      </c>
      <c r="C981" s="4">
        <v>202</v>
      </c>
      <c r="D981" s="4"/>
      <c r="E981" s="4"/>
      <c r="F981" s="5" t="s">
        <v>30987</v>
      </c>
    </row>
    <row r="982" spans="1:6" ht="30">
      <c r="A982" s="4">
        <v>4</v>
      </c>
      <c r="B982" s="4">
        <v>6</v>
      </c>
      <c r="C982" s="4">
        <v>202</v>
      </c>
      <c r="D982" s="4">
        <v>6</v>
      </c>
      <c r="E982" s="4"/>
      <c r="F982" s="5" t="s">
        <v>32519</v>
      </c>
    </row>
    <row r="983" spans="1:6">
      <c r="A983" s="4">
        <v>4</v>
      </c>
      <c r="B983" s="4">
        <v>6</v>
      </c>
      <c r="C983" s="4">
        <v>208</v>
      </c>
      <c r="D983" s="4"/>
      <c r="E983" s="4"/>
      <c r="F983" s="5" t="s">
        <v>29380</v>
      </c>
    </row>
    <row r="984" spans="1:6" ht="30">
      <c r="A984" s="4">
        <v>4</v>
      </c>
      <c r="B984" s="4">
        <v>6</v>
      </c>
      <c r="C984" s="4">
        <v>208</v>
      </c>
      <c r="D984" s="4">
        <v>11</v>
      </c>
      <c r="E984" s="4"/>
      <c r="F984" s="5" t="s">
        <v>32520</v>
      </c>
    </row>
    <row r="985" spans="1:6" ht="30">
      <c r="A985" s="4">
        <v>4</v>
      </c>
      <c r="B985" s="4">
        <v>6</v>
      </c>
      <c r="C985" s="4">
        <v>212</v>
      </c>
      <c r="D985" s="4"/>
      <c r="E985" s="4"/>
      <c r="F985" s="5" t="s">
        <v>32521</v>
      </c>
    </row>
    <row r="986" spans="1:6" ht="30">
      <c r="A986" s="4">
        <v>4</v>
      </c>
      <c r="B986" s="4">
        <v>6</v>
      </c>
      <c r="C986" s="4">
        <v>212</v>
      </c>
      <c r="D986" s="4">
        <v>7</v>
      </c>
      <c r="E986" s="4"/>
      <c r="F986" s="5" t="s">
        <v>32522</v>
      </c>
    </row>
    <row r="987" spans="1:6" ht="30">
      <c r="A987" s="4">
        <v>4</v>
      </c>
      <c r="B987" s="4">
        <v>6</v>
      </c>
      <c r="C987" s="4">
        <v>225</v>
      </c>
      <c r="D987" s="4"/>
      <c r="E987" s="4"/>
      <c r="F987" s="5" t="s">
        <v>33376</v>
      </c>
    </row>
    <row r="988" spans="1:6" ht="30">
      <c r="A988" s="4">
        <v>4</v>
      </c>
      <c r="B988" s="4">
        <v>6</v>
      </c>
      <c r="C988" s="4">
        <v>225</v>
      </c>
      <c r="D988" s="4">
        <v>20</v>
      </c>
      <c r="E988" s="4"/>
      <c r="F988" s="5" t="s">
        <v>4549</v>
      </c>
    </row>
    <row r="989" spans="1:6" ht="45">
      <c r="A989" s="4">
        <v>4</v>
      </c>
      <c r="B989" s="4">
        <v>6</v>
      </c>
      <c r="C989" s="4">
        <v>225</v>
      </c>
      <c r="D989" s="4">
        <v>22</v>
      </c>
      <c r="E989" s="4"/>
      <c r="F989" s="5" t="s">
        <v>32523</v>
      </c>
    </row>
    <row r="990" spans="1:6" ht="45">
      <c r="A990" s="4">
        <v>4</v>
      </c>
      <c r="B990" s="4">
        <v>6</v>
      </c>
      <c r="C990" s="4">
        <v>225</v>
      </c>
      <c r="D990" s="4">
        <v>28</v>
      </c>
      <c r="E990" s="4"/>
      <c r="F990" s="5" t="s">
        <v>32524</v>
      </c>
    </row>
    <row r="991" spans="1:6" ht="45">
      <c r="A991" s="4">
        <v>4</v>
      </c>
      <c r="B991" s="4">
        <v>6</v>
      </c>
      <c r="C991" s="4">
        <v>225</v>
      </c>
      <c r="D991" s="4">
        <v>30</v>
      </c>
      <c r="E991" s="4"/>
      <c r="F991" s="5" t="s">
        <v>32525</v>
      </c>
    </row>
    <row r="992" spans="1:6" ht="30">
      <c r="A992" s="4">
        <v>4</v>
      </c>
      <c r="B992" s="4">
        <v>6</v>
      </c>
      <c r="C992" s="4">
        <v>225</v>
      </c>
      <c r="D992" s="4">
        <v>32</v>
      </c>
      <c r="E992" s="4"/>
      <c r="F992" s="5" t="s">
        <v>32526</v>
      </c>
    </row>
    <row r="993" spans="1:6" ht="45">
      <c r="A993" s="4">
        <v>4</v>
      </c>
      <c r="B993" s="4">
        <v>6</v>
      </c>
      <c r="C993" s="4">
        <v>225</v>
      </c>
      <c r="D993" s="4">
        <v>66</v>
      </c>
      <c r="E993" s="4"/>
      <c r="F993" s="5" t="s">
        <v>32527</v>
      </c>
    </row>
    <row r="994" spans="1:6" ht="45">
      <c r="A994" s="4">
        <v>4</v>
      </c>
      <c r="B994" s="4">
        <v>6</v>
      </c>
      <c r="C994" s="4">
        <v>225</v>
      </c>
      <c r="D994" s="4">
        <v>70</v>
      </c>
      <c r="E994" s="4"/>
      <c r="F994" s="5" t="s">
        <v>138</v>
      </c>
    </row>
    <row r="995" spans="1:6" ht="30">
      <c r="A995" s="4">
        <v>4</v>
      </c>
      <c r="B995" s="4">
        <v>6</v>
      </c>
      <c r="C995" s="4">
        <v>226</v>
      </c>
      <c r="D995" s="4"/>
      <c r="E995" s="4"/>
      <c r="F995" s="5" t="s">
        <v>37204</v>
      </c>
    </row>
    <row r="996" spans="1:6" ht="30">
      <c r="A996" s="4">
        <v>4</v>
      </c>
      <c r="B996" s="4">
        <v>6</v>
      </c>
      <c r="C996" s="4">
        <v>226</v>
      </c>
      <c r="D996" s="4">
        <v>3</v>
      </c>
      <c r="E996" s="4"/>
      <c r="F996" s="5" t="s">
        <v>32528</v>
      </c>
    </row>
    <row r="997" spans="1:6" ht="45">
      <c r="A997" s="4">
        <v>4</v>
      </c>
      <c r="B997" s="4">
        <v>6</v>
      </c>
      <c r="C997" s="4">
        <v>226</v>
      </c>
      <c r="D997" s="4">
        <v>4</v>
      </c>
      <c r="E997" s="4"/>
      <c r="F997" s="5" t="s">
        <v>32525</v>
      </c>
    </row>
    <row r="998" spans="1:6" ht="30">
      <c r="A998" s="4">
        <v>4</v>
      </c>
      <c r="B998" s="4">
        <v>6</v>
      </c>
      <c r="C998" s="4">
        <v>601</v>
      </c>
      <c r="D998" s="4"/>
      <c r="E998" s="4"/>
      <c r="F998" s="5" t="s">
        <v>32529</v>
      </c>
    </row>
    <row r="999" spans="1:6" ht="30">
      <c r="A999" s="4">
        <v>4</v>
      </c>
      <c r="B999" s="4">
        <v>6</v>
      </c>
      <c r="C999" s="4">
        <v>601</v>
      </c>
      <c r="D999" s="4">
        <v>17</v>
      </c>
      <c r="E999" s="4"/>
      <c r="F999" s="5" t="s">
        <v>32530</v>
      </c>
    </row>
    <row r="1000" spans="1:6" ht="45">
      <c r="A1000" s="4">
        <v>4</v>
      </c>
      <c r="B1000" s="4">
        <v>6</v>
      </c>
      <c r="C1000" s="4">
        <v>618</v>
      </c>
      <c r="D1000" s="4"/>
      <c r="E1000" s="4"/>
      <c r="F1000" s="5" t="s">
        <v>32712</v>
      </c>
    </row>
    <row r="1001" spans="1:6" ht="30">
      <c r="A1001" s="4">
        <v>4</v>
      </c>
      <c r="B1001" s="4">
        <v>6</v>
      </c>
      <c r="C1001" s="4">
        <v>618</v>
      </c>
      <c r="D1001" s="4">
        <v>4</v>
      </c>
      <c r="E1001" s="4"/>
      <c r="F1001" s="5" t="s">
        <v>32519</v>
      </c>
    </row>
    <row r="1002" spans="1:6">
      <c r="A1002" s="4">
        <v>4</v>
      </c>
      <c r="B1002" s="4">
        <v>9</v>
      </c>
      <c r="C1002" s="4"/>
      <c r="D1002" s="4"/>
      <c r="E1002" s="4"/>
      <c r="F1002" s="5" t="s">
        <v>32531</v>
      </c>
    </row>
    <row r="1003" spans="1:6" ht="45">
      <c r="A1003" s="4">
        <v>4</v>
      </c>
      <c r="B1003" s="4">
        <v>9</v>
      </c>
      <c r="C1003" s="4">
        <v>123</v>
      </c>
      <c r="D1003" s="4"/>
      <c r="E1003" s="4"/>
      <c r="F1003" s="5" t="s">
        <v>36574</v>
      </c>
    </row>
    <row r="1004" spans="1:6" ht="45">
      <c r="A1004" s="4">
        <v>4</v>
      </c>
      <c r="B1004" s="4">
        <v>9</v>
      </c>
      <c r="C1004" s="4">
        <v>123</v>
      </c>
      <c r="D1004" s="4">
        <v>18</v>
      </c>
      <c r="E1004" s="4"/>
      <c r="F1004" s="5" t="s">
        <v>2520</v>
      </c>
    </row>
    <row r="1005" spans="1:6">
      <c r="A1005" s="4">
        <v>4</v>
      </c>
      <c r="B1005" s="4">
        <v>9</v>
      </c>
      <c r="C1005" s="4">
        <v>123</v>
      </c>
      <c r="D1005" s="4">
        <v>18</v>
      </c>
      <c r="E1005" s="4">
        <v>27</v>
      </c>
      <c r="F1005" s="5" t="s">
        <v>30998</v>
      </c>
    </row>
    <row r="1006" spans="1:6">
      <c r="A1006" s="4">
        <v>4</v>
      </c>
      <c r="B1006" s="4">
        <v>9</v>
      </c>
      <c r="C1006" s="4">
        <v>123</v>
      </c>
      <c r="D1006" s="4">
        <v>18</v>
      </c>
      <c r="E1006" s="4">
        <v>28</v>
      </c>
      <c r="F1006" s="5" t="s">
        <v>2521</v>
      </c>
    </row>
    <row r="1007" spans="1:6" ht="30">
      <c r="A1007" s="4">
        <v>4</v>
      </c>
      <c r="B1007" s="4">
        <v>9</v>
      </c>
      <c r="C1007" s="4">
        <v>123</v>
      </c>
      <c r="D1007" s="4">
        <v>18</v>
      </c>
      <c r="E1007" s="4">
        <v>29</v>
      </c>
      <c r="F1007" s="5" t="s">
        <v>2522</v>
      </c>
    </row>
    <row r="1008" spans="1:6" ht="30">
      <c r="A1008" s="4">
        <v>4</v>
      </c>
      <c r="B1008" s="4">
        <v>9</v>
      </c>
      <c r="C1008" s="4">
        <v>123</v>
      </c>
      <c r="D1008" s="4">
        <v>18</v>
      </c>
      <c r="E1008" s="4">
        <v>32</v>
      </c>
      <c r="F1008" s="5" t="s">
        <v>2523</v>
      </c>
    </row>
    <row r="1009" spans="1:6" ht="30">
      <c r="A1009" s="4">
        <v>4</v>
      </c>
      <c r="B1009" s="4">
        <v>9</v>
      </c>
      <c r="C1009" s="4">
        <v>201</v>
      </c>
      <c r="D1009" s="4"/>
      <c r="E1009" s="4"/>
      <c r="F1009" s="5" t="s">
        <v>33359</v>
      </c>
    </row>
    <row r="1010" spans="1:6" ht="30">
      <c r="A1010" s="4">
        <v>4</v>
      </c>
      <c r="B1010" s="4">
        <v>9</v>
      </c>
      <c r="C1010" s="4">
        <v>201</v>
      </c>
      <c r="D1010" s="4">
        <v>13</v>
      </c>
      <c r="E1010" s="4"/>
      <c r="F1010" s="5" t="s">
        <v>32532</v>
      </c>
    </row>
    <row r="1011" spans="1:6">
      <c r="A1011" s="4">
        <v>4</v>
      </c>
      <c r="B1011" s="4">
        <v>9</v>
      </c>
      <c r="C1011" s="4">
        <v>221</v>
      </c>
      <c r="D1011" s="4"/>
      <c r="E1011" s="4"/>
      <c r="F1011" s="5" t="s">
        <v>31018</v>
      </c>
    </row>
    <row r="1012" spans="1:6" ht="30">
      <c r="A1012" s="4">
        <v>4</v>
      </c>
      <c r="B1012" s="4">
        <v>9</v>
      </c>
      <c r="C1012" s="4">
        <v>221</v>
      </c>
      <c r="D1012" s="4">
        <v>24</v>
      </c>
      <c r="E1012" s="4"/>
      <c r="F1012" s="5" t="s">
        <v>32533</v>
      </c>
    </row>
    <row r="1013" spans="1:6" ht="30">
      <c r="A1013" s="4">
        <v>4</v>
      </c>
      <c r="B1013" s="4">
        <v>9</v>
      </c>
      <c r="C1013" s="4">
        <v>225</v>
      </c>
      <c r="D1013" s="4"/>
      <c r="E1013" s="4"/>
      <c r="F1013" s="5" t="s">
        <v>33376</v>
      </c>
    </row>
    <row r="1014" spans="1:6" ht="45">
      <c r="A1014" s="4">
        <v>4</v>
      </c>
      <c r="B1014" s="4">
        <v>9</v>
      </c>
      <c r="C1014" s="4">
        <v>225</v>
      </c>
      <c r="D1014" s="4">
        <v>1</v>
      </c>
      <c r="E1014" s="4"/>
      <c r="F1014" s="5" t="s">
        <v>4550</v>
      </c>
    </row>
    <row r="1015" spans="1:6" ht="30">
      <c r="A1015" s="4">
        <v>4</v>
      </c>
      <c r="B1015" s="4">
        <v>9</v>
      </c>
      <c r="C1015" s="4">
        <v>225</v>
      </c>
      <c r="D1015" s="4">
        <v>4</v>
      </c>
      <c r="E1015" s="4"/>
      <c r="F1015" s="5" t="s">
        <v>32534</v>
      </c>
    </row>
    <row r="1016" spans="1:6">
      <c r="A1016" s="4">
        <v>4</v>
      </c>
      <c r="B1016" s="4">
        <v>9</v>
      </c>
      <c r="C1016" s="4">
        <v>225</v>
      </c>
      <c r="D1016" s="4">
        <v>4</v>
      </c>
      <c r="E1016" s="4">
        <v>4</v>
      </c>
      <c r="F1016" s="5" t="s">
        <v>32535</v>
      </c>
    </row>
    <row r="1017" spans="1:6" ht="30">
      <c r="A1017" s="4">
        <v>4</v>
      </c>
      <c r="B1017" s="4">
        <v>9</v>
      </c>
      <c r="C1017" s="4">
        <v>225</v>
      </c>
      <c r="D1017" s="4">
        <v>4</v>
      </c>
      <c r="E1017" s="4">
        <v>16</v>
      </c>
      <c r="F1017" s="5" t="s">
        <v>36590</v>
      </c>
    </row>
    <row r="1018" spans="1:6" ht="30">
      <c r="A1018" s="4">
        <v>4</v>
      </c>
      <c r="B1018" s="4">
        <v>9</v>
      </c>
      <c r="C1018" s="4">
        <v>225</v>
      </c>
      <c r="D1018" s="4">
        <v>5</v>
      </c>
      <c r="E1018" s="4"/>
      <c r="F1018" s="5" t="s">
        <v>32536</v>
      </c>
    </row>
    <row r="1019" spans="1:6" ht="90">
      <c r="A1019" s="4">
        <v>4</v>
      </c>
      <c r="B1019" s="4">
        <v>9</v>
      </c>
      <c r="C1019" s="4">
        <v>225</v>
      </c>
      <c r="D1019" s="4">
        <v>8</v>
      </c>
      <c r="E1019" s="4"/>
      <c r="F1019" s="5" t="s">
        <v>32537</v>
      </c>
    </row>
    <row r="1020" spans="1:6" ht="45">
      <c r="A1020" s="4">
        <v>4</v>
      </c>
      <c r="B1020" s="4">
        <v>9</v>
      </c>
      <c r="C1020" s="4">
        <v>225</v>
      </c>
      <c r="D1020" s="4">
        <v>10</v>
      </c>
      <c r="E1020" s="4"/>
      <c r="F1020" s="5" t="s">
        <v>31508</v>
      </c>
    </row>
    <row r="1021" spans="1:6" ht="90">
      <c r="A1021" s="4">
        <v>4</v>
      </c>
      <c r="B1021" s="4">
        <v>9</v>
      </c>
      <c r="C1021" s="4">
        <v>225</v>
      </c>
      <c r="D1021" s="4">
        <v>12</v>
      </c>
      <c r="E1021" s="4"/>
      <c r="F1021" s="5" t="s">
        <v>31509</v>
      </c>
    </row>
    <row r="1022" spans="1:6" ht="30">
      <c r="A1022" s="4">
        <v>4</v>
      </c>
      <c r="B1022" s="4">
        <v>9</v>
      </c>
      <c r="C1022" s="4">
        <v>225</v>
      </c>
      <c r="D1022" s="4">
        <v>14</v>
      </c>
      <c r="E1022" s="4"/>
      <c r="F1022" s="5" t="s">
        <v>31510</v>
      </c>
    </row>
    <row r="1023" spans="1:6">
      <c r="A1023" s="4">
        <v>4</v>
      </c>
      <c r="B1023" s="4">
        <v>9</v>
      </c>
      <c r="C1023" s="4">
        <v>225</v>
      </c>
      <c r="D1023" s="4">
        <v>17</v>
      </c>
      <c r="E1023" s="4"/>
      <c r="F1023" s="5" t="s">
        <v>31511</v>
      </c>
    </row>
    <row r="1024" spans="1:6" ht="45">
      <c r="A1024" s="4">
        <v>4</v>
      </c>
      <c r="B1024" s="4">
        <v>9</v>
      </c>
      <c r="C1024" s="4">
        <v>225</v>
      </c>
      <c r="D1024" s="4">
        <v>25</v>
      </c>
      <c r="E1024" s="4"/>
      <c r="F1024" s="5" t="s">
        <v>2050</v>
      </c>
    </row>
    <row r="1025" spans="1:6" ht="30">
      <c r="A1025" s="4">
        <v>4</v>
      </c>
      <c r="B1025" s="4">
        <v>9</v>
      </c>
      <c r="C1025" s="4">
        <v>225</v>
      </c>
      <c r="D1025" s="4">
        <v>35</v>
      </c>
      <c r="E1025" s="4"/>
      <c r="F1025" s="5" t="s">
        <v>2051</v>
      </c>
    </row>
    <row r="1026" spans="1:6" ht="45">
      <c r="A1026" s="4">
        <v>4</v>
      </c>
      <c r="B1026" s="4">
        <v>9</v>
      </c>
      <c r="C1026" s="4">
        <v>225</v>
      </c>
      <c r="D1026" s="4">
        <v>36</v>
      </c>
      <c r="E1026" s="4"/>
      <c r="F1026" s="5" t="s">
        <v>31512</v>
      </c>
    </row>
    <row r="1027" spans="1:6" ht="30">
      <c r="A1027" s="4">
        <v>4</v>
      </c>
      <c r="B1027" s="4">
        <v>9</v>
      </c>
      <c r="C1027" s="4">
        <v>225</v>
      </c>
      <c r="D1027" s="4">
        <v>37</v>
      </c>
      <c r="E1027" s="4"/>
      <c r="F1027" s="5" t="s">
        <v>4551</v>
      </c>
    </row>
    <row r="1028" spans="1:6" ht="30">
      <c r="A1028" s="4">
        <v>4</v>
      </c>
      <c r="B1028" s="4">
        <v>9</v>
      </c>
      <c r="C1028" s="4">
        <v>225</v>
      </c>
      <c r="D1028" s="4">
        <v>50</v>
      </c>
      <c r="E1028" s="4"/>
      <c r="F1028" s="5" t="s">
        <v>31513</v>
      </c>
    </row>
    <row r="1029" spans="1:6">
      <c r="A1029" s="4">
        <v>4</v>
      </c>
      <c r="B1029" s="4">
        <v>9</v>
      </c>
      <c r="C1029" s="4">
        <v>225</v>
      </c>
      <c r="D1029" s="4">
        <v>56</v>
      </c>
      <c r="E1029" s="4"/>
      <c r="F1029" s="5" t="s">
        <v>31514</v>
      </c>
    </row>
    <row r="1030" spans="1:6" ht="60">
      <c r="A1030" s="4">
        <v>4</v>
      </c>
      <c r="B1030" s="4">
        <v>9</v>
      </c>
      <c r="C1030" s="4">
        <v>225</v>
      </c>
      <c r="D1030" s="4">
        <v>71</v>
      </c>
      <c r="E1030" s="4"/>
      <c r="F1030" s="5" t="s">
        <v>139</v>
      </c>
    </row>
    <row r="1031" spans="1:6" ht="90">
      <c r="A1031" s="4">
        <v>4</v>
      </c>
      <c r="B1031" s="4">
        <v>9</v>
      </c>
      <c r="C1031" s="4">
        <v>225</v>
      </c>
      <c r="D1031" s="4">
        <v>72</v>
      </c>
      <c r="E1031" s="4"/>
      <c r="F1031" s="5" t="s">
        <v>140</v>
      </c>
    </row>
    <row r="1032" spans="1:6" ht="30">
      <c r="A1032" s="4">
        <v>4</v>
      </c>
      <c r="B1032" s="4">
        <v>9</v>
      </c>
      <c r="C1032" s="4">
        <v>225</v>
      </c>
      <c r="D1032" s="4">
        <v>82</v>
      </c>
      <c r="E1032" s="4"/>
      <c r="F1032" s="5" t="s">
        <v>35841</v>
      </c>
    </row>
    <row r="1033" spans="1:6" ht="30">
      <c r="A1033" s="4">
        <v>4</v>
      </c>
      <c r="B1033" s="4">
        <v>9</v>
      </c>
      <c r="C1033" s="4">
        <v>225</v>
      </c>
      <c r="D1033" s="4">
        <v>90</v>
      </c>
      <c r="E1033" s="4"/>
      <c r="F1033" s="5" t="s">
        <v>141</v>
      </c>
    </row>
    <row r="1034" spans="1:6" ht="30">
      <c r="A1034" s="4">
        <v>4</v>
      </c>
      <c r="B1034" s="4">
        <v>9</v>
      </c>
      <c r="C1034" s="4">
        <v>225</v>
      </c>
      <c r="D1034" s="4">
        <v>100</v>
      </c>
      <c r="E1034" s="4"/>
      <c r="F1034" s="5" t="s">
        <v>32906</v>
      </c>
    </row>
    <row r="1035" spans="1:6">
      <c r="A1035" s="4">
        <v>4</v>
      </c>
      <c r="B1035" s="4">
        <v>9</v>
      </c>
      <c r="C1035" s="4">
        <v>225</v>
      </c>
      <c r="D1035" s="4">
        <v>100</v>
      </c>
      <c r="E1035" s="4">
        <v>22</v>
      </c>
      <c r="F1035" s="5" t="s">
        <v>32907</v>
      </c>
    </row>
    <row r="1036" spans="1:6" ht="30">
      <c r="A1036" s="4">
        <v>4</v>
      </c>
      <c r="B1036" s="4">
        <v>9</v>
      </c>
      <c r="C1036" s="4">
        <v>225</v>
      </c>
      <c r="D1036" s="4">
        <v>100</v>
      </c>
      <c r="E1036" s="4">
        <v>23</v>
      </c>
      <c r="F1036" s="5" t="s">
        <v>32908</v>
      </c>
    </row>
    <row r="1037" spans="1:6" ht="30">
      <c r="A1037" s="4">
        <v>4</v>
      </c>
      <c r="B1037" s="4">
        <v>9</v>
      </c>
      <c r="C1037" s="4">
        <v>225</v>
      </c>
      <c r="D1037" s="4">
        <v>101</v>
      </c>
      <c r="E1037" s="4"/>
      <c r="F1037" s="5" t="s">
        <v>32909</v>
      </c>
    </row>
    <row r="1038" spans="1:6">
      <c r="A1038" s="4">
        <v>4</v>
      </c>
      <c r="B1038" s="4">
        <v>9</v>
      </c>
      <c r="C1038" s="4">
        <v>225</v>
      </c>
      <c r="D1038" s="4">
        <v>104</v>
      </c>
      <c r="E1038" s="4"/>
      <c r="F1038" s="5" t="s">
        <v>31016</v>
      </c>
    </row>
    <row r="1039" spans="1:6" ht="60">
      <c r="A1039" s="4">
        <v>4</v>
      </c>
      <c r="B1039" s="4">
        <v>9</v>
      </c>
      <c r="C1039" s="4">
        <v>225</v>
      </c>
      <c r="D1039" s="4">
        <v>105</v>
      </c>
      <c r="E1039" s="4"/>
      <c r="F1039" s="5" t="s">
        <v>32910</v>
      </c>
    </row>
    <row r="1040" spans="1:6" ht="45">
      <c r="A1040" s="4">
        <v>4</v>
      </c>
      <c r="B1040" s="4">
        <v>9</v>
      </c>
      <c r="C1040" s="4">
        <v>225</v>
      </c>
      <c r="D1040" s="4">
        <v>109</v>
      </c>
      <c r="E1040" s="4"/>
      <c r="F1040" s="5" t="s">
        <v>32911</v>
      </c>
    </row>
    <row r="1041" spans="1:6">
      <c r="A1041" s="4">
        <v>4</v>
      </c>
      <c r="B1041" s="4">
        <v>9</v>
      </c>
      <c r="C1041" s="4">
        <v>225</v>
      </c>
      <c r="D1041" s="4">
        <v>109</v>
      </c>
      <c r="E1041" s="4">
        <v>22</v>
      </c>
      <c r="F1041" s="5" t="s">
        <v>32907</v>
      </c>
    </row>
    <row r="1042" spans="1:6" ht="30">
      <c r="A1042" s="4">
        <v>4</v>
      </c>
      <c r="B1042" s="4">
        <v>9</v>
      </c>
      <c r="C1042" s="4">
        <v>225</v>
      </c>
      <c r="D1042" s="4">
        <v>109</v>
      </c>
      <c r="E1042" s="4">
        <v>23</v>
      </c>
      <c r="F1042" s="5" t="s">
        <v>32908</v>
      </c>
    </row>
    <row r="1043" spans="1:6" ht="60">
      <c r="A1043" s="4">
        <v>4</v>
      </c>
      <c r="B1043" s="4">
        <v>9</v>
      </c>
      <c r="C1043" s="4">
        <v>225</v>
      </c>
      <c r="D1043" s="4">
        <v>114</v>
      </c>
      <c r="E1043" s="4"/>
      <c r="F1043" s="5" t="s">
        <v>351</v>
      </c>
    </row>
    <row r="1044" spans="1:6" ht="60">
      <c r="A1044" s="4">
        <v>4</v>
      </c>
      <c r="B1044" s="4">
        <v>9</v>
      </c>
      <c r="C1044" s="4">
        <v>225</v>
      </c>
      <c r="D1044" s="4">
        <v>118</v>
      </c>
      <c r="E1044" s="4"/>
      <c r="F1044" s="5" t="s">
        <v>3040</v>
      </c>
    </row>
    <row r="1045" spans="1:6" ht="60">
      <c r="A1045" s="4">
        <v>4</v>
      </c>
      <c r="B1045" s="4">
        <v>9</v>
      </c>
      <c r="C1045" s="4">
        <v>225</v>
      </c>
      <c r="D1045" s="4">
        <v>119</v>
      </c>
      <c r="E1045" s="4"/>
      <c r="F1045" s="5" t="s">
        <v>3041</v>
      </c>
    </row>
    <row r="1046" spans="1:6">
      <c r="A1046" s="4">
        <v>4</v>
      </c>
      <c r="B1046" s="4">
        <v>9</v>
      </c>
      <c r="C1046" s="4">
        <v>225</v>
      </c>
      <c r="D1046" s="4">
        <v>120</v>
      </c>
      <c r="E1046" s="4"/>
      <c r="F1046" s="5" t="s">
        <v>3042</v>
      </c>
    </row>
    <row r="1047" spans="1:6" ht="30">
      <c r="A1047" s="4">
        <v>4</v>
      </c>
      <c r="B1047" s="4">
        <v>9</v>
      </c>
      <c r="C1047" s="4">
        <v>226</v>
      </c>
      <c r="D1047" s="4"/>
      <c r="E1047" s="4"/>
      <c r="F1047" s="5" t="s">
        <v>37204</v>
      </c>
    </row>
    <row r="1048" spans="1:6" ht="45">
      <c r="A1048" s="4">
        <v>4</v>
      </c>
      <c r="B1048" s="4">
        <v>9</v>
      </c>
      <c r="C1048" s="4">
        <v>226</v>
      </c>
      <c r="D1048" s="4">
        <v>24</v>
      </c>
      <c r="E1048" s="4"/>
      <c r="F1048" s="5" t="s">
        <v>937</v>
      </c>
    </row>
    <row r="1049" spans="1:6" ht="45">
      <c r="A1049" s="4">
        <v>4</v>
      </c>
      <c r="B1049" s="4">
        <v>9</v>
      </c>
      <c r="C1049" s="4">
        <v>226</v>
      </c>
      <c r="D1049" s="4">
        <v>25</v>
      </c>
      <c r="E1049" s="4"/>
      <c r="F1049" s="5" t="s">
        <v>938</v>
      </c>
    </row>
    <row r="1050" spans="1:6" ht="30">
      <c r="A1050" s="4">
        <v>4</v>
      </c>
      <c r="B1050" s="4">
        <v>9</v>
      </c>
      <c r="C1050" s="4">
        <v>226</v>
      </c>
      <c r="D1050" s="4">
        <v>26</v>
      </c>
      <c r="E1050" s="4"/>
      <c r="F1050" s="5" t="s">
        <v>32532</v>
      </c>
    </row>
    <row r="1051" spans="1:6">
      <c r="A1051" s="4">
        <v>4</v>
      </c>
      <c r="B1051" s="4">
        <v>9</v>
      </c>
      <c r="C1051" s="4">
        <v>253</v>
      </c>
      <c r="D1051" s="4"/>
      <c r="E1051" s="4"/>
      <c r="F1051" s="5" t="s">
        <v>37205</v>
      </c>
    </row>
    <row r="1052" spans="1:6" ht="45">
      <c r="A1052" s="4">
        <v>4</v>
      </c>
      <c r="B1052" s="4">
        <v>9</v>
      </c>
      <c r="C1052" s="4">
        <v>253</v>
      </c>
      <c r="D1052" s="4">
        <v>34</v>
      </c>
      <c r="E1052" s="4"/>
      <c r="F1052" s="5" t="s">
        <v>938</v>
      </c>
    </row>
    <row r="1053" spans="1:6" ht="45">
      <c r="A1053" s="4">
        <v>4</v>
      </c>
      <c r="B1053" s="4">
        <v>9</v>
      </c>
      <c r="C1053" s="4">
        <v>253</v>
      </c>
      <c r="D1053" s="4">
        <v>35</v>
      </c>
      <c r="E1053" s="4"/>
      <c r="F1053" s="5" t="s">
        <v>937</v>
      </c>
    </row>
    <row r="1054" spans="1:6">
      <c r="A1054" s="4">
        <v>4</v>
      </c>
      <c r="B1054" s="4">
        <v>9</v>
      </c>
      <c r="C1054" s="4">
        <v>261</v>
      </c>
      <c r="D1054" s="4"/>
      <c r="E1054" s="4"/>
      <c r="F1054" s="5" t="s">
        <v>37190</v>
      </c>
    </row>
    <row r="1055" spans="1:6" ht="30">
      <c r="A1055" s="4">
        <v>4</v>
      </c>
      <c r="B1055" s="4">
        <v>9</v>
      </c>
      <c r="C1055" s="4">
        <v>261</v>
      </c>
      <c r="D1055" s="4">
        <v>1</v>
      </c>
      <c r="E1055" s="4"/>
      <c r="F1055" s="5" t="s">
        <v>3043</v>
      </c>
    </row>
    <row r="1056" spans="1:6">
      <c r="A1056" s="4">
        <v>4</v>
      </c>
      <c r="B1056" s="4">
        <v>9</v>
      </c>
      <c r="C1056" s="4">
        <v>261</v>
      </c>
      <c r="D1056" s="4">
        <v>2</v>
      </c>
      <c r="E1056" s="4"/>
      <c r="F1056" s="5" t="s">
        <v>34322</v>
      </c>
    </row>
    <row r="1057" spans="1:6" ht="30">
      <c r="A1057" s="4">
        <v>4</v>
      </c>
      <c r="B1057" s="4">
        <v>9</v>
      </c>
      <c r="C1057" s="4">
        <v>261</v>
      </c>
      <c r="D1057" s="4">
        <v>4</v>
      </c>
      <c r="E1057" s="4"/>
      <c r="F1057" s="5" t="s">
        <v>2052</v>
      </c>
    </row>
    <row r="1058" spans="1:6" ht="45">
      <c r="A1058" s="4">
        <v>4</v>
      </c>
      <c r="B1058" s="4">
        <v>9</v>
      </c>
      <c r="C1058" s="4">
        <v>261</v>
      </c>
      <c r="D1058" s="4">
        <v>5</v>
      </c>
      <c r="E1058" s="4"/>
      <c r="F1058" s="5" t="s">
        <v>31515</v>
      </c>
    </row>
    <row r="1059" spans="1:6" ht="30">
      <c r="A1059" s="4">
        <v>4</v>
      </c>
      <c r="B1059" s="4">
        <v>9</v>
      </c>
      <c r="C1059" s="4">
        <v>261</v>
      </c>
      <c r="D1059" s="4">
        <v>7</v>
      </c>
      <c r="E1059" s="4"/>
      <c r="F1059" s="5" t="s">
        <v>31516</v>
      </c>
    </row>
    <row r="1060" spans="1:6" ht="45">
      <c r="A1060" s="4">
        <v>4</v>
      </c>
      <c r="B1060" s="4">
        <v>9</v>
      </c>
      <c r="C1060" s="4">
        <v>261</v>
      </c>
      <c r="D1060" s="4">
        <v>8</v>
      </c>
      <c r="E1060" s="4"/>
      <c r="F1060" s="5" t="s">
        <v>2520</v>
      </c>
    </row>
    <row r="1061" spans="1:6">
      <c r="A1061" s="4">
        <v>4</v>
      </c>
      <c r="B1061" s="4">
        <v>9</v>
      </c>
      <c r="C1061" s="4">
        <v>261</v>
      </c>
      <c r="D1061" s="4">
        <v>8</v>
      </c>
      <c r="E1061" s="4">
        <v>11</v>
      </c>
      <c r="F1061" s="5" t="s">
        <v>30998</v>
      </c>
    </row>
    <row r="1062" spans="1:6">
      <c r="A1062" s="4">
        <v>4</v>
      </c>
      <c r="B1062" s="4">
        <v>9</v>
      </c>
      <c r="C1062" s="4">
        <v>261</v>
      </c>
      <c r="D1062" s="4">
        <v>8</v>
      </c>
      <c r="E1062" s="4">
        <v>15</v>
      </c>
      <c r="F1062" s="5" t="s">
        <v>30999</v>
      </c>
    </row>
    <row r="1063" spans="1:6" ht="75">
      <c r="A1063" s="4">
        <v>4</v>
      </c>
      <c r="B1063" s="4">
        <v>9</v>
      </c>
      <c r="C1063" s="4">
        <v>261</v>
      </c>
      <c r="D1063" s="4">
        <v>9</v>
      </c>
      <c r="E1063" s="4"/>
      <c r="F1063" s="5" t="s">
        <v>2053</v>
      </c>
    </row>
    <row r="1064" spans="1:6">
      <c r="A1064" s="4">
        <v>4</v>
      </c>
      <c r="B1064" s="4">
        <v>9</v>
      </c>
      <c r="C1064" s="4">
        <v>261</v>
      </c>
      <c r="D1064" s="4">
        <v>9</v>
      </c>
      <c r="E1064" s="4">
        <v>30</v>
      </c>
      <c r="F1064" s="5" t="s">
        <v>2054</v>
      </c>
    </row>
    <row r="1065" spans="1:6">
      <c r="A1065" s="4">
        <v>4</v>
      </c>
      <c r="B1065" s="4">
        <v>9</v>
      </c>
      <c r="C1065" s="4">
        <v>261</v>
      </c>
      <c r="D1065" s="4">
        <v>9</v>
      </c>
      <c r="E1065" s="4">
        <v>31</v>
      </c>
      <c r="F1065" s="5" t="s">
        <v>2055</v>
      </c>
    </row>
    <row r="1066" spans="1:6" ht="60">
      <c r="A1066" s="4">
        <v>4</v>
      </c>
      <c r="B1066" s="4">
        <v>9</v>
      </c>
      <c r="C1066" s="4">
        <v>261</v>
      </c>
      <c r="D1066" s="4">
        <v>11</v>
      </c>
      <c r="E1066" s="4"/>
      <c r="F1066" s="5" t="s">
        <v>31517</v>
      </c>
    </row>
    <row r="1067" spans="1:6" ht="30">
      <c r="A1067" s="4">
        <v>4</v>
      </c>
      <c r="B1067" s="4">
        <v>9</v>
      </c>
      <c r="C1067" s="4">
        <v>261</v>
      </c>
      <c r="D1067" s="4">
        <v>12</v>
      </c>
      <c r="E1067" s="4"/>
      <c r="F1067" s="5" t="s">
        <v>31518</v>
      </c>
    </row>
    <row r="1068" spans="1:6" ht="30">
      <c r="A1068" s="4">
        <v>4</v>
      </c>
      <c r="B1068" s="4">
        <v>9</v>
      </c>
      <c r="C1068" s="4">
        <v>261</v>
      </c>
      <c r="D1068" s="4">
        <v>13</v>
      </c>
      <c r="E1068" s="4"/>
      <c r="F1068" s="5" t="s">
        <v>34320</v>
      </c>
    </row>
    <row r="1069" spans="1:6" ht="30">
      <c r="A1069" s="4">
        <v>4</v>
      </c>
      <c r="B1069" s="4">
        <v>9</v>
      </c>
      <c r="C1069" s="4">
        <v>261</v>
      </c>
      <c r="D1069" s="4">
        <v>14</v>
      </c>
      <c r="E1069" s="4"/>
      <c r="F1069" s="5" t="s">
        <v>34321</v>
      </c>
    </row>
    <row r="1070" spans="1:6" ht="45">
      <c r="A1070" s="4">
        <v>4</v>
      </c>
      <c r="B1070" s="4">
        <v>9</v>
      </c>
      <c r="C1070" s="4">
        <v>261</v>
      </c>
      <c r="D1070" s="4">
        <v>19</v>
      </c>
      <c r="E1070" s="4"/>
      <c r="F1070" s="5" t="s">
        <v>31519</v>
      </c>
    </row>
    <row r="1071" spans="1:6">
      <c r="A1071" s="4">
        <v>4</v>
      </c>
      <c r="B1071" s="4">
        <v>9</v>
      </c>
      <c r="C1071" s="4">
        <v>261</v>
      </c>
      <c r="D1071" s="4">
        <v>29</v>
      </c>
      <c r="E1071" s="4"/>
      <c r="F1071" s="5" t="s">
        <v>31520</v>
      </c>
    </row>
    <row r="1072" spans="1:6" ht="45">
      <c r="A1072" s="4">
        <v>4</v>
      </c>
      <c r="B1072" s="4">
        <v>9</v>
      </c>
      <c r="C1072" s="4">
        <v>261</v>
      </c>
      <c r="D1072" s="4">
        <v>31</v>
      </c>
      <c r="E1072" s="4"/>
      <c r="F1072" s="5" t="s">
        <v>3044</v>
      </c>
    </row>
    <row r="1073" spans="1:6">
      <c r="A1073" s="4">
        <v>4</v>
      </c>
      <c r="B1073" s="4">
        <v>9</v>
      </c>
      <c r="C1073" s="4">
        <v>261</v>
      </c>
      <c r="D1073" s="4">
        <v>31</v>
      </c>
      <c r="E1073" s="4">
        <v>11</v>
      </c>
      <c r="F1073" s="5" t="s">
        <v>30998</v>
      </c>
    </row>
    <row r="1074" spans="1:6">
      <c r="A1074" s="4">
        <v>4</v>
      </c>
      <c r="B1074" s="4">
        <v>9</v>
      </c>
      <c r="C1074" s="4">
        <v>261</v>
      </c>
      <c r="D1074" s="4">
        <v>31</v>
      </c>
      <c r="E1074" s="4">
        <v>15</v>
      </c>
      <c r="F1074" s="5" t="s">
        <v>30999</v>
      </c>
    </row>
    <row r="1075" spans="1:6" ht="90">
      <c r="A1075" s="4">
        <v>4</v>
      </c>
      <c r="B1075" s="4">
        <v>9</v>
      </c>
      <c r="C1075" s="4">
        <v>261</v>
      </c>
      <c r="D1075" s="4">
        <v>32</v>
      </c>
      <c r="E1075" s="4"/>
      <c r="F1075" s="5" t="s">
        <v>3045</v>
      </c>
    </row>
    <row r="1076" spans="1:6">
      <c r="A1076" s="4">
        <v>4</v>
      </c>
      <c r="B1076" s="4">
        <v>9</v>
      </c>
      <c r="C1076" s="4">
        <v>261</v>
      </c>
      <c r="D1076" s="4">
        <v>32</v>
      </c>
      <c r="E1076" s="4">
        <v>11</v>
      </c>
      <c r="F1076" s="5" t="s">
        <v>30998</v>
      </c>
    </row>
    <row r="1077" spans="1:6">
      <c r="A1077" s="4">
        <v>4</v>
      </c>
      <c r="B1077" s="4">
        <v>9</v>
      </c>
      <c r="C1077" s="4">
        <v>261</v>
      </c>
      <c r="D1077" s="4">
        <v>32</v>
      </c>
      <c r="E1077" s="4">
        <v>15</v>
      </c>
      <c r="F1077" s="5" t="s">
        <v>30999</v>
      </c>
    </row>
    <row r="1078" spans="1:6" ht="30">
      <c r="A1078" s="4">
        <v>4</v>
      </c>
      <c r="B1078" s="4">
        <v>9</v>
      </c>
      <c r="C1078" s="4">
        <v>261</v>
      </c>
      <c r="D1078" s="4">
        <v>100</v>
      </c>
      <c r="E1078" s="4"/>
      <c r="F1078" s="5" t="s">
        <v>32906</v>
      </c>
    </row>
    <row r="1079" spans="1:6">
      <c r="A1079" s="4">
        <v>4</v>
      </c>
      <c r="B1079" s="4">
        <v>9</v>
      </c>
      <c r="C1079" s="4">
        <v>261</v>
      </c>
      <c r="D1079" s="4">
        <v>100</v>
      </c>
      <c r="E1079" s="4">
        <v>22</v>
      </c>
      <c r="F1079" s="5" t="s">
        <v>32907</v>
      </c>
    </row>
    <row r="1080" spans="1:6" ht="45">
      <c r="A1080" s="4">
        <v>4</v>
      </c>
      <c r="B1080" s="4">
        <v>9</v>
      </c>
      <c r="C1080" s="4">
        <v>261</v>
      </c>
      <c r="D1080" s="4">
        <v>100</v>
      </c>
      <c r="E1080" s="4">
        <v>23</v>
      </c>
      <c r="F1080" s="5" t="s">
        <v>352</v>
      </c>
    </row>
    <row r="1081" spans="1:6" ht="60">
      <c r="A1081" s="4">
        <v>4</v>
      </c>
      <c r="B1081" s="4">
        <v>9</v>
      </c>
      <c r="C1081" s="4">
        <v>261</v>
      </c>
      <c r="D1081" s="4">
        <v>106</v>
      </c>
      <c r="E1081" s="4"/>
      <c r="F1081" s="5" t="s">
        <v>34323</v>
      </c>
    </row>
    <row r="1082" spans="1:6">
      <c r="A1082" s="4">
        <v>4</v>
      </c>
      <c r="B1082" s="4">
        <v>9</v>
      </c>
      <c r="C1082" s="4">
        <v>261</v>
      </c>
      <c r="D1082" s="4">
        <v>106</v>
      </c>
      <c r="E1082" s="4">
        <v>22</v>
      </c>
      <c r="F1082" s="5" t="s">
        <v>32907</v>
      </c>
    </row>
    <row r="1083" spans="1:6" ht="45">
      <c r="A1083" s="4">
        <v>4</v>
      </c>
      <c r="B1083" s="4">
        <v>9</v>
      </c>
      <c r="C1083" s="4">
        <v>261</v>
      </c>
      <c r="D1083" s="4">
        <v>106</v>
      </c>
      <c r="E1083" s="4">
        <v>23</v>
      </c>
      <c r="F1083" s="5" t="s">
        <v>352</v>
      </c>
    </row>
    <row r="1084" spans="1:6" ht="30">
      <c r="A1084" s="4">
        <v>4</v>
      </c>
      <c r="B1084" s="4">
        <v>9</v>
      </c>
      <c r="C1084" s="4">
        <v>261</v>
      </c>
      <c r="D1084" s="4">
        <v>107</v>
      </c>
      <c r="E1084" s="4"/>
      <c r="F1084" s="5" t="s">
        <v>36566</v>
      </c>
    </row>
    <row r="1085" spans="1:6">
      <c r="A1085" s="4">
        <v>4</v>
      </c>
      <c r="B1085" s="4">
        <v>9</v>
      </c>
      <c r="C1085" s="4">
        <v>261</v>
      </c>
      <c r="D1085" s="4">
        <v>107</v>
      </c>
      <c r="E1085" s="4">
        <v>22</v>
      </c>
      <c r="F1085" s="5" t="s">
        <v>32907</v>
      </c>
    </row>
    <row r="1086" spans="1:6" ht="45">
      <c r="A1086" s="4">
        <v>4</v>
      </c>
      <c r="B1086" s="4">
        <v>9</v>
      </c>
      <c r="C1086" s="4">
        <v>261</v>
      </c>
      <c r="D1086" s="4">
        <v>107</v>
      </c>
      <c r="E1086" s="4">
        <v>23</v>
      </c>
      <c r="F1086" s="5" t="s">
        <v>352</v>
      </c>
    </row>
    <row r="1087" spans="1:6" ht="45">
      <c r="A1087" s="4">
        <v>4</v>
      </c>
      <c r="B1087" s="4">
        <v>9</v>
      </c>
      <c r="C1087" s="4">
        <v>261</v>
      </c>
      <c r="D1087" s="4">
        <v>108</v>
      </c>
      <c r="E1087" s="4"/>
      <c r="F1087" s="5" t="s">
        <v>354</v>
      </c>
    </row>
    <row r="1088" spans="1:6" ht="45">
      <c r="A1088" s="4">
        <v>4</v>
      </c>
      <c r="B1088" s="4">
        <v>9</v>
      </c>
      <c r="C1088" s="4">
        <v>261</v>
      </c>
      <c r="D1088" s="4">
        <v>109</v>
      </c>
      <c r="E1088" s="4"/>
      <c r="F1088" s="5" t="s">
        <v>32911</v>
      </c>
    </row>
    <row r="1089" spans="1:6">
      <c r="A1089" s="4">
        <v>4</v>
      </c>
      <c r="B1089" s="4">
        <v>9</v>
      </c>
      <c r="C1089" s="4">
        <v>261</v>
      </c>
      <c r="D1089" s="4">
        <v>109</v>
      </c>
      <c r="E1089" s="4">
        <v>22</v>
      </c>
      <c r="F1089" s="5" t="s">
        <v>32907</v>
      </c>
    </row>
    <row r="1090" spans="1:6" ht="45">
      <c r="A1090" s="4">
        <v>4</v>
      </c>
      <c r="B1090" s="4">
        <v>9</v>
      </c>
      <c r="C1090" s="4">
        <v>261</v>
      </c>
      <c r="D1090" s="4">
        <v>109</v>
      </c>
      <c r="E1090" s="4">
        <v>23</v>
      </c>
      <c r="F1090" s="5" t="s">
        <v>352</v>
      </c>
    </row>
    <row r="1091" spans="1:6" ht="30">
      <c r="A1091" s="4">
        <v>4</v>
      </c>
      <c r="B1091" s="4">
        <v>9</v>
      </c>
      <c r="C1091" s="4">
        <v>261</v>
      </c>
      <c r="D1091" s="4">
        <v>113</v>
      </c>
      <c r="E1091" s="4"/>
      <c r="F1091" s="5" t="s">
        <v>4665</v>
      </c>
    </row>
    <row r="1092" spans="1:6" ht="30">
      <c r="A1092" s="4">
        <v>4</v>
      </c>
      <c r="B1092" s="4">
        <v>9</v>
      </c>
      <c r="C1092" s="4">
        <v>261</v>
      </c>
      <c r="D1092" s="4">
        <v>114</v>
      </c>
      <c r="E1092" s="4"/>
      <c r="F1092" s="5" t="s">
        <v>4666</v>
      </c>
    </row>
    <row r="1093" spans="1:6" ht="60">
      <c r="A1093" s="4">
        <v>4</v>
      </c>
      <c r="B1093" s="4">
        <v>9</v>
      </c>
      <c r="C1093" s="4">
        <v>261</v>
      </c>
      <c r="D1093" s="4">
        <v>115</v>
      </c>
      <c r="E1093" s="4"/>
      <c r="F1093" s="5" t="s">
        <v>1777</v>
      </c>
    </row>
    <row r="1094" spans="1:6">
      <c r="A1094" s="4">
        <v>4</v>
      </c>
      <c r="B1094" s="4">
        <v>9</v>
      </c>
      <c r="C1094" s="4">
        <v>271</v>
      </c>
      <c r="D1094" s="4"/>
      <c r="E1094" s="4"/>
      <c r="F1094" s="5" t="s">
        <v>30995</v>
      </c>
    </row>
    <row r="1095" spans="1:6" ht="60">
      <c r="A1095" s="4">
        <v>4</v>
      </c>
      <c r="B1095" s="4">
        <v>9</v>
      </c>
      <c r="C1095" s="4">
        <v>271</v>
      </c>
      <c r="D1095" s="4">
        <v>4</v>
      </c>
      <c r="E1095" s="4"/>
      <c r="F1095" s="5" t="s">
        <v>940</v>
      </c>
    </row>
    <row r="1096" spans="1:6">
      <c r="A1096" s="4">
        <v>4</v>
      </c>
      <c r="B1096" s="4">
        <v>9</v>
      </c>
      <c r="C1096" s="4">
        <v>271</v>
      </c>
      <c r="D1096" s="4">
        <v>4</v>
      </c>
      <c r="E1096" s="4">
        <v>11</v>
      </c>
      <c r="F1096" s="5" t="s">
        <v>30998</v>
      </c>
    </row>
    <row r="1097" spans="1:6">
      <c r="A1097" s="4">
        <v>4</v>
      </c>
      <c r="B1097" s="4">
        <v>9</v>
      </c>
      <c r="C1097" s="4">
        <v>271</v>
      </c>
      <c r="D1097" s="4">
        <v>4</v>
      </c>
      <c r="E1097" s="4">
        <v>15</v>
      </c>
      <c r="F1097" s="5" t="s">
        <v>30999</v>
      </c>
    </row>
    <row r="1098" spans="1:6">
      <c r="A1098" s="4">
        <v>4</v>
      </c>
      <c r="B1098" s="4">
        <v>9</v>
      </c>
      <c r="C1098" s="4">
        <v>271</v>
      </c>
      <c r="D1098" s="4">
        <v>25</v>
      </c>
      <c r="E1098" s="4"/>
      <c r="F1098" s="5" t="s">
        <v>2056</v>
      </c>
    </row>
    <row r="1099" spans="1:6">
      <c r="A1099" s="4">
        <v>4</v>
      </c>
      <c r="B1099" s="4">
        <v>9</v>
      </c>
      <c r="C1099" s="4">
        <v>271</v>
      </c>
      <c r="D1099" s="4">
        <v>25</v>
      </c>
      <c r="E1099" s="4">
        <v>11</v>
      </c>
      <c r="F1099" s="5" t="s">
        <v>30998</v>
      </c>
    </row>
    <row r="1100" spans="1:6">
      <c r="A1100" s="4">
        <v>4</v>
      </c>
      <c r="B1100" s="4">
        <v>9</v>
      </c>
      <c r="C1100" s="4">
        <v>271</v>
      </c>
      <c r="D1100" s="4">
        <v>25</v>
      </c>
      <c r="E1100" s="4">
        <v>15</v>
      </c>
      <c r="F1100" s="5" t="s">
        <v>30999</v>
      </c>
    </row>
    <row r="1101" spans="1:6" ht="30">
      <c r="A1101" s="4">
        <v>4</v>
      </c>
      <c r="B1101" s="4">
        <v>9</v>
      </c>
      <c r="C1101" s="4">
        <v>271</v>
      </c>
      <c r="D1101" s="4">
        <v>37</v>
      </c>
      <c r="E1101" s="4"/>
      <c r="F1101" s="5" t="s">
        <v>32532</v>
      </c>
    </row>
    <row r="1102" spans="1:6">
      <c r="A1102" s="4">
        <v>4</v>
      </c>
      <c r="B1102" s="4">
        <v>9</v>
      </c>
      <c r="C1102" s="4">
        <v>271</v>
      </c>
      <c r="D1102" s="4">
        <v>37</v>
      </c>
      <c r="E1102" s="4">
        <v>11</v>
      </c>
      <c r="F1102" s="5" t="s">
        <v>30998</v>
      </c>
    </row>
    <row r="1103" spans="1:6">
      <c r="A1103" s="4">
        <v>4</v>
      </c>
      <c r="B1103" s="4">
        <v>9</v>
      </c>
      <c r="C1103" s="4">
        <v>271</v>
      </c>
      <c r="D1103" s="4">
        <v>37</v>
      </c>
      <c r="E1103" s="4">
        <v>15</v>
      </c>
      <c r="F1103" s="5" t="s">
        <v>30999</v>
      </c>
    </row>
    <row r="1104" spans="1:6" ht="30">
      <c r="A1104" s="4">
        <v>4</v>
      </c>
      <c r="B1104" s="4">
        <v>9</v>
      </c>
      <c r="C1104" s="4">
        <v>353</v>
      </c>
      <c r="D1104" s="4"/>
      <c r="E1104" s="4"/>
      <c r="F1104" s="5" t="s">
        <v>32503</v>
      </c>
    </row>
    <row r="1105" spans="1:6" ht="45">
      <c r="A1105" s="4">
        <v>4</v>
      </c>
      <c r="B1105" s="4">
        <v>9</v>
      </c>
      <c r="C1105" s="4">
        <v>353</v>
      </c>
      <c r="D1105" s="4">
        <v>34</v>
      </c>
      <c r="E1105" s="4"/>
      <c r="F1105" s="5" t="s">
        <v>938</v>
      </c>
    </row>
    <row r="1106" spans="1:6" ht="45">
      <c r="A1106" s="4">
        <v>4</v>
      </c>
      <c r="B1106" s="4">
        <v>9</v>
      </c>
      <c r="C1106" s="4">
        <v>353</v>
      </c>
      <c r="D1106" s="4">
        <v>35</v>
      </c>
      <c r="E1106" s="4"/>
      <c r="F1106" s="5" t="s">
        <v>937</v>
      </c>
    </row>
    <row r="1107" spans="1:6" ht="30">
      <c r="A1107" s="4">
        <v>4</v>
      </c>
      <c r="B1107" s="4">
        <v>9</v>
      </c>
      <c r="C1107" s="4">
        <v>360</v>
      </c>
      <c r="D1107" s="4"/>
      <c r="E1107" s="4"/>
      <c r="F1107" s="5" t="s">
        <v>37195</v>
      </c>
    </row>
    <row r="1108" spans="1:6" ht="30">
      <c r="A1108" s="4">
        <v>4</v>
      </c>
      <c r="B1108" s="4">
        <v>9</v>
      </c>
      <c r="C1108" s="4">
        <v>360</v>
      </c>
      <c r="D1108" s="4">
        <v>1</v>
      </c>
      <c r="E1108" s="4"/>
      <c r="F1108" s="5" t="s">
        <v>3043</v>
      </c>
    </row>
    <row r="1109" spans="1:6">
      <c r="A1109" s="4">
        <v>4</v>
      </c>
      <c r="B1109" s="4">
        <v>9</v>
      </c>
      <c r="C1109" s="4">
        <v>360</v>
      </c>
      <c r="D1109" s="4">
        <v>2</v>
      </c>
      <c r="E1109" s="4"/>
      <c r="F1109" s="5" t="s">
        <v>34322</v>
      </c>
    </row>
    <row r="1110" spans="1:6" ht="45">
      <c r="A1110" s="4">
        <v>4</v>
      </c>
      <c r="B1110" s="4">
        <v>9</v>
      </c>
      <c r="C1110" s="4">
        <v>360</v>
      </c>
      <c r="D1110" s="4">
        <v>6</v>
      </c>
      <c r="E1110" s="4"/>
      <c r="F1110" s="5" t="s">
        <v>31521</v>
      </c>
    </row>
    <row r="1111" spans="1:6" ht="60">
      <c r="A1111" s="4">
        <v>4</v>
      </c>
      <c r="B1111" s="4">
        <v>9</v>
      </c>
      <c r="C1111" s="4">
        <v>360</v>
      </c>
      <c r="D1111" s="4">
        <v>7</v>
      </c>
      <c r="E1111" s="4"/>
      <c r="F1111" s="5" t="s">
        <v>32702</v>
      </c>
    </row>
    <row r="1112" spans="1:6" ht="45">
      <c r="A1112" s="4">
        <v>4</v>
      </c>
      <c r="B1112" s="4">
        <v>9</v>
      </c>
      <c r="C1112" s="4">
        <v>360</v>
      </c>
      <c r="D1112" s="4">
        <v>9</v>
      </c>
      <c r="E1112" s="4"/>
      <c r="F1112" s="5" t="s">
        <v>32703</v>
      </c>
    </row>
    <row r="1113" spans="1:6" ht="45">
      <c r="A1113" s="4">
        <v>4</v>
      </c>
      <c r="B1113" s="4">
        <v>9</v>
      </c>
      <c r="C1113" s="4">
        <v>360</v>
      </c>
      <c r="D1113" s="4">
        <v>10</v>
      </c>
      <c r="E1113" s="4"/>
      <c r="F1113" s="5" t="s">
        <v>2520</v>
      </c>
    </row>
    <row r="1114" spans="1:6">
      <c r="A1114" s="4">
        <v>4</v>
      </c>
      <c r="B1114" s="4">
        <v>9</v>
      </c>
      <c r="C1114" s="4">
        <v>360</v>
      </c>
      <c r="D1114" s="4">
        <v>10</v>
      </c>
      <c r="E1114" s="4">
        <v>11</v>
      </c>
      <c r="F1114" s="5" t="s">
        <v>30998</v>
      </c>
    </row>
    <row r="1115" spans="1:6">
      <c r="A1115" s="4">
        <v>4</v>
      </c>
      <c r="B1115" s="4">
        <v>9</v>
      </c>
      <c r="C1115" s="4">
        <v>360</v>
      </c>
      <c r="D1115" s="4">
        <v>10</v>
      </c>
      <c r="E1115" s="4">
        <v>15</v>
      </c>
      <c r="F1115" s="5" t="s">
        <v>30999</v>
      </c>
    </row>
    <row r="1116" spans="1:6" ht="30">
      <c r="A1116" s="4">
        <v>4</v>
      </c>
      <c r="B1116" s="4">
        <v>9</v>
      </c>
      <c r="C1116" s="4">
        <v>360</v>
      </c>
      <c r="D1116" s="4">
        <v>11</v>
      </c>
      <c r="E1116" s="4"/>
      <c r="F1116" s="5" t="s">
        <v>34320</v>
      </c>
    </row>
    <row r="1117" spans="1:6" ht="60">
      <c r="A1117" s="4">
        <v>4</v>
      </c>
      <c r="B1117" s="4">
        <v>9</v>
      </c>
      <c r="C1117" s="4">
        <v>360</v>
      </c>
      <c r="D1117" s="4">
        <v>13</v>
      </c>
      <c r="E1117" s="4"/>
      <c r="F1117" s="5" t="s">
        <v>31517</v>
      </c>
    </row>
    <row r="1118" spans="1:6" ht="30">
      <c r="A1118" s="4">
        <v>4</v>
      </c>
      <c r="B1118" s="4">
        <v>9</v>
      </c>
      <c r="C1118" s="4">
        <v>360</v>
      </c>
      <c r="D1118" s="4">
        <v>14</v>
      </c>
      <c r="E1118" s="4"/>
      <c r="F1118" s="5" t="s">
        <v>31518</v>
      </c>
    </row>
    <row r="1119" spans="1:6" ht="30">
      <c r="A1119" s="4">
        <v>4</v>
      </c>
      <c r="B1119" s="4">
        <v>9</v>
      </c>
      <c r="C1119" s="4">
        <v>360</v>
      </c>
      <c r="D1119" s="4">
        <v>15</v>
      </c>
      <c r="E1119" s="4"/>
      <c r="F1119" s="5" t="s">
        <v>34321</v>
      </c>
    </row>
    <row r="1120" spans="1:6">
      <c r="A1120" s="4">
        <v>4</v>
      </c>
      <c r="B1120" s="4">
        <v>9</v>
      </c>
      <c r="C1120" s="4">
        <v>360</v>
      </c>
      <c r="D1120" s="4">
        <v>29</v>
      </c>
      <c r="E1120" s="4"/>
      <c r="F1120" s="5" t="s">
        <v>31520</v>
      </c>
    </row>
    <row r="1121" spans="1:6" ht="30">
      <c r="A1121" s="4">
        <v>4</v>
      </c>
      <c r="B1121" s="4">
        <v>9</v>
      </c>
      <c r="C1121" s="4">
        <v>360</v>
      </c>
      <c r="D1121" s="4">
        <v>100</v>
      </c>
      <c r="E1121" s="4"/>
      <c r="F1121" s="5" t="s">
        <v>32906</v>
      </c>
    </row>
    <row r="1122" spans="1:6" ht="60">
      <c r="A1122" s="4">
        <v>4</v>
      </c>
      <c r="B1122" s="4">
        <v>9</v>
      </c>
      <c r="C1122" s="4">
        <v>360</v>
      </c>
      <c r="D1122" s="4">
        <v>106</v>
      </c>
      <c r="E1122" s="4"/>
      <c r="F1122" s="5" t="s">
        <v>34323</v>
      </c>
    </row>
    <row r="1123" spans="1:6" ht="30">
      <c r="A1123" s="4">
        <v>4</v>
      </c>
      <c r="B1123" s="4">
        <v>9</v>
      </c>
      <c r="C1123" s="4">
        <v>360</v>
      </c>
      <c r="D1123" s="4">
        <v>107</v>
      </c>
      <c r="E1123" s="4"/>
      <c r="F1123" s="5" t="s">
        <v>36566</v>
      </c>
    </row>
    <row r="1124" spans="1:6" ht="45">
      <c r="A1124" s="4">
        <v>4</v>
      </c>
      <c r="B1124" s="4">
        <v>9</v>
      </c>
      <c r="C1124" s="4">
        <v>360</v>
      </c>
      <c r="D1124" s="4">
        <v>108</v>
      </c>
      <c r="E1124" s="4"/>
      <c r="F1124" s="5" t="s">
        <v>354</v>
      </c>
    </row>
    <row r="1125" spans="1:6" ht="45">
      <c r="A1125" s="4">
        <v>4</v>
      </c>
      <c r="B1125" s="4">
        <v>9</v>
      </c>
      <c r="C1125" s="4">
        <v>360</v>
      </c>
      <c r="D1125" s="4">
        <v>109</v>
      </c>
      <c r="E1125" s="4"/>
      <c r="F1125" s="5" t="s">
        <v>32911</v>
      </c>
    </row>
    <row r="1126" spans="1:6" ht="60">
      <c r="A1126" s="4">
        <v>4</v>
      </c>
      <c r="B1126" s="4">
        <v>9</v>
      </c>
      <c r="C1126" s="4">
        <v>360</v>
      </c>
      <c r="D1126" s="4">
        <v>115</v>
      </c>
      <c r="E1126" s="4"/>
      <c r="F1126" s="5" t="s">
        <v>1777</v>
      </c>
    </row>
    <row r="1127" spans="1:6" ht="30">
      <c r="A1127" s="4">
        <v>4</v>
      </c>
      <c r="B1127" s="4">
        <v>9</v>
      </c>
      <c r="C1127" s="4">
        <v>373</v>
      </c>
      <c r="D1127" s="4"/>
      <c r="E1127" s="4"/>
      <c r="F1127" s="5" t="s">
        <v>32710</v>
      </c>
    </row>
    <row r="1128" spans="1:6" ht="30">
      <c r="A1128" s="4">
        <v>4</v>
      </c>
      <c r="B1128" s="4">
        <v>9</v>
      </c>
      <c r="C1128" s="4">
        <v>373</v>
      </c>
      <c r="D1128" s="4">
        <v>6</v>
      </c>
      <c r="E1128" s="4"/>
      <c r="F1128" s="5" t="s">
        <v>32704</v>
      </c>
    </row>
    <row r="1129" spans="1:6">
      <c r="A1129" s="4">
        <v>4</v>
      </c>
      <c r="B1129" s="4">
        <v>9</v>
      </c>
      <c r="C1129" s="4">
        <v>373</v>
      </c>
      <c r="D1129" s="4">
        <v>6</v>
      </c>
      <c r="E1129" s="4">
        <v>11</v>
      </c>
      <c r="F1129" s="5" t="s">
        <v>30998</v>
      </c>
    </row>
    <row r="1130" spans="1:6">
      <c r="A1130" s="4">
        <v>4</v>
      </c>
      <c r="B1130" s="4">
        <v>9</v>
      </c>
      <c r="C1130" s="4">
        <v>373</v>
      </c>
      <c r="D1130" s="4">
        <v>6</v>
      </c>
      <c r="E1130" s="4">
        <v>15</v>
      </c>
      <c r="F1130" s="5" t="s">
        <v>30999</v>
      </c>
    </row>
    <row r="1131" spans="1:6" ht="45">
      <c r="A1131" s="4">
        <v>4</v>
      </c>
      <c r="B1131" s="4">
        <v>9</v>
      </c>
      <c r="C1131" s="4">
        <v>373</v>
      </c>
      <c r="D1131" s="4">
        <v>7</v>
      </c>
      <c r="E1131" s="4"/>
      <c r="F1131" s="5" t="s">
        <v>2057</v>
      </c>
    </row>
    <row r="1132" spans="1:6">
      <c r="A1132" s="4">
        <v>4</v>
      </c>
      <c r="B1132" s="4">
        <v>9</v>
      </c>
      <c r="C1132" s="4">
        <v>373</v>
      </c>
      <c r="D1132" s="4">
        <v>7</v>
      </c>
      <c r="E1132" s="4">
        <v>11</v>
      </c>
      <c r="F1132" s="5" t="s">
        <v>30998</v>
      </c>
    </row>
    <row r="1133" spans="1:6">
      <c r="A1133" s="4">
        <v>4</v>
      </c>
      <c r="B1133" s="4">
        <v>9</v>
      </c>
      <c r="C1133" s="4">
        <v>373</v>
      </c>
      <c r="D1133" s="4">
        <v>7</v>
      </c>
      <c r="E1133" s="4">
        <v>15</v>
      </c>
      <c r="F1133" s="5" t="s">
        <v>30999</v>
      </c>
    </row>
    <row r="1134" spans="1:6" ht="30">
      <c r="A1134" s="4">
        <v>4</v>
      </c>
      <c r="B1134" s="4">
        <v>9</v>
      </c>
      <c r="C1134" s="4">
        <v>373</v>
      </c>
      <c r="D1134" s="4">
        <v>37</v>
      </c>
      <c r="E1134" s="4"/>
      <c r="F1134" s="5" t="s">
        <v>32532</v>
      </c>
    </row>
    <row r="1135" spans="1:6">
      <c r="A1135" s="4">
        <v>4</v>
      </c>
      <c r="B1135" s="4">
        <v>9</v>
      </c>
      <c r="C1135" s="4">
        <v>373</v>
      </c>
      <c r="D1135" s="4">
        <v>37</v>
      </c>
      <c r="E1135" s="4">
        <v>11</v>
      </c>
      <c r="F1135" s="5" t="s">
        <v>30998</v>
      </c>
    </row>
    <row r="1136" spans="1:6">
      <c r="A1136" s="4">
        <v>4</v>
      </c>
      <c r="B1136" s="4">
        <v>9</v>
      </c>
      <c r="C1136" s="4">
        <v>373</v>
      </c>
      <c r="D1136" s="4">
        <v>37</v>
      </c>
      <c r="E1136" s="4">
        <v>15</v>
      </c>
      <c r="F1136" s="5" t="s">
        <v>30999</v>
      </c>
    </row>
    <row r="1137" spans="1:6" ht="30">
      <c r="A1137" s="4">
        <v>4</v>
      </c>
      <c r="B1137" s="4">
        <v>9</v>
      </c>
      <c r="C1137" s="4">
        <v>464</v>
      </c>
      <c r="D1137" s="4"/>
      <c r="E1137" s="4"/>
      <c r="F1137" s="5" t="s">
        <v>30967</v>
      </c>
    </row>
    <row r="1138" spans="1:6" ht="30">
      <c r="A1138" s="4">
        <v>4</v>
      </c>
      <c r="B1138" s="4">
        <v>9</v>
      </c>
      <c r="C1138" s="4">
        <v>464</v>
      </c>
      <c r="D1138" s="4">
        <v>1</v>
      </c>
      <c r="E1138" s="4"/>
      <c r="F1138" s="5" t="s">
        <v>3043</v>
      </c>
    </row>
    <row r="1139" spans="1:6">
      <c r="A1139" s="4">
        <v>4</v>
      </c>
      <c r="B1139" s="4">
        <v>9</v>
      </c>
      <c r="C1139" s="4">
        <v>464</v>
      </c>
      <c r="D1139" s="4">
        <v>2</v>
      </c>
      <c r="E1139" s="4"/>
      <c r="F1139" s="5" t="s">
        <v>34322</v>
      </c>
    </row>
    <row r="1140" spans="1:6" ht="45">
      <c r="A1140" s="4">
        <v>4</v>
      </c>
      <c r="B1140" s="4">
        <v>9</v>
      </c>
      <c r="C1140" s="4">
        <v>464</v>
      </c>
      <c r="D1140" s="4">
        <v>4</v>
      </c>
      <c r="E1140" s="4"/>
      <c r="F1140" s="5" t="s">
        <v>38363</v>
      </c>
    </row>
    <row r="1141" spans="1:6" ht="60">
      <c r="A1141" s="4">
        <v>4</v>
      </c>
      <c r="B1141" s="4">
        <v>9</v>
      </c>
      <c r="C1141" s="4">
        <v>464</v>
      </c>
      <c r="D1141" s="4">
        <v>5</v>
      </c>
      <c r="E1141" s="4"/>
      <c r="F1141" s="5" t="s">
        <v>38364</v>
      </c>
    </row>
    <row r="1142" spans="1:6" ht="45">
      <c r="A1142" s="4">
        <v>4</v>
      </c>
      <c r="B1142" s="4">
        <v>9</v>
      </c>
      <c r="C1142" s="4">
        <v>464</v>
      </c>
      <c r="D1142" s="4">
        <v>7</v>
      </c>
      <c r="E1142" s="4"/>
      <c r="F1142" s="5" t="s">
        <v>37406</v>
      </c>
    </row>
    <row r="1143" spans="1:6" ht="45">
      <c r="A1143" s="4">
        <v>4</v>
      </c>
      <c r="B1143" s="4">
        <v>9</v>
      </c>
      <c r="C1143" s="4">
        <v>464</v>
      </c>
      <c r="D1143" s="4">
        <v>11</v>
      </c>
      <c r="E1143" s="4"/>
      <c r="F1143" s="5" t="s">
        <v>2520</v>
      </c>
    </row>
    <row r="1144" spans="1:6">
      <c r="A1144" s="4">
        <v>4</v>
      </c>
      <c r="B1144" s="4">
        <v>9</v>
      </c>
      <c r="C1144" s="4">
        <v>464</v>
      </c>
      <c r="D1144" s="4">
        <v>11</v>
      </c>
      <c r="E1144" s="4">
        <v>27</v>
      </c>
      <c r="F1144" s="5" t="s">
        <v>30998</v>
      </c>
    </row>
    <row r="1145" spans="1:6">
      <c r="A1145" s="4">
        <v>4</v>
      </c>
      <c r="B1145" s="4">
        <v>9</v>
      </c>
      <c r="C1145" s="4">
        <v>464</v>
      </c>
      <c r="D1145" s="4">
        <v>11</v>
      </c>
      <c r="E1145" s="4">
        <v>28</v>
      </c>
      <c r="F1145" s="5" t="s">
        <v>2521</v>
      </c>
    </row>
    <row r="1146" spans="1:6" ht="30">
      <c r="A1146" s="4">
        <v>4</v>
      </c>
      <c r="B1146" s="4">
        <v>9</v>
      </c>
      <c r="C1146" s="4">
        <v>464</v>
      </c>
      <c r="D1146" s="4">
        <v>11</v>
      </c>
      <c r="E1146" s="4">
        <v>29</v>
      </c>
      <c r="F1146" s="5" t="s">
        <v>2522</v>
      </c>
    </row>
    <row r="1147" spans="1:6" ht="30">
      <c r="A1147" s="4">
        <v>4</v>
      </c>
      <c r="B1147" s="4">
        <v>9</v>
      </c>
      <c r="C1147" s="4">
        <v>464</v>
      </c>
      <c r="D1147" s="4">
        <v>12</v>
      </c>
      <c r="E1147" s="4"/>
      <c r="F1147" s="5" t="s">
        <v>34320</v>
      </c>
    </row>
    <row r="1148" spans="1:6" ht="30">
      <c r="A1148" s="4">
        <v>4</v>
      </c>
      <c r="B1148" s="4">
        <v>9</v>
      </c>
      <c r="C1148" s="4">
        <v>464</v>
      </c>
      <c r="D1148" s="4">
        <v>13</v>
      </c>
      <c r="E1148" s="4"/>
      <c r="F1148" s="5" t="s">
        <v>34321</v>
      </c>
    </row>
    <row r="1149" spans="1:6" ht="45">
      <c r="A1149" s="4">
        <v>4</v>
      </c>
      <c r="B1149" s="4">
        <v>9</v>
      </c>
      <c r="C1149" s="4">
        <v>464</v>
      </c>
      <c r="D1149" s="4">
        <v>19</v>
      </c>
      <c r="E1149" s="4"/>
      <c r="F1149" s="5" t="s">
        <v>2058</v>
      </c>
    </row>
    <row r="1150" spans="1:6" ht="30">
      <c r="A1150" s="4">
        <v>4</v>
      </c>
      <c r="B1150" s="4">
        <v>9</v>
      </c>
      <c r="C1150" s="4">
        <v>464</v>
      </c>
      <c r="D1150" s="4">
        <v>100</v>
      </c>
      <c r="E1150" s="4"/>
      <c r="F1150" s="5" t="s">
        <v>32906</v>
      </c>
    </row>
    <row r="1151" spans="1:6" ht="60">
      <c r="A1151" s="4">
        <v>4</v>
      </c>
      <c r="B1151" s="4">
        <v>9</v>
      </c>
      <c r="C1151" s="4">
        <v>464</v>
      </c>
      <c r="D1151" s="4">
        <v>106</v>
      </c>
      <c r="E1151" s="4"/>
      <c r="F1151" s="5" t="s">
        <v>34323</v>
      </c>
    </row>
    <row r="1152" spans="1:6" ht="30">
      <c r="A1152" s="4">
        <v>4</v>
      </c>
      <c r="B1152" s="4">
        <v>9</v>
      </c>
      <c r="C1152" s="4">
        <v>464</v>
      </c>
      <c r="D1152" s="4">
        <v>107</v>
      </c>
      <c r="E1152" s="4"/>
      <c r="F1152" s="5" t="s">
        <v>36566</v>
      </c>
    </row>
    <row r="1153" spans="1:6" ht="45">
      <c r="A1153" s="4">
        <v>4</v>
      </c>
      <c r="B1153" s="4">
        <v>9</v>
      </c>
      <c r="C1153" s="4">
        <v>464</v>
      </c>
      <c r="D1153" s="4">
        <v>108</v>
      </c>
      <c r="E1153" s="4"/>
      <c r="F1153" s="5" t="s">
        <v>354</v>
      </c>
    </row>
    <row r="1154" spans="1:6" ht="45">
      <c r="A1154" s="4">
        <v>4</v>
      </c>
      <c r="B1154" s="4">
        <v>9</v>
      </c>
      <c r="C1154" s="4">
        <v>464</v>
      </c>
      <c r="D1154" s="4">
        <v>109</v>
      </c>
      <c r="E1154" s="4"/>
      <c r="F1154" s="5" t="s">
        <v>32911</v>
      </c>
    </row>
    <row r="1155" spans="1:6" ht="60">
      <c r="A1155" s="4">
        <v>4</v>
      </c>
      <c r="B1155" s="4">
        <v>9</v>
      </c>
      <c r="C1155" s="4">
        <v>464</v>
      </c>
      <c r="D1155" s="4">
        <v>115</v>
      </c>
      <c r="E1155" s="4"/>
      <c r="F1155" s="5" t="s">
        <v>1777</v>
      </c>
    </row>
    <row r="1156" spans="1:6" ht="30">
      <c r="A1156" s="4">
        <v>4</v>
      </c>
      <c r="B1156" s="4">
        <v>9</v>
      </c>
      <c r="C1156" s="4">
        <v>466</v>
      </c>
      <c r="D1156" s="4"/>
      <c r="E1156" s="4"/>
      <c r="F1156" s="5" t="s">
        <v>942</v>
      </c>
    </row>
    <row r="1157" spans="1:6" ht="30">
      <c r="A1157" s="4">
        <v>4</v>
      </c>
      <c r="B1157" s="4">
        <v>9</v>
      </c>
      <c r="C1157" s="4">
        <v>466</v>
      </c>
      <c r="D1157" s="4">
        <v>37</v>
      </c>
      <c r="E1157" s="4"/>
      <c r="F1157" s="5" t="s">
        <v>32532</v>
      </c>
    </row>
    <row r="1158" spans="1:6">
      <c r="A1158" s="4">
        <v>4</v>
      </c>
      <c r="B1158" s="4">
        <v>9</v>
      </c>
      <c r="C1158" s="4">
        <v>466</v>
      </c>
      <c r="D1158" s="4">
        <v>37</v>
      </c>
      <c r="E1158" s="4">
        <v>11</v>
      </c>
      <c r="F1158" s="5" t="s">
        <v>30998</v>
      </c>
    </row>
    <row r="1159" spans="1:6">
      <c r="A1159" s="4">
        <v>4</v>
      </c>
      <c r="B1159" s="4">
        <v>9</v>
      </c>
      <c r="C1159" s="4">
        <v>466</v>
      </c>
      <c r="D1159" s="4">
        <v>37</v>
      </c>
      <c r="E1159" s="4">
        <v>15</v>
      </c>
      <c r="F1159" s="5" t="s">
        <v>30999</v>
      </c>
    </row>
    <row r="1160" spans="1:6" ht="30">
      <c r="A1160" s="4">
        <v>4</v>
      </c>
      <c r="B1160" s="4">
        <v>9</v>
      </c>
      <c r="C1160" s="4">
        <v>467</v>
      </c>
      <c r="D1160" s="4"/>
      <c r="E1160" s="4"/>
      <c r="F1160" s="5" t="s">
        <v>37408</v>
      </c>
    </row>
    <row r="1161" spans="1:6" ht="30">
      <c r="A1161" s="4">
        <v>4</v>
      </c>
      <c r="B1161" s="4">
        <v>9</v>
      </c>
      <c r="C1161" s="4">
        <v>467</v>
      </c>
      <c r="D1161" s="4">
        <v>37</v>
      </c>
      <c r="E1161" s="4"/>
      <c r="F1161" s="5" t="s">
        <v>32532</v>
      </c>
    </row>
    <row r="1162" spans="1:6">
      <c r="A1162" s="4">
        <v>4</v>
      </c>
      <c r="B1162" s="4">
        <v>9</v>
      </c>
      <c r="C1162" s="4">
        <v>467</v>
      </c>
      <c r="D1162" s="4">
        <v>37</v>
      </c>
      <c r="E1162" s="4">
        <v>11</v>
      </c>
      <c r="F1162" s="5" t="s">
        <v>30998</v>
      </c>
    </row>
    <row r="1163" spans="1:6">
      <c r="A1163" s="4">
        <v>4</v>
      </c>
      <c r="B1163" s="4">
        <v>9</v>
      </c>
      <c r="C1163" s="4">
        <v>467</v>
      </c>
      <c r="D1163" s="4">
        <v>37</v>
      </c>
      <c r="E1163" s="4">
        <v>15</v>
      </c>
      <c r="F1163" s="5" t="s">
        <v>30999</v>
      </c>
    </row>
    <row r="1164" spans="1:6" ht="30">
      <c r="A1164" s="4">
        <v>4</v>
      </c>
      <c r="B1164" s="4">
        <v>9</v>
      </c>
      <c r="C1164" s="4">
        <v>471</v>
      </c>
      <c r="D1164" s="4"/>
      <c r="E1164" s="4"/>
      <c r="F1164" s="5" t="s">
        <v>35839</v>
      </c>
    </row>
    <row r="1165" spans="1:6" ht="45">
      <c r="A1165" s="4">
        <v>4</v>
      </c>
      <c r="B1165" s="4">
        <v>9</v>
      </c>
      <c r="C1165" s="4">
        <v>471</v>
      </c>
      <c r="D1165" s="4">
        <v>8</v>
      </c>
      <c r="E1165" s="4"/>
      <c r="F1165" s="5" t="s">
        <v>38363</v>
      </c>
    </row>
    <row r="1166" spans="1:6" ht="60">
      <c r="A1166" s="4">
        <v>4</v>
      </c>
      <c r="B1166" s="4">
        <v>9</v>
      </c>
      <c r="C1166" s="4">
        <v>471</v>
      </c>
      <c r="D1166" s="4">
        <v>9</v>
      </c>
      <c r="E1166" s="4"/>
      <c r="F1166" s="5" t="s">
        <v>38364</v>
      </c>
    </row>
    <row r="1167" spans="1:6" ht="45">
      <c r="A1167" s="4">
        <v>4</v>
      </c>
      <c r="B1167" s="4">
        <v>9</v>
      </c>
      <c r="C1167" s="4">
        <v>471</v>
      </c>
      <c r="D1167" s="4">
        <v>10</v>
      </c>
      <c r="E1167" s="4"/>
      <c r="F1167" s="5" t="s">
        <v>37406</v>
      </c>
    </row>
    <row r="1168" spans="1:6" ht="45">
      <c r="A1168" s="4">
        <v>4</v>
      </c>
      <c r="B1168" s="4">
        <v>9</v>
      </c>
      <c r="C1168" s="4">
        <v>471</v>
      </c>
      <c r="D1168" s="4">
        <v>11</v>
      </c>
      <c r="E1168" s="4"/>
      <c r="F1168" s="5" t="s">
        <v>2058</v>
      </c>
    </row>
    <row r="1169" spans="1:6" ht="45">
      <c r="A1169" s="4">
        <v>4</v>
      </c>
      <c r="B1169" s="4">
        <v>9</v>
      </c>
      <c r="C1169" s="4">
        <v>471</v>
      </c>
      <c r="D1169" s="4">
        <v>16</v>
      </c>
      <c r="E1169" s="4"/>
      <c r="F1169" s="5" t="s">
        <v>2520</v>
      </c>
    </row>
    <row r="1170" spans="1:6">
      <c r="A1170" s="4">
        <v>4</v>
      </c>
      <c r="B1170" s="4">
        <v>9</v>
      </c>
      <c r="C1170" s="4">
        <v>471</v>
      </c>
      <c r="D1170" s="4">
        <v>16</v>
      </c>
      <c r="E1170" s="4">
        <v>27</v>
      </c>
      <c r="F1170" s="5" t="s">
        <v>30998</v>
      </c>
    </row>
    <row r="1171" spans="1:6">
      <c r="A1171" s="4">
        <v>4</v>
      </c>
      <c r="B1171" s="4">
        <v>9</v>
      </c>
      <c r="C1171" s="4">
        <v>471</v>
      </c>
      <c r="D1171" s="4">
        <v>16</v>
      </c>
      <c r="E1171" s="4">
        <v>28</v>
      </c>
      <c r="F1171" s="5" t="s">
        <v>2521</v>
      </c>
    </row>
    <row r="1172" spans="1:6" ht="30">
      <c r="A1172" s="4">
        <v>4</v>
      </c>
      <c r="B1172" s="4">
        <v>9</v>
      </c>
      <c r="C1172" s="4">
        <v>471</v>
      </c>
      <c r="D1172" s="4">
        <v>16</v>
      </c>
      <c r="E1172" s="4">
        <v>29</v>
      </c>
      <c r="F1172" s="5" t="s">
        <v>2522</v>
      </c>
    </row>
    <row r="1173" spans="1:6" ht="45">
      <c r="A1173" s="4">
        <v>4</v>
      </c>
      <c r="B1173" s="4">
        <v>9</v>
      </c>
      <c r="C1173" s="4">
        <v>472</v>
      </c>
      <c r="D1173" s="4"/>
      <c r="E1173" s="4"/>
      <c r="F1173" s="5" t="s">
        <v>35842</v>
      </c>
    </row>
    <row r="1174" spans="1:6" ht="30">
      <c r="A1174" s="4">
        <v>4</v>
      </c>
      <c r="B1174" s="4">
        <v>9</v>
      </c>
      <c r="C1174" s="4">
        <v>472</v>
      </c>
      <c r="D1174" s="4">
        <v>37</v>
      </c>
      <c r="E1174" s="4"/>
      <c r="F1174" s="5" t="s">
        <v>32532</v>
      </c>
    </row>
    <row r="1175" spans="1:6">
      <c r="A1175" s="4">
        <v>4</v>
      </c>
      <c r="B1175" s="4">
        <v>9</v>
      </c>
      <c r="C1175" s="4">
        <v>472</v>
      </c>
      <c r="D1175" s="4">
        <v>37</v>
      </c>
      <c r="E1175" s="4">
        <v>11</v>
      </c>
      <c r="F1175" s="5" t="s">
        <v>30998</v>
      </c>
    </row>
    <row r="1176" spans="1:6">
      <c r="A1176" s="4">
        <v>4</v>
      </c>
      <c r="B1176" s="4">
        <v>9</v>
      </c>
      <c r="C1176" s="4">
        <v>472</v>
      </c>
      <c r="D1176" s="4">
        <v>37</v>
      </c>
      <c r="E1176" s="4">
        <v>15</v>
      </c>
      <c r="F1176" s="5" t="s">
        <v>30999</v>
      </c>
    </row>
    <row r="1177" spans="1:6">
      <c r="A1177" s="4">
        <v>5</v>
      </c>
      <c r="B1177" s="4"/>
      <c r="C1177" s="4"/>
      <c r="D1177" s="4"/>
      <c r="E1177" s="4"/>
      <c r="F1177" s="5" t="s">
        <v>943</v>
      </c>
    </row>
    <row r="1178" spans="1:6">
      <c r="A1178" s="4">
        <v>5</v>
      </c>
      <c r="B1178" s="4">
        <v>1</v>
      </c>
      <c r="C1178" s="4"/>
      <c r="D1178" s="4"/>
      <c r="E1178" s="4"/>
      <c r="F1178" s="5" t="s">
        <v>37409</v>
      </c>
    </row>
    <row r="1179" spans="1:6" ht="30">
      <c r="A1179" s="4">
        <v>5</v>
      </c>
      <c r="B1179" s="4">
        <v>1</v>
      </c>
      <c r="C1179" s="4">
        <v>201</v>
      </c>
      <c r="D1179" s="4"/>
      <c r="E1179" s="4"/>
      <c r="F1179" s="5" t="s">
        <v>33359</v>
      </c>
    </row>
    <row r="1180" spans="1:6" ht="45">
      <c r="A1180" s="4">
        <v>5</v>
      </c>
      <c r="B1180" s="4">
        <v>1</v>
      </c>
      <c r="C1180" s="4">
        <v>201</v>
      </c>
      <c r="D1180" s="4">
        <v>14</v>
      </c>
      <c r="E1180" s="4"/>
      <c r="F1180" s="5" t="s">
        <v>944</v>
      </c>
    </row>
    <row r="1181" spans="1:6">
      <c r="A1181" s="4">
        <v>5</v>
      </c>
      <c r="B1181" s="4">
        <v>1</v>
      </c>
      <c r="C1181" s="4">
        <v>208</v>
      </c>
      <c r="D1181" s="4"/>
      <c r="E1181" s="4"/>
      <c r="F1181" s="5" t="s">
        <v>29380</v>
      </c>
    </row>
    <row r="1182" spans="1:6">
      <c r="A1182" s="4">
        <v>5</v>
      </c>
      <c r="B1182" s="4">
        <v>1</v>
      </c>
      <c r="C1182" s="4">
        <v>208</v>
      </c>
      <c r="D1182" s="4">
        <v>8</v>
      </c>
      <c r="E1182" s="4"/>
      <c r="F1182" s="5" t="s">
        <v>945</v>
      </c>
    </row>
    <row r="1183" spans="1:6">
      <c r="A1183" s="4">
        <v>5</v>
      </c>
      <c r="B1183" s="4">
        <v>1</v>
      </c>
      <c r="C1183" s="4">
        <v>253</v>
      </c>
      <c r="D1183" s="4"/>
      <c r="E1183" s="4"/>
      <c r="F1183" s="5" t="s">
        <v>37205</v>
      </c>
    </row>
    <row r="1184" spans="1:6" ht="90">
      <c r="A1184" s="4">
        <v>5</v>
      </c>
      <c r="B1184" s="4">
        <v>1</v>
      </c>
      <c r="C1184" s="4">
        <v>253</v>
      </c>
      <c r="D1184" s="4">
        <v>4</v>
      </c>
      <c r="E1184" s="4"/>
      <c r="F1184" s="5" t="s">
        <v>3046</v>
      </c>
    </row>
    <row r="1185" spans="1:6">
      <c r="A1185" s="4">
        <v>5</v>
      </c>
      <c r="B1185" s="4">
        <v>1</v>
      </c>
      <c r="C1185" s="4">
        <v>253</v>
      </c>
      <c r="D1185" s="4">
        <v>4</v>
      </c>
      <c r="E1185" s="4">
        <v>11</v>
      </c>
      <c r="F1185" s="5" t="s">
        <v>30998</v>
      </c>
    </row>
    <row r="1186" spans="1:6">
      <c r="A1186" s="4">
        <v>5</v>
      </c>
      <c r="B1186" s="4">
        <v>1</v>
      </c>
      <c r="C1186" s="4">
        <v>253</v>
      </c>
      <c r="D1186" s="4">
        <v>4</v>
      </c>
      <c r="E1186" s="4">
        <v>15</v>
      </c>
      <c r="F1186" s="5" t="s">
        <v>30999</v>
      </c>
    </row>
    <row r="1187" spans="1:6" ht="30">
      <c r="A1187" s="4">
        <v>5</v>
      </c>
      <c r="B1187" s="4">
        <v>1</v>
      </c>
      <c r="C1187" s="4">
        <v>353</v>
      </c>
      <c r="D1187" s="4"/>
      <c r="E1187" s="4"/>
      <c r="F1187" s="5" t="s">
        <v>32503</v>
      </c>
    </row>
    <row r="1188" spans="1:6" ht="90">
      <c r="A1188" s="4">
        <v>5</v>
      </c>
      <c r="B1188" s="4">
        <v>1</v>
      </c>
      <c r="C1188" s="4">
        <v>353</v>
      </c>
      <c r="D1188" s="4">
        <v>4</v>
      </c>
      <c r="E1188" s="4"/>
      <c r="F1188" s="5" t="s">
        <v>3046</v>
      </c>
    </row>
    <row r="1189" spans="1:6">
      <c r="A1189" s="4">
        <v>5</v>
      </c>
      <c r="B1189" s="4">
        <v>1</v>
      </c>
      <c r="C1189" s="4">
        <v>353</v>
      </c>
      <c r="D1189" s="4">
        <v>4</v>
      </c>
      <c r="E1189" s="4">
        <v>11</v>
      </c>
      <c r="F1189" s="5" t="s">
        <v>30998</v>
      </c>
    </row>
    <row r="1190" spans="1:6">
      <c r="A1190" s="4">
        <v>5</v>
      </c>
      <c r="B1190" s="4">
        <v>1</v>
      </c>
      <c r="C1190" s="4">
        <v>353</v>
      </c>
      <c r="D1190" s="4">
        <v>4</v>
      </c>
      <c r="E1190" s="4">
        <v>15</v>
      </c>
      <c r="F1190" s="5" t="s">
        <v>30999</v>
      </c>
    </row>
    <row r="1191" spans="1:6">
      <c r="A1191" s="4">
        <v>5</v>
      </c>
      <c r="B1191" s="4">
        <v>2</v>
      </c>
      <c r="C1191" s="4"/>
      <c r="D1191" s="4"/>
      <c r="E1191" s="4"/>
      <c r="F1191" s="5" t="s">
        <v>37410</v>
      </c>
    </row>
    <row r="1192" spans="1:6" ht="30">
      <c r="A1192" s="4">
        <v>5</v>
      </c>
      <c r="B1192" s="4">
        <v>2</v>
      </c>
      <c r="C1192" s="4">
        <v>225</v>
      </c>
      <c r="D1192" s="4"/>
      <c r="E1192" s="4"/>
      <c r="F1192" s="5" t="s">
        <v>33376</v>
      </c>
    </row>
    <row r="1193" spans="1:6" ht="30">
      <c r="A1193" s="4">
        <v>5</v>
      </c>
      <c r="B1193" s="4">
        <v>2</v>
      </c>
      <c r="C1193" s="4">
        <v>225</v>
      </c>
      <c r="D1193" s="4">
        <v>19</v>
      </c>
      <c r="E1193" s="4"/>
      <c r="F1193" s="5" t="s">
        <v>37411</v>
      </c>
    </row>
    <row r="1194" spans="1:6" ht="30">
      <c r="A1194" s="4">
        <v>5</v>
      </c>
      <c r="B1194" s="4">
        <v>2</v>
      </c>
      <c r="C1194" s="4">
        <v>226</v>
      </c>
      <c r="D1194" s="4"/>
      <c r="E1194" s="4"/>
      <c r="F1194" s="5" t="s">
        <v>37204</v>
      </c>
    </row>
    <row r="1195" spans="1:6" ht="45">
      <c r="A1195" s="4">
        <v>5</v>
      </c>
      <c r="B1195" s="4">
        <v>2</v>
      </c>
      <c r="C1195" s="4">
        <v>226</v>
      </c>
      <c r="D1195" s="4">
        <v>6</v>
      </c>
      <c r="E1195" s="4"/>
      <c r="F1195" s="5" t="s">
        <v>2059</v>
      </c>
    </row>
    <row r="1196" spans="1:6">
      <c r="A1196" s="4">
        <v>5</v>
      </c>
      <c r="B1196" s="4">
        <v>2</v>
      </c>
      <c r="C1196" s="4">
        <v>226</v>
      </c>
      <c r="D1196" s="4">
        <v>8</v>
      </c>
      <c r="E1196" s="4"/>
      <c r="F1196" s="5" t="s">
        <v>37412</v>
      </c>
    </row>
    <row r="1197" spans="1:6" ht="60">
      <c r="A1197" s="4">
        <v>5</v>
      </c>
      <c r="B1197" s="4">
        <v>2</v>
      </c>
      <c r="C1197" s="4">
        <v>226</v>
      </c>
      <c r="D1197" s="4">
        <v>10</v>
      </c>
      <c r="E1197" s="4"/>
      <c r="F1197" s="5" t="s">
        <v>946</v>
      </c>
    </row>
    <row r="1198" spans="1:6" ht="30">
      <c r="A1198" s="4">
        <v>5</v>
      </c>
      <c r="B1198" s="4">
        <v>2</v>
      </c>
      <c r="C1198" s="4">
        <v>226</v>
      </c>
      <c r="D1198" s="4">
        <v>30</v>
      </c>
      <c r="E1198" s="4"/>
      <c r="F1198" s="5" t="s">
        <v>37413</v>
      </c>
    </row>
    <row r="1199" spans="1:6" ht="60">
      <c r="A1199" s="4">
        <v>5</v>
      </c>
      <c r="B1199" s="4">
        <v>2</v>
      </c>
      <c r="C1199" s="4">
        <v>226</v>
      </c>
      <c r="D1199" s="4">
        <v>67</v>
      </c>
      <c r="E1199" s="4"/>
      <c r="F1199" s="5" t="s">
        <v>3047</v>
      </c>
    </row>
    <row r="1200" spans="1:6">
      <c r="A1200" s="4">
        <v>5</v>
      </c>
      <c r="B1200" s="4">
        <v>2</v>
      </c>
      <c r="C1200" s="4">
        <v>253</v>
      </c>
      <c r="D1200" s="4"/>
      <c r="E1200" s="4"/>
      <c r="F1200" s="5" t="s">
        <v>37205</v>
      </c>
    </row>
    <row r="1201" spans="1:6" ht="30">
      <c r="A1201" s="4">
        <v>5</v>
      </c>
      <c r="B1201" s="4">
        <v>2</v>
      </c>
      <c r="C1201" s="4">
        <v>253</v>
      </c>
      <c r="D1201" s="4">
        <v>5</v>
      </c>
      <c r="E1201" s="4"/>
      <c r="F1201" s="5" t="s">
        <v>37416</v>
      </c>
    </row>
    <row r="1202" spans="1:6">
      <c r="A1202" s="4">
        <v>5</v>
      </c>
      <c r="B1202" s="4">
        <v>2</v>
      </c>
      <c r="C1202" s="4">
        <v>253</v>
      </c>
      <c r="D1202" s="4">
        <v>5</v>
      </c>
      <c r="E1202" s="4">
        <v>11</v>
      </c>
      <c r="F1202" s="5" t="s">
        <v>30998</v>
      </c>
    </row>
    <row r="1203" spans="1:6">
      <c r="A1203" s="4">
        <v>5</v>
      </c>
      <c r="B1203" s="4">
        <v>2</v>
      </c>
      <c r="C1203" s="4">
        <v>253</v>
      </c>
      <c r="D1203" s="4">
        <v>5</v>
      </c>
      <c r="E1203" s="4">
        <v>15</v>
      </c>
      <c r="F1203" s="5" t="s">
        <v>30999</v>
      </c>
    </row>
    <row r="1204" spans="1:6">
      <c r="A1204" s="4">
        <v>5</v>
      </c>
      <c r="B1204" s="4">
        <v>2</v>
      </c>
      <c r="C1204" s="4">
        <v>253</v>
      </c>
      <c r="D1204" s="4">
        <v>6</v>
      </c>
      <c r="E1204" s="4"/>
      <c r="F1204" s="5" t="s">
        <v>3048</v>
      </c>
    </row>
    <row r="1205" spans="1:6">
      <c r="A1205" s="4">
        <v>5</v>
      </c>
      <c r="B1205" s="4">
        <v>2</v>
      </c>
      <c r="C1205" s="4">
        <v>253</v>
      </c>
      <c r="D1205" s="4">
        <v>7</v>
      </c>
      <c r="E1205" s="4"/>
      <c r="F1205" s="5" t="s">
        <v>37414</v>
      </c>
    </row>
    <row r="1206" spans="1:6">
      <c r="A1206" s="4">
        <v>5</v>
      </c>
      <c r="B1206" s="4">
        <v>2</v>
      </c>
      <c r="C1206" s="4">
        <v>253</v>
      </c>
      <c r="D1206" s="4">
        <v>7</v>
      </c>
      <c r="E1206" s="4">
        <v>11</v>
      </c>
      <c r="F1206" s="5" t="s">
        <v>30998</v>
      </c>
    </row>
    <row r="1207" spans="1:6">
      <c r="A1207" s="4">
        <v>5</v>
      </c>
      <c r="B1207" s="4">
        <v>2</v>
      </c>
      <c r="C1207" s="4">
        <v>253</v>
      </c>
      <c r="D1207" s="4">
        <v>7</v>
      </c>
      <c r="E1207" s="4">
        <v>15</v>
      </c>
      <c r="F1207" s="5" t="s">
        <v>30999</v>
      </c>
    </row>
    <row r="1208" spans="1:6" ht="30">
      <c r="A1208" s="4">
        <v>5</v>
      </c>
      <c r="B1208" s="4">
        <v>2</v>
      </c>
      <c r="C1208" s="4">
        <v>253</v>
      </c>
      <c r="D1208" s="4">
        <v>17</v>
      </c>
      <c r="E1208" s="4"/>
      <c r="F1208" s="5" t="s">
        <v>37415</v>
      </c>
    </row>
    <row r="1209" spans="1:6" ht="30">
      <c r="A1209" s="4">
        <v>5</v>
      </c>
      <c r="B1209" s="4">
        <v>2</v>
      </c>
      <c r="C1209" s="4">
        <v>353</v>
      </c>
      <c r="D1209" s="4"/>
      <c r="E1209" s="4"/>
      <c r="F1209" s="5" t="s">
        <v>32503</v>
      </c>
    </row>
    <row r="1210" spans="1:6" ht="30">
      <c r="A1210" s="4">
        <v>5</v>
      </c>
      <c r="B1210" s="4">
        <v>2</v>
      </c>
      <c r="C1210" s="4">
        <v>353</v>
      </c>
      <c r="D1210" s="4">
        <v>5</v>
      </c>
      <c r="E1210" s="4"/>
      <c r="F1210" s="5" t="s">
        <v>37416</v>
      </c>
    </row>
    <row r="1211" spans="1:6">
      <c r="A1211" s="4">
        <v>5</v>
      </c>
      <c r="B1211" s="4">
        <v>2</v>
      </c>
      <c r="C1211" s="4">
        <v>353</v>
      </c>
      <c r="D1211" s="4">
        <v>5</v>
      </c>
      <c r="E1211" s="4">
        <v>11</v>
      </c>
      <c r="F1211" s="5" t="s">
        <v>30998</v>
      </c>
    </row>
    <row r="1212" spans="1:6">
      <c r="A1212" s="4">
        <v>5</v>
      </c>
      <c r="B1212" s="4">
        <v>2</v>
      </c>
      <c r="C1212" s="4">
        <v>353</v>
      </c>
      <c r="D1212" s="4">
        <v>5</v>
      </c>
      <c r="E1212" s="4">
        <v>15</v>
      </c>
      <c r="F1212" s="5" t="s">
        <v>30999</v>
      </c>
    </row>
    <row r="1213" spans="1:6">
      <c r="A1213" s="4">
        <v>5</v>
      </c>
      <c r="B1213" s="4">
        <v>2</v>
      </c>
      <c r="C1213" s="4">
        <v>353</v>
      </c>
      <c r="D1213" s="4">
        <v>6</v>
      </c>
      <c r="E1213" s="4"/>
      <c r="F1213" s="5" t="s">
        <v>3048</v>
      </c>
    </row>
    <row r="1214" spans="1:6">
      <c r="A1214" s="4">
        <v>5</v>
      </c>
      <c r="B1214" s="4">
        <v>2</v>
      </c>
      <c r="C1214" s="4">
        <v>353</v>
      </c>
      <c r="D1214" s="4">
        <v>7</v>
      </c>
      <c r="E1214" s="4"/>
      <c r="F1214" s="5" t="s">
        <v>37414</v>
      </c>
    </row>
    <row r="1215" spans="1:6">
      <c r="A1215" s="4">
        <v>5</v>
      </c>
      <c r="B1215" s="4">
        <v>2</v>
      </c>
      <c r="C1215" s="4">
        <v>353</v>
      </c>
      <c r="D1215" s="4">
        <v>7</v>
      </c>
      <c r="E1215" s="4">
        <v>11</v>
      </c>
      <c r="F1215" s="5" t="s">
        <v>30998</v>
      </c>
    </row>
    <row r="1216" spans="1:6">
      <c r="A1216" s="4">
        <v>5</v>
      </c>
      <c r="B1216" s="4">
        <v>2</v>
      </c>
      <c r="C1216" s="4">
        <v>353</v>
      </c>
      <c r="D1216" s="4">
        <v>7</v>
      </c>
      <c r="E1216" s="4">
        <v>15</v>
      </c>
      <c r="F1216" s="5" t="s">
        <v>30999</v>
      </c>
    </row>
    <row r="1217" spans="1:6" ht="30">
      <c r="A1217" s="4">
        <v>5</v>
      </c>
      <c r="B1217" s="4">
        <v>2</v>
      </c>
      <c r="C1217" s="4">
        <v>353</v>
      </c>
      <c r="D1217" s="4">
        <v>17</v>
      </c>
      <c r="E1217" s="4"/>
      <c r="F1217" s="5" t="s">
        <v>37415</v>
      </c>
    </row>
    <row r="1218" spans="1:6" ht="30">
      <c r="A1218" s="4">
        <v>5</v>
      </c>
      <c r="B1218" s="4">
        <v>2</v>
      </c>
      <c r="C1218" s="4">
        <v>694</v>
      </c>
      <c r="D1218" s="4"/>
      <c r="E1218" s="4"/>
      <c r="F1218" s="5" t="s">
        <v>36582</v>
      </c>
    </row>
    <row r="1219" spans="1:6" ht="30">
      <c r="A1219" s="4">
        <v>5</v>
      </c>
      <c r="B1219" s="4">
        <v>2</v>
      </c>
      <c r="C1219" s="4">
        <v>694</v>
      </c>
      <c r="D1219" s="4">
        <v>3</v>
      </c>
      <c r="E1219" s="4"/>
      <c r="F1219" s="5" t="s">
        <v>38415</v>
      </c>
    </row>
    <row r="1220" spans="1:6" ht="30">
      <c r="A1220" s="4">
        <v>5</v>
      </c>
      <c r="B1220" s="4">
        <v>2</v>
      </c>
      <c r="C1220" s="4">
        <v>694</v>
      </c>
      <c r="D1220" s="4">
        <v>4</v>
      </c>
      <c r="E1220" s="4"/>
      <c r="F1220" s="5" t="s">
        <v>38416</v>
      </c>
    </row>
    <row r="1221" spans="1:6">
      <c r="A1221" s="4">
        <v>5</v>
      </c>
      <c r="B1221" s="4">
        <v>3</v>
      </c>
      <c r="C1221" s="4"/>
      <c r="D1221" s="4"/>
      <c r="E1221" s="4"/>
      <c r="F1221" s="5" t="s">
        <v>38418</v>
      </c>
    </row>
    <row r="1222" spans="1:6" ht="30">
      <c r="A1222" s="4">
        <v>5</v>
      </c>
      <c r="B1222" s="4">
        <v>3</v>
      </c>
      <c r="C1222" s="4">
        <v>226</v>
      </c>
      <c r="D1222" s="4"/>
      <c r="E1222" s="4"/>
      <c r="F1222" s="5" t="s">
        <v>37204</v>
      </c>
    </row>
    <row r="1223" spans="1:6" ht="60">
      <c r="A1223" s="4">
        <v>5</v>
      </c>
      <c r="B1223" s="4">
        <v>3</v>
      </c>
      <c r="C1223" s="4">
        <v>226</v>
      </c>
      <c r="D1223" s="4">
        <v>28</v>
      </c>
      <c r="E1223" s="4"/>
      <c r="F1223" s="5" t="s">
        <v>38419</v>
      </c>
    </row>
    <row r="1224" spans="1:6" ht="60">
      <c r="A1224" s="4">
        <v>5</v>
      </c>
      <c r="B1224" s="4">
        <v>3</v>
      </c>
      <c r="C1224" s="4">
        <v>226</v>
      </c>
      <c r="D1224" s="4">
        <v>38</v>
      </c>
      <c r="E1224" s="4"/>
      <c r="F1224" s="5" t="s">
        <v>38420</v>
      </c>
    </row>
    <row r="1225" spans="1:6">
      <c r="A1225" s="4">
        <v>5</v>
      </c>
      <c r="B1225" s="4">
        <v>3</v>
      </c>
      <c r="C1225" s="4">
        <v>253</v>
      </c>
      <c r="D1225" s="4"/>
      <c r="E1225" s="4"/>
      <c r="F1225" s="5" t="s">
        <v>37205</v>
      </c>
    </row>
    <row r="1226" spans="1:6" ht="45">
      <c r="A1226" s="4">
        <v>5</v>
      </c>
      <c r="B1226" s="4">
        <v>3</v>
      </c>
      <c r="C1226" s="4">
        <v>253</v>
      </c>
      <c r="D1226" s="4">
        <v>9</v>
      </c>
      <c r="E1226" s="4"/>
      <c r="F1226" s="5" t="s">
        <v>3049</v>
      </c>
    </row>
    <row r="1227" spans="1:6">
      <c r="A1227" s="4">
        <v>5</v>
      </c>
      <c r="B1227" s="4">
        <v>3</v>
      </c>
      <c r="C1227" s="4">
        <v>253</v>
      </c>
      <c r="D1227" s="4">
        <v>9</v>
      </c>
      <c r="E1227" s="4">
        <v>11</v>
      </c>
      <c r="F1227" s="5" t="s">
        <v>30998</v>
      </c>
    </row>
    <row r="1228" spans="1:6">
      <c r="A1228" s="4">
        <v>5</v>
      </c>
      <c r="B1228" s="4">
        <v>3</v>
      </c>
      <c r="C1228" s="4">
        <v>253</v>
      </c>
      <c r="D1228" s="4">
        <v>9</v>
      </c>
      <c r="E1228" s="4">
        <v>15</v>
      </c>
      <c r="F1228" s="5" t="s">
        <v>30999</v>
      </c>
    </row>
    <row r="1229" spans="1:6" ht="30">
      <c r="A1229" s="4">
        <v>5</v>
      </c>
      <c r="B1229" s="4">
        <v>3</v>
      </c>
      <c r="C1229" s="4">
        <v>253</v>
      </c>
      <c r="D1229" s="4">
        <v>19</v>
      </c>
      <c r="E1229" s="4"/>
      <c r="F1229" s="5" t="s">
        <v>1126</v>
      </c>
    </row>
    <row r="1230" spans="1:6">
      <c r="A1230" s="4">
        <v>5</v>
      </c>
      <c r="B1230" s="4">
        <v>3</v>
      </c>
      <c r="C1230" s="4">
        <v>253</v>
      </c>
      <c r="D1230" s="4">
        <v>19</v>
      </c>
      <c r="E1230" s="4">
        <v>11</v>
      </c>
      <c r="F1230" s="5" t="s">
        <v>30998</v>
      </c>
    </row>
    <row r="1231" spans="1:6">
      <c r="A1231" s="4">
        <v>5</v>
      </c>
      <c r="B1231" s="4">
        <v>3</v>
      </c>
      <c r="C1231" s="4">
        <v>253</v>
      </c>
      <c r="D1231" s="4">
        <v>19</v>
      </c>
      <c r="E1231" s="4">
        <v>15</v>
      </c>
      <c r="F1231" s="5" t="s">
        <v>30999</v>
      </c>
    </row>
    <row r="1232" spans="1:6" ht="30">
      <c r="A1232" s="4">
        <v>5</v>
      </c>
      <c r="B1232" s="4">
        <v>3</v>
      </c>
      <c r="C1232" s="4">
        <v>253</v>
      </c>
      <c r="D1232" s="4">
        <v>20</v>
      </c>
      <c r="E1232" s="4"/>
      <c r="F1232" s="5" t="s">
        <v>38421</v>
      </c>
    </row>
    <row r="1233" spans="1:6">
      <c r="A1233" s="4">
        <v>5</v>
      </c>
      <c r="B1233" s="4">
        <v>3</v>
      </c>
      <c r="C1233" s="4">
        <v>253</v>
      </c>
      <c r="D1233" s="4">
        <v>20</v>
      </c>
      <c r="E1233" s="4">
        <v>11</v>
      </c>
      <c r="F1233" s="5" t="s">
        <v>30998</v>
      </c>
    </row>
    <row r="1234" spans="1:6">
      <c r="A1234" s="4">
        <v>5</v>
      </c>
      <c r="B1234" s="4">
        <v>3</v>
      </c>
      <c r="C1234" s="4">
        <v>253</v>
      </c>
      <c r="D1234" s="4">
        <v>20</v>
      </c>
      <c r="E1234" s="4">
        <v>15</v>
      </c>
      <c r="F1234" s="5" t="s">
        <v>30999</v>
      </c>
    </row>
    <row r="1235" spans="1:6" ht="30">
      <c r="A1235" s="4">
        <v>5</v>
      </c>
      <c r="B1235" s="4">
        <v>3</v>
      </c>
      <c r="C1235" s="4">
        <v>253</v>
      </c>
      <c r="D1235" s="4">
        <v>21</v>
      </c>
      <c r="E1235" s="4"/>
      <c r="F1235" s="5" t="s">
        <v>38422</v>
      </c>
    </row>
    <row r="1236" spans="1:6">
      <c r="A1236" s="4">
        <v>5</v>
      </c>
      <c r="B1236" s="4">
        <v>3</v>
      </c>
      <c r="C1236" s="4">
        <v>253</v>
      </c>
      <c r="D1236" s="4">
        <v>21</v>
      </c>
      <c r="E1236" s="4">
        <v>11</v>
      </c>
      <c r="F1236" s="5" t="s">
        <v>30998</v>
      </c>
    </row>
    <row r="1237" spans="1:6">
      <c r="A1237" s="4">
        <v>5</v>
      </c>
      <c r="B1237" s="4">
        <v>3</v>
      </c>
      <c r="C1237" s="4">
        <v>253</v>
      </c>
      <c r="D1237" s="4">
        <v>21</v>
      </c>
      <c r="E1237" s="4">
        <v>15</v>
      </c>
      <c r="F1237" s="5" t="s">
        <v>30999</v>
      </c>
    </row>
    <row r="1238" spans="1:6" ht="75">
      <c r="A1238" s="4">
        <v>5</v>
      </c>
      <c r="B1238" s="4">
        <v>3</v>
      </c>
      <c r="C1238" s="4">
        <v>253</v>
      </c>
      <c r="D1238" s="4">
        <v>22</v>
      </c>
      <c r="E1238" s="4"/>
      <c r="F1238" s="5" t="s">
        <v>38423</v>
      </c>
    </row>
    <row r="1239" spans="1:6">
      <c r="A1239" s="4">
        <v>5</v>
      </c>
      <c r="B1239" s="4">
        <v>3</v>
      </c>
      <c r="C1239" s="4">
        <v>253</v>
      </c>
      <c r="D1239" s="4">
        <v>22</v>
      </c>
      <c r="E1239" s="4">
        <v>11</v>
      </c>
      <c r="F1239" s="5" t="s">
        <v>30998</v>
      </c>
    </row>
    <row r="1240" spans="1:6">
      <c r="A1240" s="4">
        <v>5</v>
      </c>
      <c r="B1240" s="4">
        <v>3</v>
      </c>
      <c r="C1240" s="4">
        <v>253</v>
      </c>
      <c r="D1240" s="4">
        <v>22</v>
      </c>
      <c r="E1240" s="4">
        <v>15</v>
      </c>
      <c r="F1240" s="5" t="s">
        <v>30999</v>
      </c>
    </row>
    <row r="1241" spans="1:6" ht="30">
      <c r="A1241" s="4">
        <v>5</v>
      </c>
      <c r="B1241" s="4">
        <v>3</v>
      </c>
      <c r="C1241" s="4">
        <v>253</v>
      </c>
      <c r="D1241" s="4">
        <v>26</v>
      </c>
      <c r="E1241" s="4"/>
      <c r="F1241" s="5" t="s">
        <v>38424</v>
      </c>
    </row>
    <row r="1242" spans="1:6">
      <c r="A1242" s="4">
        <v>5</v>
      </c>
      <c r="B1242" s="4">
        <v>3</v>
      </c>
      <c r="C1242" s="4">
        <v>253</v>
      </c>
      <c r="D1242" s="4">
        <v>26</v>
      </c>
      <c r="E1242" s="4">
        <v>11</v>
      </c>
      <c r="F1242" s="5" t="s">
        <v>30998</v>
      </c>
    </row>
    <row r="1243" spans="1:6">
      <c r="A1243" s="4">
        <v>5</v>
      </c>
      <c r="B1243" s="4">
        <v>3</v>
      </c>
      <c r="C1243" s="4">
        <v>253</v>
      </c>
      <c r="D1243" s="4">
        <v>26</v>
      </c>
      <c r="E1243" s="4">
        <v>15</v>
      </c>
      <c r="F1243" s="5" t="s">
        <v>30999</v>
      </c>
    </row>
    <row r="1244" spans="1:6" ht="45">
      <c r="A1244" s="4">
        <v>5</v>
      </c>
      <c r="B1244" s="4">
        <v>3</v>
      </c>
      <c r="C1244" s="4">
        <v>253</v>
      </c>
      <c r="D1244" s="4">
        <v>27</v>
      </c>
      <c r="E1244" s="4"/>
      <c r="F1244" s="5" t="s">
        <v>38425</v>
      </c>
    </row>
    <row r="1245" spans="1:6">
      <c r="A1245" s="4">
        <v>5</v>
      </c>
      <c r="B1245" s="4">
        <v>3</v>
      </c>
      <c r="C1245" s="4">
        <v>253</v>
      </c>
      <c r="D1245" s="4">
        <v>27</v>
      </c>
      <c r="E1245" s="4">
        <v>11</v>
      </c>
      <c r="F1245" s="5" t="s">
        <v>30998</v>
      </c>
    </row>
    <row r="1246" spans="1:6">
      <c r="A1246" s="4">
        <v>5</v>
      </c>
      <c r="B1246" s="4">
        <v>3</v>
      </c>
      <c r="C1246" s="4">
        <v>253</v>
      </c>
      <c r="D1246" s="4">
        <v>27</v>
      </c>
      <c r="E1246" s="4">
        <v>15</v>
      </c>
      <c r="F1246" s="5" t="s">
        <v>30999</v>
      </c>
    </row>
    <row r="1247" spans="1:6" ht="30">
      <c r="A1247" s="4">
        <v>5</v>
      </c>
      <c r="B1247" s="4">
        <v>3</v>
      </c>
      <c r="C1247" s="4">
        <v>253</v>
      </c>
      <c r="D1247" s="4">
        <v>36</v>
      </c>
      <c r="E1247" s="4"/>
      <c r="F1247" s="5" t="s">
        <v>3050</v>
      </c>
    </row>
    <row r="1248" spans="1:6">
      <c r="A1248" s="4">
        <v>5</v>
      </c>
      <c r="B1248" s="4">
        <v>3</v>
      </c>
      <c r="C1248" s="4">
        <v>253</v>
      </c>
      <c r="D1248" s="4">
        <v>36</v>
      </c>
      <c r="E1248" s="4">
        <v>11</v>
      </c>
      <c r="F1248" s="5" t="s">
        <v>30998</v>
      </c>
    </row>
    <row r="1249" spans="1:6">
      <c r="A1249" s="4">
        <v>5</v>
      </c>
      <c r="B1249" s="4">
        <v>3</v>
      </c>
      <c r="C1249" s="4">
        <v>253</v>
      </c>
      <c r="D1249" s="4">
        <v>36</v>
      </c>
      <c r="E1249" s="4">
        <v>15</v>
      </c>
      <c r="F1249" s="5" t="s">
        <v>30999</v>
      </c>
    </row>
    <row r="1250" spans="1:6" ht="30">
      <c r="A1250" s="4">
        <v>5</v>
      </c>
      <c r="B1250" s="4">
        <v>3</v>
      </c>
      <c r="C1250" s="4">
        <v>353</v>
      </c>
      <c r="D1250" s="4"/>
      <c r="E1250" s="4"/>
      <c r="F1250" s="5" t="s">
        <v>32503</v>
      </c>
    </row>
    <row r="1251" spans="1:6" ht="45">
      <c r="A1251" s="4">
        <v>5</v>
      </c>
      <c r="B1251" s="4">
        <v>3</v>
      </c>
      <c r="C1251" s="4">
        <v>353</v>
      </c>
      <c r="D1251" s="4">
        <v>9</v>
      </c>
      <c r="E1251" s="4"/>
      <c r="F1251" s="5" t="s">
        <v>3049</v>
      </c>
    </row>
    <row r="1252" spans="1:6">
      <c r="A1252" s="4">
        <v>5</v>
      </c>
      <c r="B1252" s="4">
        <v>3</v>
      </c>
      <c r="C1252" s="4">
        <v>353</v>
      </c>
      <c r="D1252" s="4">
        <v>9</v>
      </c>
      <c r="E1252" s="4">
        <v>11</v>
      </c>
      <c r="F1252" s="5" t="s">
        <v>30998</v>
      </c>
    </row>
    <row r="1253" spans="1:6">
      <c r="A1253" s="4">
        <v>5</v>
      </c>
      <c r="B1253" s="4">
        <v>3</v>
      </c>
      <c r="C1253" s="4">
        <v>353</v>
      </c>
      <c r="D1253" s="4">
        <v>9</v>
      </c>
      <c r="E1253" s="4">
        <v>15</v>
      </c>
      <c r="F1253" s="5" t="s">
        <v>30999</v>
      </c>
    </row>
    <row r="1254" spans="1:6" ht="30">
      <c r="A1254" s="4">
        <v>5</v>
      </c>
      <c r="B1254" s="4">
        <v>3</v>
      </c>
      <c r="C1254" s="4">
        <v>353</v>
      </c>
      <c r="D1254" s="4">
        <v>19</v>
      </c>
      <c r="E1254" s="4"/>
      <c r="F1254" s="5" t="s">
        <v>1126</v>
      </c>
    </row>
    <row r="1255" spans="1:6">
      <c r="A1255" s="4">
        <v>5</v>
      </c>
      <c r="B1255" s="4">
        <v>3</v>
      </c>
      <c r="C1255" s="4">
        <v>353</v>
      </c>
      <c r="D1255" s="4">
        <v>19</v>
      </c>
      <c r="E1255" s="4">
        <v>11</v>
      </c>
      <c r="F1255" s="5" t="s">
        <v>30998</v>
      </c>
    </row>
    <row r="1256" spans="1:6">
      <c r="A1256" s="4">
        <v>5</v>
      </c>
      <c r="B1256" s="4">
        <v>3</v>
      </c>
      <c r="C1256" s="4">
        <v>353</v>
      </c>
      <c r="D1256" s="4">
        <v>19</v>
      </c>
      <c r="E1256" s="4">
        <v>15</v>
      </c>
      <c r="F1256" s="5" t="s">
        <v>30999</v>
      </c>
    </row>
    <row r="1257" spans="1:6" ht="30">
      <c r="A1257" s="4">
        <v>5</v>
      </c>
      <c r="B1257" s="4">
        <v>3</v>
      </c>
      <c r="C1257" s="4">
        <v>353</v>
      </c>
      <c r="D1257" s="4">
        <v>20</v>
      </c>
      <c r="E1257" s="4"/>
      <c r="F1257" s="5" t="s">
        <v>38421</v>
      </c>
    </row>
    <row r="1258" spans="1:6">
      <c r="A1258" s="4">
        <v>5</v>
      </c>
      <c r="B1258" s="4">
        <v>3</v>
      </c>
      <c r="C1258" s="4">
        <v>353</v>
      </c>
      <c r="D1258" s="4">
        <v>20</v>
      </c>
      <c r="E1258" s="4">
        <v>11</v>
      </c>
      <c r="F1258" s="5" t="s">
        <v>30998</v>
      </c>
    </row>
    <row r="1259" spans="1:6">
      <c r="A1259" s="4">
        <v>5</v>
      </c>
      <c r="B1259" s="4">
        <v>3</v>
      </c>
      <c r="C1259" s="4">
        <v>353</v>
      </c>
      <c r="D1259" s="4">
        <v>20</v>
      </c>
      <c r="E1259" s="4">
        <v>15</v>
      </c>
      <c r="F1259" s="5" t="s">
        <v>30999</v>
      </c>
    </row>
    <row r="1260" spans="1:6" ht="30">
      <c r="A1260" s="4">
        <v>5</v>
      </c>
      <c r="B1260" s="4">
        <v>3</v>
      </c>
      <c r="C1260" s="4">
        <v>353</v>
      </c>
      <c r="D1260" s="4">
        <v>21</v>
      </c>
      <c r="E1260" s="4"/>
      <c r="F1260" s="5" t="s">
        <v>38422</v>
      </c>
    </row>
    <row r="1261" spans="1:6">
      <c r="A1261" s="4">
        <v>5</v>
      </c>
      <c r="B1261" s="4">
        <v>3</v>
      </c>
      <c r="C1261" s="4">
        <v>353</v>
      </c>
      <c r="D1261" s="4">
        <v>21</v>
      </c>
      <c r="E1261" s="4">
        <v>11</v>
      </c>
      <c r="F1261" s="5" t="s">
        <v>30998</v>
      </c>
    </row>
    <row r="1262" spans="1:6">
      <c r="A1262" s="4">
        <v>5</v>
      </c>
      <c r="B1262" s="4">
        <v>3</v>
      </c>
      <c r="C1262" s="4">
        <v>353</v>
      </c>
      <c r="D1262" s="4">
        <v>21</v>
      </c>
      <c r="E1262" s="4">
        <v>15</v>
      </c>
      <c r="F1262" s="5" t="s">
        <v>30999</v>
      </c>
    </row>
    <row r="1263" spans="1:6" ht="75">
      <c r="A1263" s="4">
        <v>5</v>
      </c>
      <c r="B1263" s="4">
        <v>3</v>
      </c>
      <c r="C1263" s="4">
        <v>353</v>
      </c>
      <c r="D1263" s="4">
        <v>22</v>
      </c>
      <c r="E1263" s="4"/>
      <c r="F1263" s="5" t="s">
        <v>38423</v>
      </c>
    </row>
    <row r="1264" spans="1:6">
      <c r="A1264" s="4">
        <v>5</v>
      </c>
      <c r="B1264" s="4">
        <v>3</v>
      </c>
      <c r="C1264" s="4">
        <v>353</v>
      </c>
      <c r="D1264" s="4">
        <v>22</v>
      </c>
      <c r="E1264" s="4">
        <v>11</v>
      </c>
      <c r="F1264" s="5" t="s">
        <v>30998</v>
      </c>
    </row>
    <row r="1265" spans="1:6">
      <c r="A1265" s="4">
        <v>5</v>
      </c>
      <c r="B1265" s="4">
        <v>3</v>
      </c>
      <c r="C1265" s="4">
        <v>353</v>
      </c>
      <c r="D1265" s="4">
        <v>22</v>
      </c>
      <c r="E1265" s="4">
        <v>15</v>
      </c>
      <c r="F1265" s="5" t="s">
        <v>30999</v>
      </c>
    </row>
    <row r="1266" spans="1:6" ht="30">
      <c r="A1266" s="4">
        <v>5</v>
      </c>
      <c r="B1266" s="4">
        <v>3</v>
      </c>
      <c r="C1266" s="4">
        <v>353</v>
      </c>
      <c r="D1266" s="4">
        <v>26</v>
      </c>
      <c r="E1266" s="4"/>
      <c r="F1266" s="5" t="s">
        <v>38424</v>
      </c>
    </row>
    <row r="1267" spans="1:6">
      <c r="A1267" s="4">
        <v>5</v>
      </c>
      <c r="B1267" s="4">
        <v>3</v>
      </c>
      <c r="C1267" s="4">
        <v>353</v>
      </c>
      <c r="D1267" s="4">
        <v>26</v>
      </c>
      <c r="E1267" s="4">
        <v>11</v>
      </c>
      <c r="F1267" s="5" t="s">
        <v>30998</v>
      </c>
    </row>
    <row r="1268" spans="1:6">
      <c r="A1268" s="4">
        <v>5</v>
      </c>
      <c r="B1268" s="4">
        <v>3</v>
      </c>
      <c r="C1268" s="4">
        <v>353</v>
      </c>
      <c r="D1268" s="4">
        <v>26</v>
      </c>
      <c r="E1268" s="4">
        <v>15</v>
      </c>
      <c r="F1268" s="5" t="s">
        <v>30999</v>
      </c>
    </row>
    <row r="1269" spans="1:6" ht="45">
      <c r="A1269" s="4">
        <v>5</v>
      </c>
      <c r="B1269" s="4">
        <v>3</v>
      </c>
      <c r="C1269" s="4">
        <v>353</v>
      </c>
      <c r="D1269" s="4">
        <v>27</v>
      </c>
      <c r="E1269" s="4"/>
      <c r="F1269" s="5" t="s">
        <v>38425</v>
      </c>
    </row>
    <row r="1270" spans="1:6">
      <c r="A1270" s="4">
        <v>5</v>
      </c>
      <c r="B1270" s="4">
        <v>3</v>
      </c>
      <c r="C1270" s="4">
        <v>353</v>
      </c>
      <c r="D1270" s="4">
        <v>27</v>
      </c>
      <c r="E1270" s="4">
        <v>11</v>
      </c>
      <c r="F1270" s="5" t="s">
        <v>30998</v>
      </c>
    </row>
    <row r="1271" spans="1:6">
      <c r="A1271" s="4">
        <v>5</v>
      </c>
      <c r="B1271" s="4">
        <v>3</v>
      </c>
      <c r="C1271" s="4">
        <v>353</v>
      </c>
      <c r="D1271" s="4">
        <v>27</v>
      </c>
      <c r="E1271" s="4">
        <v>15</v>
      </c>
      <c r="F1271" s="5" t="s">
        <v>30999</v>
      </c>
    </row>
    <row r="1272" spans="1:6" ht="30">
      <c r="A1272" s="4">
        <v>5</v>
      </c>
      <c r="B1272" s="4">
        <v>3</v>
      </c>
      <c r="C1272" s="4">
        <v>353</v>
      </c>
      <c r="D1272" s="4">
        <v>36</v>
      </c>
      <c r="E1272" s="4"/>
      <c r="F1272" s="5" t="s">
        <v>3050</v>
      </c>
    </row>
    <row r="1273" spans="1:6">
      <c r="A1273" s="4">
        <v>5</v>
      </c>
      <c r="B1273" s="4">
        <v>3</v>
      </c>
      <c r="C1273" s="4">
        <v>353</v>
      </c>
      <c r="D1273" s="4">
        <v>36</v>
      </c>
      <c r="E1273" s="4">
        <v>11</v>
      </c>
      <c r="F1273" s="5" t="s">
        <v>30998</v>
      </c>
    </row>
    <row r="1274" spans="1:6">
      <c r="A1274" s="4">
        <v>5</v>
      </c>
      <c r="B1274" s="4">
        <v>3</v>
      </c>
      <c r="C1274" s="4">
        <v>353</v>
      </c>
      <c r="D1274" s="4">
        <v>36</v>
      </c>
      <c r="E1274" s="4">
        <v>15</v>
      </c>
      <c r="F1274" s="5" t="s">
        <v>30999</v>
      </c>
    </row>
    <row r="1275" spans="1:6">
      <c r="A1275" s="4">
        <v>5</v>
      </c>
      <c r="B1275" s="4">
        <v>4</v>
      </c>
      <c r="C1275" s="4"/>
      <c r="D1275" s="4"/>
      <c r="E1275" s="4"/>
      <c r="F1275" s="5" t="s">
        <v>947</v>
      </c>
    </row>
    <row r="1276" spans="1:6">
      <c r="A1276" s="4">
        <v>5</v>
      </c>
      <c r="B1276" s="4">
        <v>4</v>
      </c>
      <c r="C1276" s="4">
        <v>253</v>
      </c>
      <c r="D1276" s="4"/>
      <c r="E1276" s="4"/>
      <c r="F1276" s="5" t="s">
        <v>37205</v>
      </c>
    </row>
    <row r="1277" spans="1:6" ht="45">
      <c r="A1277" s="4">
        <v>5</v>
      </c>
      <c r="B1277" s="4">
        <v>4</v>
      </c>
      <c r="C1277" s="4">
        <v>253</v>
      </c>
      <c r="D1277" s="4">
        <v>10</v>
      </c>
      <c r="E1277" s="4"/>
      <c r="F1277" s="5" t="s">
        <v>3119</v>
      </c>
    </row>
    <row r="1278" spans="1:6">
      <c r="A1278" s="4">
        <v>5</v>
      </c>
      <c r="B1278" s="4">
        <v>4</v>
      </c>
      <c r="C1278" s="4">
        <v>253</v>
      </c>
      <c r="D1278" s="4">
        <v>10</v>
      </c>
      <c r="E1278" s="4">
        <v>11</v>
      </c>
      <c r="F1278" s="5" t="s">
        <v>30998</v>
      </c>
    </row>
    <row r="1279" spans="1:6">
      <c r="A1279" s="4">
        <v>5</v>
      </c>
      <c r="B1279" s="4">
        <v>4</v>
      </c>
      <c r="C1279" s="4">
        <v>253</v>
      </c>
      <c r="D1279" s="4">
        <v>10</v>
      </c>
      <c r="E1279" s="4">
        <v>15</v>
      </c>
      <c r="F1279" s="5" t="s">
        <v>30999</v>
      </c>
    </row>
    <row r="1280" spans="1:6" ht="60">
      <c r="A1280" s="4">
        <v>5</v>
      </c>
      <c r="B1280" s="4">
        <v>4</v>
      </c>
      <c r="C1280" s="4">
        <v>253</v>
      </c>
      <c r="D1280" s="4">
        <v>14</v>
      </c>
      <c r="E1280" s="4"/>
      <c r="F1280" s="5" t="s">
        <v>38426</v>
      </c>
    </row>
    <row r="1281" spans="1:6" ht="45">
      <c r="A1281" s="4">
        <v>5</v>
      </c>
      <c r="B1281" s="4">
        <v>4</v>
      </c>
      <c r="C1281" s="4">
        <v>253</v>
      </c>
      <c r="D1281" s="4">
        <v>14</v>
      </c>
      <c r="E1281" s="4">
        <v>100</v>
      </c>
      <c r="F1281" s="5" t="s">
        <v>1127</v>
      </c>
    </row>
    <row r="1282" spans="1:6" ht="30">
      <c r="A1282" s="4">
        <v>5</v>
      </c>
      <c r="B1282" s="4">
        <v>4</v>
      </c>
      <c r="C1282" s="4">
        <v>253</v>
      </c>
      <c r="D1282" s="4">
        <v>14</v>
      </c>
      <c r="E1282" s="4">
        <v>101</v>
      </c>
      <c r="F1282" s="5" t="s">
        <v>1128</v>
      </c>
    </row>
    <row r="1283" spans="1:6" ht="30">
      <c r="A1283" s="4">
        <v>5</v>
      </c>
      <c r="B1283" s="4">
        <v>4</v>
      </c>
      <c r="C1283" s="4">
        <v>253</v>
      </c>
      <c r="D1283" s="4">
        <v>14</v>
      </c>
      <c r="E1283" s="4">
        <v>102</v>
      </c>
      <c r="F1283" s="5" t="s">
        <v>2489</v>
      </c>
    </row>
    <row r="1284" spans="1:6" ht="60">
      <c r="A1284" s="4">
        <v>5</v>
      </c>
      <c r="B1284" s="4">
        <v>4</v>
      </c>
      <c r="C1284" s="4">
        <v>253</v>
      </c>
      <c r="D1284" s="4">
        <v>14</v>
      </c>
      <c r="E1284" s="4">
        <v>103</v>
      </c>
      <c r="F1284" s="5" t="s">
        <v>1129</v>
      </c>
    </row>
    <row r="1285" spans="1:6" ht="60">
      <c r="A1285" s="4">
        <v>5</v>
      </c>
      <c r="B1285" s="4">
        <v>4</v>
      </c>
      <c r="C1285" s="4">
        <v>253</v>
      </c>
      <c r="D1285" s="4">
        <v>14</v>
      </c>
      <c r="E1285" s="4">
        <v>104</v>
      </c>
      <c r="F1285" s="5" t="s">
        <v>38426</v>
      </c>
    </row>
    <row r="1286" spans="1:6" ht="30">
      <c r="A1286" s="4">
        <v>5</v>
      </c>
      <c r="B1286" s="4">
        <v>4</v>
      </c>
      <c r="C1286" s="4">
        <v>353</v>
      </c>
      <c r="D1286" s="4"/>
      <c r="E1286" s="4"/>
      <c r="F1286" s="5" t="s">
        <v>32503</v>
      </c>
    </row>
    <row r="1287" spans="1:6" ht="45">
      <c r="A1287" s="4">
        <v>5</v>
      </c>
      <c r="B1287" s="4">
        <v>4</v>
      </c>
      <c r="C1287" s="4">
        <v>353</v>
      </c>
      <c r="D1287" s="4">
        <v>10</v>
      </c>
      <c r="E1287" s="4"/>
      <c r="F1287" s="5" t="s">
        <v>3119</v>
      </c>
    </row>
    <row r="1288" spans="1:6">
      <c r="A1288" s="4">
        <v>5</v>
      </c>
      <c r="B1288" s="4">
        <v>4</v>
      </c>
      <c r="C1288" s="4">
        <v>353</v>
      </c>
      <c r="D1288" s="4">
        <v>10</v>
      </c>
      <c r="E1288" s="4">
        <v>11</v>
      </c>
      <c r="F1288" s="5" t="s">
        <v>30998</v>
      </c>
    </row>
    <row r="1289" spans="1:6">
      <c r="A1289" s="4">
        <v>5</v>
      </c>
      <c r="B1289" s="4">
        <v>4</v>
      </c>
      <c r="C1289" s="4">
        <v>353</v>
      </c>
      <c r="D1289" s="4">
        <v>10</v>
      </c>
      <c r="E1289" s="4">
        <v>15</v>
      </c>
      <c r="F1289" s="5" t="s">
        <v>30999</v>
      </c>
    </row>
    <row r="1290" spans="1:6" ht="60">
      <c r="A1290" s="4">
        <v>5</v>
      </c>
      <c r="B1290" s="4">
        <v>4</v>
      </c>
      <c r="C1290" s="4">
        <v>353</v>
      </c>
      <c r="D1290" s="4">
        <v>14</v>
      </c>
      <c r="E1290" s="4"/>
      <c r="F1290" s="5" t="s">
        <v>38426</v>
      </c>
    </row>
    <row r="1291" spans="1:6" ht="45">
      <c r="A1291" s="4">
        <v>5</v>
      </c>
      <c r="B1291" s="4">
        <v>4</v>
      </c>
      <c r="C1291" s="4">
        <v>353</v>
      </c>
      <c r="D1291" s="4">
        <v>14</v>
      </c>
      <c r="E1291" s="4">
        <v>100</v>
      </c>
      <c r="F1291" s="5" t="s">
        <v>1127</v>
      </c>
    </row>
    <row r="1292" spans="1:6" ht="30">
      <c r="A1292" s="4">
        <v>5</v>
      </c>
      <c r="B1292" s="4">
        <v>4</v>
      </c>
      <c r="C1292" s="4">
        <v>353</v>
      </c>
      <c r="D1292" s="4">
        <v>14</v>
      </c>
      <c r="E1292" s="4">
        <v>101</v>
      </c>
      <c r="F1292" s="5" t="s">
        <v>1128</v>
      </c>
    </row>
    <row r="1293" spans="1:6" ht="30">
      <c r="A1293" s="4">
        <v>5</v>
      </c>
      <c r="B1293" s="4">
        <v>4</v>
      </c>
      <c r="C1293" s="4">
        <v>353</v>
      </c>
      <c r="D1293" s="4">
        <v>14</v>
      </c>
      <c r="E1293" s="4">
        <v>102</v>
      </c>
      <c r="F1293" s="5" t="s">
        <v>2489</v>
      </c>
    </row>
    <row r="1294" spans="1:6" ht="60">
      <c r="A1294" s="4">
        <v>5</v>
      </c>
      <c r="B1294" s="4">
        <v>4</v>
      </c>
      <c r="C1294" s="4">
        <v>353</v>
      </c>
      <c r="D1294" s="4">
        <v>14</v>
      </c>
      <c r="E1294" s="4">
        <v>103</v>
      </c>
      <c r="F1294" s="5" t="s">
        <v>1129</v>
      </c>
    </row>
    <row r="1295" spans="1:6" ht="60">
      <c r="A1295" s="4">
        <v>5</v>
      </c>
      <c r="B1295" s="4">
        <v>4</v>
      </c>
      <c r="C1295" s="4">
        <v>353</v>
      </c>
      <c r="D1295" s="4">
        <v>14</v>
      </c>
      <c r="E1295" s="4">
        <v>104</v>
      </c>
      <c r="F1295" s="5" t="s">
        <v>38426</v>
      </c>
    </row>
    <row r="1296" spans="1:6">
      <c r="A1296" s="4">
        <v>5</v>
      </c>
      <c r="B1296" s="4">
        <v>5</v>
      </c>
      <c r="C1296" s="4"/>
      <c r="D1296" s="4"/>
      <c r="E1296" s="4"/>
      <c r="F1296" s="5" t="s">
        <v>38427</v>
      </c>
    </row>
    <row r="1297" spans="1:6">
      <c r="A1297" s="4">
        <v>5</v>
      </c>
      <c r="B1297" s="4">
        <v>5</v>
      </c>
      <c r="C1297" s="4">
        <v>253</v>
      </c>
      <c r="D1297" s="4"/>
      <c r="E1297" s="4"/>
      <c r="F1297" s="5" t="s">
        <v>37205</v>
      </c>
    </row>
    <row r="1298" spans="1:6" ht="30">
      <c r="A1298" s="4">
        <v>5</v>
      </c>
      <c r="B1298" s="4">
        <v>5</v>
      </c>
      <c r="C1298" s="4">
        <v>253</v>
      </c>
      <c r="D1298" s="4">
        <v>11</v>
      </c>
      <c r="E1298" s="4"/>
      <c r="F1298" s="5" t="s">
        <v>3120</v>
      </c>
    </row>
    <row r="1299" spans="1:6">
      <c r="A1299" s="4">
        <v>5</v>
      </c>
      <c r="B1299" s="4">
        <v>5</v>
      </c>
      <c r="C1299" s="4">
        <v>253</v>
      </c>
      <c r="D1299" s="4">
        <v>11</v>
      </c>
      <c r="E1299" s="4">
        <v>11</v>
      </c>
      <c r="F1299" s="5" t="s">
        <v>30998</v>
      </c>
    </row>
    <row r="1300" spans="1:6">
      <c r="A1300" s="4">
        <v>5</v>
      </c>
      <c r="B1300" s="4">
        <v>5</v>
      </c>
      <c r="C1300" s="4">
        <v>253</v>
      </c>
      <c r="D1300" s="4">
        <v>11</v>
      </c>
      <c r="E1300" s="4">
        <v>15</v>
      </c>
      <c r="F1300" s="5" t="s">
        <v>30999</v>
      </c>
    </row>
    <row r="1301" spans="1:6" ht="30">
      <c r="A1301" s="4">
        <v>5</v>
      </c>
      <c r="B1301" s="4">
        <v>5</v>
      </c>
      <c r="C1301" s="4">
        <v>253</v>
      </c>
      <c r="D1301" s="4">
        <v>12</v>
      </c>
      <c r="E1301" s="4"/>
      <c r="F1301" s="5" t="s">
        <v>3121</v>
      </c>
    </row>
    <row r="1302" spans="1:6">
      <c r="A1302" s="4">
        <v>5</v>
      </c>
      <c r="B1302" s="4">
        <v>5</v>
      </c>
      <c r="C1302" s="4">
        <v>253</v>
      </c>
      <c r="D1302" s="4">
        <v>29</v>
      </c>
      <c r="E1302" s="4"/>
      <c r="F1302" s="5" t="s">
        <v>38428</v>
      </c>
    </row>
    <row r="1303" spans="1:6" ht="30">
      <c r="A1303" s="4">
        <v>5</v>
      </c>
      <c r="B1303" s="4">
        <v>5</v>
      </c>
      <c r="C1303" s="4">
        <v>353</v>
      </c>
      <c r="D1303" s="4"/>
      <c r="E1303" s="4"/>
      <c r="F1303" s="5" t="s">
        <v>32503</v>
      </c>
    </row>
    <row r="1304" spans="1:6" ht="30">
      <c r="A1304" s="4">
        <v>5</v>
      </c>
      <c r="B1304" s="4">
        <v>5</v>
      </c>
      <c r="C1304" s="4">
        <v>353</v>
      </c>
      <c r="D1304" s="4">
        <v>11</v>
      </c>
      <c r="E1304" s="4"/>
      <c r="F1304" s="5" t="s">
        <v>3120</v>
      </c>
    </row>
    <row r="1305" spans="1:6">
      <c r="A1305" s="4">
        <v>5</v>
      </c>
      <c r="B1305" s="4">
        <v>5</v>
      </c>
      <c r="C1305" s="4">
        <v>353</v>
      </c>
      <c r="D1305" s="4">
        <v>11</v>
      </c>
      <c r="E1305" s="4">
        <v>11</v>
      </c>
      <c r="F1305" s="5" t="s">
        <v>30998</v>
      </c>
    </row>
    <row r="1306" spans="1:6">
      <c r="A1306" s="4">
        <v>5</v>
      </c>
      <c r="B1306" s="4">
        <v>5</v>
      </c>
      <c r="C1306" s="4">
        <v>353</v>
      </c>
      <c r="D1306" s="4">
        <v>11</v>
      </c>
      <c r="E1306" s="4">
        <v>15</v>
      </c>
      <c r="F1306" s="5" t="s">
        <v>30999</v>
      </c>
    </row>
    <row r="1307" spans="1:6" ht="30">
      <c r="A1307" s="4">
        <v>5</v>
      </c>
      <c r="B1307" s="4">
        <v>5</v>
      </c>
      <c r="C1307" s="4">
        <v>353</v>
      </c>
      <c r="D1307" s="4">
        <v>12</v>
      </c>
      <c r="E1307" s="4"/>
      <c r="F1307" s="5" t="s">
        <v>3121</v>
      </c>
    </row>
    <row r="1308" spans="1:6" ht="30">
      <c r="A1308" s="4">
        <v>5</v>
      </c>
      <c r="B1308" s="4">
        <v>5</v>
      </c>
      <c r="C1308" s="4">
        <v>353</v>
      </c>
      <c r="D1308" s="4">
        <v>29</v>
      </c>
      <c r="E1308" s="4"/>
      <c r="F1308" s="5" t="s">
        <v>38429</v>
      </c>
    </row>
    <row r="1309" spans="1:6">
      <c r="A1309" s="4">
        <v>5</v>
      </c>
      <c r="B1309" s="4">
        <v>9</v>
      </c>
      <c r="C1309" s="4"/>
      <c r="D1309" s="4"/>
      <c r="E1309" s="4"/>
      <c r="F1309" s="5" t="s">
        <v>38430</v>
      </c>
    </row>
    <row r="1310" spans="1:6" ht="45">
      <c r="A1310" s="4">
        <v>5</v>
      </c>
      <c r="B1310" s="4">
        <v>9</v>
      </c>
      <c r="C1310" s="4">
        <v>123</v>
      </c>
      <c r="D1310" s="4"/>
      <c r="E1310" s="4"/>
      <c r="F1310" s="5" t="s">
        <v>36574</v>
      </c>
    </row>
    <row r="1311" spans="1:6" ht="60">
      <c r="A1311" s="4">
        <v>5</v>
      </c>
      <c r="B1311" s="4">
        <v>9</v>
      </c>
      <c r="C1311" s="4">
        <v>123</v>
      </c>
      <c r="D1311" s="4">
        <v>2</v>
      </c>
      <c r="E1311" s="4"/>
      <c r="F1311" s="5" t="s">
        <v>38431</v>
      </c>
    </row>
    <row r="1312" spans="1:6" ht="30">
      <c r="A1312" s="4">
        <v>5</v>
      </c>
      <c r="B1312" s="4">
        <v>9</v>
      </c>
      <c r="C1312" s="4">
        <v>226</v>
      </c>
      <c r="D1312" s="4"/>
      <c r="E1312" s="4"/>
      <c r="F1312" s="5" t="s">
        <v>37204</v>
      </c>
    </row>
    <row r="1313" spans="1:6" ht="45">
      <c r="A1313" s="4">
        <v>5</v>
      </c>
      <c r="B1313" s="4">
        <v>9</v>
      </c>
      <c r="C1313" s="4">
        <v>226</v>
      </c>
      <c r="D1313" s="4">
        <v>1</v>
      </c>
      <c r="E1313" s="4"/>
      <c r="F1313" s="5" t="s">
        <v>336</v>
      </c>
    </row>
    <row r="1314" spans="1:6" ht="90">
      <c r="A1314" s="4">
        <v>5</v>
      </c>
      <c r="B1314" s="4">
        <v>9</v>
      </c>
      <c r="C1314" s="4">
        <v>226</v>
      </c>
      <c r="D1314" s="4">
        <v>5</v>
      </c>
      <c r="E1314" s="4"/>
      <c r="F1314" s="5" t="s">
        <v>38432</v>
      </c>
    </row>
    <row r="1315" spans="1:6" ht="30">
      <c r="A1315" s="4">
        <v>5</v>
      </c>
      <c r="B1315" s="4">
        <v>9</v>
      </c>
      <c r="C1315" s="4">
        <v>226</v>
      </c>
      <c r="D1315" s="4">
        <v>9</v>
      </c>
      <c r="E1315" s="4"/>
      <c r="F1315" s="5" t="s">
        <v>38433</v>
      </c>
    </row>
    <row r="1316" spans="1:6" ht="45">
      <c r="A1316" s="4">
        <v>5</v>
      </c>
      <c r="B1316" s="4">
        <v>9</v>
      </c>
      <c r="C1316" s="4">
        <v>226</v>
      </c>
      <c r="D1316" s="4">
        <v>13</v>
      </c>
      <c r="E1316" s="4"/>
      <c r="F1316" s="5" t="s">
        <v>1130</v>
      </c>
    </row>
    <row r="1317" spans="1:6" ht="45">
      <c r="A1317" s="4">
        <v>5</v>
      </c>
      <c r="B1317" s="4">
        <v>9</v>
      </c>
      <c r="C1317" s="4">
        <v>226</v>
      </c>
      <c r="D1317" s="4">
        <v>15</v>
      </c>
      <c r="E1317" s="4"/>
      <c r="F1317" s="5" t="s">
        <v>38434</v>
      </c>
    </row>
    <row r="1318" spans="1:6" ht="30">
      <c r="A1318" s="4">
        <v>5</v>
      </c>
      <c r="B1318" s="4">
        <v>9</v>
      </c>
      <c r="C1318" s="4">
        <v>226</v>
      </c>
      <c r="D1318" s="4">
        <v>16</v>
      </c>
      <c r="E1318" s="4"/>
      <c r="F1318" s="5" t="s">
        <v>31649</v>
      </c>
    </row>
    <row r="1319" spans="1:6">
      <c r="A1319" s="4">
        <v>5</v>
      </c>
      <c r="B1319" s="4">
        <v>9</v>
      </c>
      <c r="C1319" s="4">
        <v>226</v>
      </c>
      <c r="D1319" s="4">
        <v>17</v>
      </c>
      <c r="E1319" s="4"/>
      <c r="F1319" s="5" t="s">
        <v>337</v>
      </c>
    </row>
    <row r="1320" spans="1:6" ht="30">
      <c r="A1320" s="4">
        <v>5</v>
      </c>
      <c r="B1320" s="4">
        <v>9</v>
      </c>
      <c r="C1320" s="4">
        <v>226</v>
      </c>
      <c r="D1320" s="4">
        <v>18</v>
      </c>
      <c r="E1320" s="4"/>
      <c r="F1320" s="5" t="s">
        <v>31650</v>
      </c>
    </row>
    <row r="1321" spans="1:6" ht="30">
      <c r="A1321" s="4">
        <v>5</v>
      </c>
      <c r="B1321" s="4">
        <v>9</v>
      </c>
      <c r="C1321" s="4">
        <v>226</v>
      </c>
      <c r="D1321" s="4">
        <v>19</v>
      </c>
      <c r="E1321" s="4"/>
      <c r="F1321" s="5" t="s">
        <v>1131</v>
      </c>
    </row>
    <row r="1322" spans="1:6" ht="45">
      <c r="A1322" s="4">
        <v>5</v>
      </c>
      <c r="B1322" s="4">
        <v>9</v>
      </c>
      <c r="C1322" s="4">
        <v>226</v>
      </c>
      <c r="D1322" s="4">
        <v>21</v>
      </c>
      <c r="E1322" s="4"/>
      <c r="F1322" s="5" t="s">
        <v>31651</v>
      </c>
    </row>
    <row r="1323" spans="1:6" ht="45">
      <c r="A1323" s="4">
        <v>5</v>
      </c>
      <c r="B1323" s="4">
        <v>9</v>
      </c>
      <c r="C1323" s="4">
        <v>226</v>
      </c>
      <c r="D1323" s="4">
        <v>22</v>
      </c>
      <c r="E1323" s="4"/>
      <c r="F1323" s="5" t="s">
        <v>31652</v>
      </c>
    </row>
    <row r="1324" spans="1:6" ht="30">
      <c r="A1324" s="4">
        <v>5</v>
      </c>
      <c r="B1324" s="4">
        <v>9</v>
      </c>
      <c r="C1324" s="4">
        <v>226</v>
      </c>
      <c r="D1324" s="4">
        <v>23</v>
      </c>
      <c r="E1324" s="4"/>
      <c r="F1324" s="5" t="s">
        <v>31653</v>
      </c>
    </row>
    <row r="1325" spans="1:6" ht="60">
      <c r="A1325" s="4">
        <v>5</v>
      </c>
      <c r="B1325" s="4">
        <v>9</v>
      </c>
      <c r="C1325" s="4">
        <v>226</v>
      </c>
      <c r="D1325" s="4">
        <v>27</v>
      </c>
      <c r="E1325" s="4"/>
      <c r="F1325" s="5" t="s">
        <v>32789</v>
      </c>
    </row>
    <row r="1326" spans="1:6">
      <c r="A1326" s="4">
        <v>5</v>
      </c>
      <c r="B1326" s="4">
        <v>9</v>
      </c>
      <c r="C1326" s="4">
        <v>226</v>
      </c>
      <c r="D1326" s="4">
        <v>29</v>
      </c>
      <c r="E1326" s="4"/>
      <c r="F1326" s="5" t="s">
        <v>32790</v>
      </c>
    </row>
    <row r="1327" spans="1:6">
      <c r="A1327" s="4">
        <v>5</v>
      </c>
      <c r="B1327" s="4">
        <v>9</v>
      </c>
      <c r="C1327" s="4">
        <v>226</v>
      </c>
      <c r="D1327" s="4">
        <v>29</v>
      </c>
      <c r="E1327" s="4">
        <v>4</v>
      </c>
      <c r="F1327" s="5" t="s">
        <v>32535</v>
      </c>
    </row>
    <row r="1328" spans="1:6" ht="30">
      <c r="A1328" s="4">
        <v>5</v>
      </c>
      <c r="B1328" s="4">
        <v>9</v>
      </c>
      <c r="C1328" s="4">
        <v>226</v>
      </c>
      <c r="D1328" s="4">
        <v>29</v>
      </c>
      <c r="E1328" s="4">
        <v>16</v>
      </c>
      <c r="F1328" s="5" t="s">
        <v>36590</v>
      </c>
    </row>
    <row r="1329" spans="1:6" ht="30">
      <c r="A1329" s="4">
        <v>5</v>
      </c>
      <c r="B1329" s="4">
        <v>9</v>
      </c>
      <c r="C1329" s="4">
        <v>226</v>
      </c>
      <c r="D1329" s="4">
        <v>31</v>
      </c>
      <c r="E1329" s="4"/>
      <c r="F1329" s="5" t="s">
        <v>32791</v>
      </c>
    </row>
    <row r="1330" spans="1:6" ht="30">
      <c r="A1330" s="4">
        <v>5</v>
      </c>
      <c r="B1330" s="4">
        <v>9</v>
      </c>
      <c r="C1330" s="4">
        <v>226</v>
      </c>
      <c r="D1330" s="4">
        <v>62</v>
      </c>
      <c r="E1330" s="4"/>
      <c r="F1330" s="5" t="s">
        <v>32792</v>
      </c>
    </row>
    <row r="1331" spans="1:6" ht="60">
      <c r="A1331" s="4">
        <v>5</v>
      </c>
      <c r="B1331" s="4">
        <v>9</v>
      </c>
      <c r="C1331" s="4">
        <v>226</v>
      </c>
      <c r="D1331" s="4">
        <v>66</v>
      </c>
      <c r="E1331" s="4"/>
      <c r="F1331" s="5" t="s">
        <v>3122</v>
      </c>
    </row>
    <row r="1332" spans="1:6" ht="75">
      <c r="A1332" s="4">
        <v>5</v>
      </c>
      <c r="B1332" s="4">
        <v>9</v>
      </c>
      <c r="C1332" s="4">
        <v>226</v>
      </c>
      <c r="D1332" s="4">
        <v>68</v>
      </c>
      <c r="E1332" s="4"/>
      <c r="F1332" s="5" t="s">
        <v>3123</v>
      </c>
    </row>
    <row r="1333" spans="1:6" ht="30">
      <c r="A1333" s="4">
        <v>5</v>
      </c>
      <c r="B1333" s="4">
        <v>9</v>
      </c>
      <c r="C1333" s="4">
        <v>226</v>
      </c>
      <c r="D1333" s="4">
        <v>90</v>
      </c>
      <c r="E1333" s="4"/>
      <c r="F1333" s="5" t="s">
        <v>3124</v>
      </c>
    </row>
    <row r="1334" spans="1:6" ht="30">
      <c r="A1334" s="4">
        <v>5</v>
      </c>
      <c r="B1334" s="4">
        <v>9</v>
      </c>
      <c r="C1334" s="4">
        <v>226</v>
      </c>
      <c r="D1334" s="4">
        <v>100</v>
      </c>
      <c r="E1334" s="4"/>
      <c r="F1334" s="5" t="s">
        <v>32906</v>
      </c>
    </row>
    <row r="1335" spans="1:6">
      <c r="A1335" s="4">
        <v>5</v>
      </c>
      <c r="B1335" s="4">
        <v>9</v>
      </c>
      <c r="C1335" s="4">
        <v>226</v>
      </c>
      <c r="D1335" s="4">
        <v>100</v>
      </c>
      <c r="E1335" s="4">
        <v>22</v>
      </c>
      <c r="F1335" s="5" t="s">
        <v>32907</v>
      </c>
    </row>
    <row r="1336" spans="1:6" ht="45">
      <c r="A1336" s="4">
        <v>5</v>
      </c>
      <c r="B1336" s="4">
        <v>9</v>
      </c>
      <c r="C1336" s="4">
        <v>226</v>
      </c>
      <c r="D1336" s="4">
        <v>100</v>
      </c>
      <c r="E1336" s="4">
        <v>23</v>
      </c>
      <c r="F1336" s="5" t="s">
        <v>352</v>
      </c>
    </row>
    <row r="1337" spans="1:6" ht="30">
      <c r="A1337" s="4">
        <v>5</v>
      </c>
      <c r="B1337" s="4">
        <v>9</v>
      </c>
      <c r="C1337" s="4">
        <v>226</v>
      </c>
      <c r="D1337" s="4">
        <v>101</v>
      </c>
      <c r="E1337" s="4"/>
      <c r="F1337" s="5" t="s">
        <v>32909</v>
      </c>
    </row>
    <row r="1338" spans="1:6">
      <c r="A1338" s="4">
        <v>5</v>
      </c>
      <c r="B1338" s="4">
        <v>9</v>
      </c>
      <c r="C1338" s="4">
        <v>226</v>
      </c>
      <c r="D1338" s="4">
        <v>104</v>
      </c>
      <c r="E1338" s="4"/>
      <c r="F1338" s="5" t="s">
        <v>31016</v>
      </c>
    </row>
    <row r="1339" spans="1:6" ht="60">
      <c r="A1339" s="4">
        <v>5</v>
      </c>
      <c r="B1339" s="4">
        <v>9</v>
      </c>
      <c r="C1339" s="4">
        <v>226</v>
      </c>
      <c r="D1339" s="4">
        <v>105</v>
      </c>
      <c r="E1339" s="4"/>
      <c r="F1339" s="5" t="s">
        <v>32910</v>
      </c>
    </row>
    <row r="1340" spans="1:6" ht="45">
      <c r="A1340" s="4">
        <v>5</v>
      </c>
      <c r="B1340" s="4">
        <v>9</v>
      </c>
      <c r="C1340" s="4">
        <v>226</v>
      </c>
      <c r="D1340" s="4">
        <v>109</v>
      </c>
      <c r="E1340" s="4"/>
      <c r="F1340" s="5" t="s">
        <v>32911</v>
      </c>
    </row>
    <row r="1341" spans="1:6">
      <c r="A1341" s="4">
        <v>5</v>
      </c>
      <c r="B1341" s="4">
        <v>9</v>
      </c>
      <c r="C1341" s="4">
        <v>226</v>
      </c>
      <c r="D1341" s="4">
        <v>109</v>
      </c>
      <c r="E1341" s="4">
        <v>22</v>
      </c>
      <c r="F1341" s="5" t="s">
        <v>32907</v>
      </c>
    </row>
    <row r="1342" spans="1:6" ht="30">
      <c r="A1342" s="4">
        <v>5</v>
      </c>
      <c r="B1342" s="4">
        <v>9</v>
      </c>
      <c r="C1342" s="4">
        <v>226</v>
      </c>
      <c r="D1342" s="4">
        <v>109</v>
      </c>
      <c r="E1342" s="4">
        <v>23</v>
      </c>
      <c r="F1342" s="5" t="s">
        <v>32908</v>
      </c>
    </row>
    <row r="1343" spans="1:6" ht="60">
      <c r="A1343" s="4">
        <v>5</v>
      </c>
      <c r="B1343" s="4">
        <v>9</v>
      </c>
      <c r="C1343" s="4">
        <v>226</v>
      </c>
      <c r="D1343" s="4">
        <v>114</v>
      </c>
      <c r="E1343" s="4"/>
      <c r="F1343" s="5" t="s">
        <v>351</v>
      </c>
    </row>
    <row r="1344" spans="1:6" ht="60">
      <c r="A1344" s="4">
        <v>5</v>
      </c>
      <c r="B1344" s="4">
        <v>9</v>
      </c>
      <c r="C1344" s="4">
        <v>226</v>
      </c>
      <c r="D1344" s="4">
        <v>118</v>
      </c>
      <c r="E1344" s="4"/>
      <c r="F1344" s="5" t="s">
        <v>3040</v>
      </c>
    </row>
    <row r="1345" spans="1:6">
      <c r="A1345" s="4">
        <v>5</v>
      </c>
      <c r="B1345" s="4">
        <v>9</v>
      </c>
      <c r="C1345" s="4">
        <v>253</v>
      </c>
      <c r="D1345" s="4"/>
      <c r="E1345" s="4"/>
      <c r="F1345" s="5" t="s">
        <v>37205</v>
      </c>
    </row>
    <row r="1346" spans="1:6" ht="30">
      <c r="A1346" s="4">
        <v>5</v>
      </c>
      <c r="B1346" s="4">
        <v>9</v>
      </c>
      <c r="C1346" s="4">
        <v>253</v>
      </c>
      <c r="D1346" s="4">
        <v>1</v>
      </c>
      <c r="E1346" s="4"/>
      <c r="F1346" s="5" t="s">
        <v>3125</v>
      </c>
    </row>
    <row r="1347" spans="1:6" ht="45">
      <c r="A1347" s="4">
        <v>5</v>
      </c>
      <c r="B1347" s="4">
        <v>9</v>
      </c>
      <c r="C1347" s="4">
        <v>253</v>
      </c>
      <c r="D1347" s="4">
        <v>2</v>
      </c>
      <c r="E1347" s="4"/>
      <c r="F1347" s="5" t="s">
        <v>1132</v>
      </c>
    </row>
    <row r="1348" spans="1:6">
      <c r="A1348" s="4">
        <v>5</v>
      </c>
      <c r="B1348" s="4">
        <v>9</v>
      </c>
      <c r="C1348" s="4">
        <v>253</v>
      </c>
      <c r="D1348" s="4">
        <v>2</v>
      </c>
      <c r="E1348" s="4">
        <v>11</v>
      </c>
      <c r="F1348" s="5" t="s">
        <v>30998</v>
      </c>
    </row>
    <row r="1349" spans="1:6">
      <c r="A1349" s="4">
        <v>5</v>
      </c>
      <c r="B1349" s="4">
        <v>9</v>
      </c>
      <c r="C1349" s="4">
        <v>253</v>
      </c>
      <c r="D1349" s="4">
        <v>2</v>
      </c>
      <c r="E1349" s="4">
        <v>15</v>
      </c>
      <c r="F1349" s="5" t="s">
        <v>30999</v>
      </c>
    </row>
    <row r="1350" spans="1:6" ht="30">
      <c r="A1350" s="4">
        <v>5</v>
      </c>
      <c r="B1350" s="4">
        <v>9</v>
      </c>
      <c r="C1350" s="4">
        <v>253</v>
      </c>
      <c r="D1350" s="4">
        <v>8</v>
      </c>
      <c r="E1350" s="4"/>
      <c r="F1350" s="5" t="s">
        <v>32793</v>
      </c>
    </row>
    <row r="1351" spans="1:6">
      <c r="A1351" s="4">
        <v>5</v>
      </c>
      <c r="B1351" s="4">
        <v>9</v>
      </c>
      <c r="C1351" s="4">
        <v>253</v>
      </c>
      <c r="D1351" s="4">
        <v>8</v>
      </c>
      <c r="E1351" s="4">
        <v>11</v>
      </c>
      <c r="F1351" s="5" t="s">
        <v>30998</v>
      </c>
    </row>
    <row r="1352" spans="1:6">
      <c r="A1352" s="4">
        <v>5</v>
      </c>
      <c r="B1352" s="4">
        <v>9</v>
      </c>
      <c r="C1352" s="4">
        <v>253</v>
      </c>
      <c r="D1352" s="4">
        <v>8</v>
      </c>
      <c r="E1352" s="4">
        <v>15</v>
      </c>
      <c r="F1352" s="5" t="s">
        <v>30999</v>
      </c>
    </row>
    <row r="1353" spans="1:6">
      <c r="A1353" s="4">
        <v>5</v>
      </c>
      <c r="B1353" s="4">
        <v>9</v>
      </c>
      <c r="C1353" s="4">
        <v>253</v>
      </c>
      <c r="D1353" s="4">
        <v>13</v>
      </c>
      <c r="E1353" s="4"/>
      <c r="F1353" s="5" t="s">
        <v>32794</v>
      </c>
    </row>
    <row r="1354" spans="1:6">
      <c r="A1354" s="4">
        <v>5</v>
      </c>
      <c r="B1354" s="4">
        <v>9</v>
      </c>
      <c r="C1354" s="4">
        <v>253</v>
      </c>
      <c r="D1354" s="4">
        <v>15</v>
      </c>
      <c r="E1354" s="4"/>
      <c r="F1354" s="5" t="s">
        <v>34322</v>
      </c>
    </row>
    <row r="1355" spans="1:6" ht="45">
      <c r="A1355" s="4">
        <v>5</v>
      </c>
      <c r="B1355" s="4">
        <v>9</v>
      </c>
      <c r="C1355" s="4">
        <v>253</v>
      </c>
      <c r="D1355" s="4">
        <v>16</v>
      </c>
      <c r="E1355" s="4"/>
      <c r="F1355" s="5" t="s">
        <v>32795</v>
      </c>
    </row>
    <row r="1356" spans="1:6" ht="30">
      <c r="A1356" s="4">
        <v>5</v>
      </c>
      <c r="B1356" s="4">
        <v>9</v>
      </c>
      <c r="C1356" s="4">
        <v>253</v>
      </c>
      <c r="D1356" s="4">
        <v>18</v>
      </c>
      <c r="E1356" s="4"/>
      <c r="F1356" s="5" t="s">
        <v>3126</v>
      </c>
    </row>
    <row r="1357" spans="1:6" ht="45">
      <c r="A1357" s="4">
        <v>5</v>
      </c>
      <c r="B1357" s="4">
        <v>9</v>
      </c>
      <c r="C1357" s="4">
        <v>253</v>
      </c>
      <c r="D1357" s="4">
        <v>23</v>
      </c>
      <c r="E1357" s="4"/>
      <c r="F1357" s="5" t="s">
        <v>32796</v>
      </c>
    </row>
    <row r="1358" spans="1:6" ht="30">
      <c r="A1358" s="4">
        <v>5</v>
      </c>
      <c r="B1358" s="4">
        <v>9</v>
      </c>
      <c r="C1358" s="4">
        <v>253</v>
      </c>
      <c r="D1358" s="4">
        <v>28</v>
      </c>
      <c r="E1358" s="4"/>
      <c r="F1358" s="5" t="s">
        <v>32797</v>
      </c>
    </row>
    <row r="1359" spans="1:6">
      <c r="A1359" s="4">
        <v>5</v>
      </c>
      <c r="B1359" s="4">
        <v>9</v>
      </c>
      <c r="C1359" s="4">
        <v>253</v>
      </c>
      <c r="D1359" s="4">
        <v>28</v>
      </c>
      <c r="E1359" s="4">
        <v>11</v>
      </c>
      <c r="F1359" s="5" t="s">
        <v>30998</v>
      </c>
    </row>
    <row r="1360" spans="1:6">
      <c r="A1360" s="4">
        <v>5</v>
      </c>
      <c r="B1360" s="4">
        <v>9</v>
      </c>
      <c r="C1360" s="4">
        <v>253</v>
      </c>
      <c r="D1360" s="4">
        <v>28</v>
      </c>
      <c r="E1360" s="4">
        <v>15</v>
      </c>
      <c r="F1360" s="5" t="s">
        <v>30999</v>
      </c>
    </row>
    <row r="1361" spans="1:6" ht="45">
      <c r="A1361" s="4">
        <v>5</v>
      </c>
      <c r="B1361" s="4">
        <v>9</v>
      </c>
      <c r="C1361" s="4">
        <v>253</v>
      </c>
      <c r="D1361" s="4">
        <v>30</v>
      </c>
      <c r="E1361" s="4"/>
      <c r="F1361" s="5" t="s">
        <v>3127</v>
      </c>
    </row>
    <row r="1362" spans="1:6" ht="30">
      <c r="A1362" s="4">
        <v>5</v>
      </c>
      <c r="B1362" s="4">
        <v>9</v>
      </c>
      <c r="C1362" s="4">
        <v>253</v>
      </c>
      <c r="D1362" s="4">
        <v>31</v>
      </c>
      <c r="E1362" s="4"/>
      <c r="F1362" s="5" t="s">
        <v>3128</v>
      </c>
    </row>
    <row r="1363" spans="1:6" ht="45">
      <c r="A1363" s="4">
        <v>5</v>
      </c>
      <c r="B1363" s="4">
        <v>9</v>
      </c>
      <c r="C1363" s="4">
        <v>253</v>
      </c>
      <c r="D1363" s="4">
        <v>32</v>
      </c>
      <c r="E1363" s="4"/>
      <c r="F1363" s="5" t="s">
        <v>3129</v>
      </c>
    </row>
    <row r="1364" spans="1:6" ht="45">
      <c r="A1364" s="4">
        <v>5</v>
      </c>
      <c r="B1364" s="4">
        <v>9</v>
      </c>
      <c r="C1364" s="4">
        <v>253</v>
      </c>
      <c r="D1364" s="4">
        <v>33</v>
      </c>
      <c r="E1364" s="4"/>
      <c r="F1364" s="5" t="s">
        <v>3130</v>
      </c>
    </row>
    <row r="1365" spans="1:6">
      <c r="A1365" s="4">
        <v>5</v>
      </c>
      <c r="B1365" s="4">
        <v>9</v>
      </c>
      <c r="C1365" s="4">
        <v>253</v>
      </c>
      <c r="D1365" s="4">
        <v>33</v>
      </c>
      <c r="E1365" s="4">
        <v>11</v>
      </c>
      <c r="F1365" s="5" t="s">
        <v>30998</v>
      </c>
    </row>
    <row r="1366" spans="1:6">
      <c r="A1366" s="4">
        <v>5</v>
      </c>
      <c r="B1366" s="4">
        <v>9</v>
      </c>
      <c r="C1366" s="4">
        <v>253</v>
      </c>
      <c r="D1366" s="4">
        <v>33</v>
      </c>
      <c r="E1366" s="4">
        <v>15</v>
      </c>
      <c r="F1366" s="5" t="s">
        <v>30999</v>
      </c>
    </row>
    <row r="1367" spans="1:6" ht="30">
      <c r="A1367" s="4">
        <v>5</v>
      </c>
      <c r="B1367" s="4">
        <v>9</v>
      </c>
      <c r="C1367" s="4">
        <v>253</v>
      </c>
      <c r="D1367" s="4">
        <v>100</v>
      </c>
      <c r="E1367" s="4"/>
      <c r="F1367" s="5" t="s">
        <v>32906</v>
      </c>
    </row>
    <row r="1368" spans="1:6" ht="60">
      <c r="A1368" s="4">
        <v>5</v>
      </c>
      <c r="B1368" s="4">
        <v>9</v>
      </c>
      <c r="C1368" s="4">
        <v>253</v>
      </c>
      <c r="D1368" s="4">
        <v>106</v>
      </c>
      <c r="E1368" s="4"/>
      <c r="F1368" s="5" t="s">
        <v>34323</v>
      </c>
    </row>
    <row r="1369" spans="1:6" ht="30">
      <c r="A1369" s="4">
        <v>5</v>
      </c>
      <c r="B1369" s="4">
        <v>9</v>
      </c>
      <c r="C1369" s="4">
        <v>253</v>
      </c>
      <c r="D1369" s="4">
        <v>107</v>
      </c>
      <c r="E1369" s="4"/>
      <c r="F1369" s="5" t="s">
        <v>36566</v>
      </c>
    </row>
    <row r="1370" spans="1:6" ht="45">
      <c r="A1370" s="4">
        <v>5</v>
      </c>
      <c r="B1370" s="4">
        <v>9</v>
      </c>
      <c r="C1370" s="4">
        <v>253</v>
      </c>
      <c r="D1370" s="4">
        <v>108</v>
      </c>
      <c r="E1370" s="4"/>
      <c r="F1370" s="5" t="s">
        <v>354</v>
      </c>
    </row>
    <row r="1371" spans="1:6" ht="45">
      <c r="A1371" s="4">
        <v>5</v>
      </c>
      <c r="B1371" s="4">
        <v>9</v>
      </c>
      <c r="C1371" s="4">
        <v>253</v>
      </c>
      <c r="D1371" s="4">
        <v>109</v>
      </c>
      <c r="E1371" s="4"/>
      <c r="F1371" s="5" t="s">
        <v>32911</v>
      </c>
    </row>
    <row r="1372" spans="1:6" ht="30">
      <c r="A1372" s="4">
        <v>5</v>
      </c>
      <c r="B1372" s="4">
        <v>9</v>
      </c>
      <c r="C1372" s="4">
        <v>253</v>
      </c>
      <c r="D1372" s="4">
        <v>113</v>
      </c>
      <c r="E1372" s="4"/>
      <c r="F1372" s="5" t="s">
        <v>4665</v>
      </c>
    </row>
    <row r="1373" spans="1:6" ht="30">
      <c r="A1373" s="4">
        <v>5</v>
      </c>
      <c r="B1373" s="4">
        <v>9</v>
      </c>
      <c r="C1373" s="4">
        <v>253</v>
      </c>
      <c r="D1373" s="4">
        <v>114</v>
      </c>
      <c r="E1373" s="4"/>
      <c r="F1373" s="5" t="s">
        <v>4666</v>
      </c>
    </row>
    <row r="1374" spans="1:6" ht="60">
      <c r="A1374" s="4">
        <v>5</v>
      </c>
      <c r="B1374" s="4">
        <v>9</v>
      </c>
      <c r="C1374" s="4">
        <v>253</v>
      </c>
      <c r="D1374" s="4">
        <v>115</v>
      </c>
      <c r="E1374" s="4"/>
      <c r="F1374" s="5" t="s">
        <v>1777</v>
      </c>
    </row>
    <row r="1375" spans="1:6">
      <c r="A1375" s="4">
        <v>5</v>
      </c>
      <c r="B1375" s="4">
        <v>9</v>
      </c>
      <c r="C1375" s="4">
        <v>271</v>
      </c>
      <c r="D1375" s="4"/>
      <c r="E1375" s="4"/>
      <c r="F1375" s="5" t="s">
        <v>30995</v>
      </c>
    </row>
    <row r="1376" spans="1:6">
      <c r="A1376" s="4">
        <v>5</v>
      </c>
      <c r="B1376" s="4">
        <v>9</v>
      </c>
      <c r="C1376" s="4">
        <v>271</v>
      </c>
      <c r="D1376" s="4">
        <v>26</v>
      </c>
      <c r="E1376" s="4"/>
      <c r="F1376" s="5" t="s">
        <v>32798</v>
      </c>
    </row>
    <row r="1377" spans="1:6">
      <c r="A1377" s="4">
        <v>5</v>
      </c>
      <c r="B1377" s="4">
        <v>9</v>
      </c>
      <c r="C1377" s="4">
        <v>271</v>
      </c>
      <c r="D1377" s="4">
        <v>26</v>
      </c>
      <c r="E1377" s="4">
        <v>11</v>
      </c>
      <c r="F1377" s="5" t="s">
        <v>30998</v>
      </c>
    </row>
    <row r="1378" spans="1:6">
      <c r="A1378" s="4">
        <v>5</v>
      </c>
      <c r="B1378" s="4">
        <v>9</v>
      </c>
      <c r="C1378" s="4">
        <v>271</v>
      </c>
      <c r="D1378" s="4">
        <v>26</v>
      </c>
      <c r="E1378" s="4">
        <v>15</v>
      </c>
      <c r="F1378" s="5" t="s">
        <v>30999</v>
      </c>
    </row>
    <row r="1379" spans="1:6" ht="30">
      <c r="A1379" s="4">
        <v>5</v>
      </c>
      <c r="B1379" s="4">
        <v>9</v>
      </c>
      <c r="C1379" s="4">
        <v>271</v>
      </c>
      <c r="D1379" s="4">
        <v>38</v>
      </c>
      <c r="E1379" s="4"/>
      <c r="F1379" s="5" t="s">
        <v>31649</v>
      </c>
    </row>
    <row r="1380" spans="1:6">
      <c r="A1380" s="4">
        <v>5</v>
      </c>
      <c r="B1380" s="4">
        <v>9</v>
      </c>
      <c r="C1380" s="4">
        <v>271</v>
      </c>
      <c r="D1380" s="4">
        <v>38</v>
      </c>
      <c r="E1380" s="4">
        <v>11</v>
      </c>
      <c r="F1380" s="5" t="s">
        <v>30998</v>
      </c>
    </row>
    <row r="1381" spans="1:6">
      <c r="A1381" s="4">
        <v>5</v>
      </c>
      <c r="B1381" s="4">
        <v>9</v>
      </c>
      <c r="C1381" s="4">
        <v>271</v>
      </c>
      <c r="D1381" s="4">
        <v>38</v>
      </c>
      <c r="E1381" s="4">
        <v>15</v>
      </c>
      <c r="F1381" s="5" t="s">
        <v>30999</v>
      </c>
    </row>
    <row r="1382" spans="1:6" ht="30">
      <c r="A1382" s="4">
        <v>5</v>
      </c>
      <c r="B1382" s="4">
        <v>9</v>
      </c>
      <c r="C1382" s="4">
        <v>353</v>
      </c>
      <c r="D1382" s="4"/>
      <c r="E1382" s="4"/>
      <c r="F1382" s="5" t="s">
        <v>32503</v>
      </c>
    </row>
    <row r="1383" spans="1:6" ht="30">
      <c r="A1383" s="4">
        <v>5</v>
      </c>
      <c r="B1383" s="4">
        <v>9</v>
      </c>
      <c r="C1383" s="4">
        <v>353</v>
      </c>
      <c r="D1383" s="4">
        <v>1</v>
      </c>
      <c r="E1383" s="4"/>
      <c r="F1383" s="5" t="s">
        <v>3125</v>
      </c>
    </row>
    <row r="1384" spans="1:6" ht="45">
      <c r="A1384" s="4">
        <v>5</v>
      </c>
      <c r="B1384" s="4">
        <v>9</v>
      </c>
      <c r="C1384" s="4">
        <v>353</v>
      </c>
      <c r="D1384" s="4">
        <v>2</v>
      </c>
      <c r="E1384" s="4"/>
      <c r="F1384" s="5" t="s">
        <v>1132</v>
      </c>
    </row>
    <row r="1385" spans="1:6">
      <c r="A1385" s="4">
        <v>5</v>
      </c>
      <c r="B1385" s="4">
        <v>9</v>
      </c>
      <c r="C1385" s="4">
        <v>353</v>
      </c>
      <c r="D1385" s="4">
        <v>2</v>
      </c>
      <c r="E1385" s="4">
        <v>11</v>
      </c>
      <c r="F1385" s="5" t="s">
        <v>30998</v>
      </c>
    </row>
    <row r="1386" spans="1:6">
      <c r="A1386" s="4">
        <v>5</v>
      </c>
      <c r="B1386" s="4">
        <v>9</v>
      </c>
      <c r="C1386" s="4">
        <v>353</v>
      </c>
      <c r="D1386" s="4">
        <v>2</v>
      </c>
      <c r="E1386" s="4">
        <v>15</v>
      </c>
      <c r="F1386" s="5" t="s">
        <v>30999</v>
      </c>
    </row>
    <row r="1387" spans="1:6" ht="30">
      <c r="A1387" s="4">
        <v>5</v>
      </c>
      <c r="B1387" s="4">
        <v>9</v>
      </c>
      <c r="C1387" s="4">
        <v>353</v>
      </c>
      <c r="D1387" s="4">
        <v>8</v>
      </c>
      <c r="E1387" s="4"/>
      <c r="F1387" s="5" t="s">
        <v>32793</v>
      </c>
    </row>
    <row r="1388" spans="1:6">
      <c r="A1388" s="4">
        <v>5</v>
      </c>
      <c r="B1388" s="4">
        <v>9</v>
      </c>
      <c r="C1388" s="4">
        <v>353</v>
      </c>
      <c r="D1388" s="4">
        <v>8</v>
      </c>
      <c r="E1388" s="4">
        <v>11</v>
      </c>
      <c r="F1388" s="5" t="s">
        <v>30998</v>
      </c>
    </row>
    <row r="1389" spans="1:6">
      <c r="A1389" s="4">
        <v>5</v>
      </c>
      <c r="B1389" s="4">
        <v>9</v>
      </c>
      <c r="C1389" s="4">
        <v>353</v>
      </c>
      <c r="D1389" s="4">
        <v>8</v>
      </c>
      <c r="E1389" s="4">
        <v>15</v>
      </c>
      <c r="F1389" s="5" t="s">
        <v>30999</v>
      </c>
    </row>
    <row r="1390" spans="1:6">
      <c r="A1390" s="4">
        <v>5</v>
      </c>
      <c r="B1390" s="4">
        <v>9</v>
      </c>
      <c r="C1390" s="4">
        <v>353</v>
      </c>
      <c r="D1390" s="4">
        <v>13</v>
      </c>
      <c r="E1390" s="4"/>
      <c r="F1390" s="5" t="s">
        <v>32794</v>
      </c>
    </row>
    <row r="1391" spans="1:6">
      <c r="A1391" s="4">
        <v>5</v>
      </c>
      <c r="B1391" s="4">
        <v>9</v>
      </c>
      <c r="C1391" s="4">
        <v>353</v>
      </c>
      <c r="D1391" s="4">
        <v>15</v>
      </c>
      <c r="E1391" s="4"/>
      <c r="F1391" s="5" t="s">
        <v>34322</v>
      </c>
    </row>
    <row r="1392" spans="1:6" ht="45">
      <c r="A1392" s="4">
        <v>5</v>
      </c>
      <c r="B1392" s="4">
        <v>9</v>
      </c>
      <c r="C1392" s="4">
        <v>353</v>
      </c>
      <c r="D1392" s="4">
        <v>16</v>
      </c>
      <c r="E1392" s="4"/>
      <c r="F1392" s="5" t="s">
        <v>32795</v>
      </c>
    </row>
    <row r="1393" spans="1:6" ht="30">
      <c r="A1393" s="4">
        <v>5</v>
      </c>
      <c r="B1393" s="4">
        <v>9</v>
      </c>
      <c r="C1393" s="4">
        <v>353</v>
      </c>
      <c r="D1393" s="4">
        <v>18</v>
      </c>
      <c r="E1393" s="4"/>
      <c r="F1393" s="5" t="s">
        <v>3126</v>
      </c>
    </row>
    <row r="1394" spans="1:6" ht="30">
      <c r="A1394" s="4">
        <v>5</v>
      </c>
      <c r="B1394" s="4">
        <v>9</v>
      </c>
      <c r="C1394" s="4">
        <v>353</v>
      </c>
      <c r="D1394" s="4">
        <v>28</v>
      </c>
      <c r="E1394" s="4"/>
      <c r="F1394" s="5" t="s">
        <v>32797</v>
      </c>
    </row>
    <row r="1395" spans="1:6">
      <c r="A1395" s="4">
        <v>5</v>
      </c>
      <c r="B1395" s="4">
        <v>9</v>
      </c>
      <c r="C1395" s="4">
        <v>353</v>
      </c>
      <c r="D1395" s="4">
        <v>28</v>
      </c>
      <c r="E1395" s="4">
        <v>11</v>
      </c>
      <c r="F1395" s="5" t="s">
        <v>30998</v>
      </c>
    </row>
    <row r="1396" spans="1:6">
      <c r="A1396" s="4">
        <v>5</v>
      </c>
      <c r="B1396" s="4">
        <v>9</v>
      </c>
      <c r="C1396" s="4">
        <v>353</v>
      </c>
      <c r="D1396" s="4">
        <v>28</v>
      </c>
      <c r="E1396" s="4">
        <v>15</v>
      </c>
      <c r="F1396" s="5" t="s">
        <v>30999</v>
      </c>
    </row>
    <row r="1397" spans="1:6" ht="45">
      <c r="A1397" s="4">
        <v>5</v>
      </c>
      <c r="B1397" s="4">
        <v>9</v>
      </c>
      <c r="C1397" s="4">
        <v>353</v>
      </c>
      <c r="D1397" s="4">
        <v>30</v>
      </c>
      <c r="E1397" s="4"/>
      <c r="F1397" s="5" t="s">
        <v>3129</v>
      </c>
    </row>
    <row r="1398" spans="1:6" ht="45">
      <c r="A1398" s="4">
        <v>5</v>
      </c>
      <c r="B1398" s="4">
        <v>9</v>
      </c>
      <c r="C1398" s="4">
        <v>353</v>
      </c>
      <c r="D1398" s="4">
        <v>31</v>
      </c>
      <c r="E1398" s="4"/>
      <c r="F1398" s="5" t="s">
        <v>3130</v>
      </c>
    </row>
    <row r="1399" spans="1:6" ht="45">
      <c r="A1399" s="4">
        <v>5</v>
      </c>
      <c r="B1399" s="4">
        <v>9</v>
      </c>
      <c r="C1399" s="4">
        <v>353</v>
      </c>
      <c r="D1399" s="4">
        <v>32</v>
      </c>
      <c r="E1399" s="4"/>
      <c r="F1399" s="5" t="s">
        <v>3131</v>
      </c>
    </row>
    <row r="1400" spans="1:6" ht="30">
      <c r="A1400" s="4">
        <v>5</v>
      </c>
      <c r="B1400" s="4">
        <v>9</v>
      </c>
      <c r="C1400" s="4">
        <v>353</v>
      </c>
      <c r="D1400" s="4">
        <v>33</v>
      </c>
      <c r="E1400" s="4"/>
      <c r="F1400" s="5" t="s">
        <v>3132</v>
      </c>
    </row>
    <row r="1401" spans="1:6">
      <c r="A1401" s="4">
        <v>5</v>
      </c>
      <c r="B1401" s="4">
        <v>9</v>
      </c>
      <c r="C1401" s="4">
        <v>353</v>
      </c>
      <c r="D1401" s="4">
        <v>33</v>
      </c>
      <c r="E1401" s="4">
        <v>11</v>
      </c>
      <c r="F1401" s="5" t="s">
        <v>30998</v>
      </c>
    </row>
    <row r="1402" spans="1:6">
      <c r="A1402" s="4">
        <v>5</v>
      </c>
      <c r="B1402" s="4">
        <v>9</v>
      </c>
      <c r="C1402" s="4">
        <v>353</v>
      </c>
      <c r="D1402" s="4">
        <v>33</v>
      </c>
      <c r="E1402" s="4">
        <v>15</v>
      </c>
      <c r="F1402" s="5" t="s">
        <v>30999</v>
      </c>
    </row>
    <row r="1403" spans="1:6" ht="30">
      <c r="A1403" s="4">
        <v>5</v>
      </c>
      <c r="B1403" s="4">
        <v>9</v>
      </c>
      <c r="C1403" s="4">
        <v>353</v>
      </c>
      <c r="D1403" s="4">
        <v>100</v>
      </c>
      <c r="E1403" s="4"/>
      <c r="F1403" s="5" t="s">
        <v>32906</v>
      </c>
    </row>
    <row r="1404" spans="1:6" ht="60">
      <c r="A1404" s="4">
        <v>5</v>
      </c>
      <c r="B1404" s="4">
        <v>9</v>
      </c>
      <c r="C1404" s="4">
        <v>353</v>
      </c>
      <c r="D1404" s="4">
        <v>106</v>
      </c>
      <c r="E1404" s="4"/>
      <c r="F1404" s="5" t="s">
        <v>34323</v>
      </c>
    </row>
    <row r="1405" spans="1:6" ht="30">
      <c r="A1405" s="4">
        <v>5</v>
      </c>
      <c r="B1405" s="4">
        <v>9</v>
      </c>
      <c r="C1405" s="4">
        <v>353</v>
      </c>
      <c r="D1405" s="4">
        <v>107</v>
      </c>
      <c r="E1405" s="4"/>
      <c r="F1405" s="5" t="s">
        <v>36566</v>
      </c>
    </row>
    <row r="1406" spans="1:6" ht="45">
      <c r="A1406" s="4">
        <v>5</v>
      </c>
      <c r="B1406" s="4">
        <v>9</v>
      </c>
      <c r="C1406" s="4">
        <v>353</v>
      </c>
      <c r="D1406" s="4">
        <v>108</v>
      </c>
      <c r="E1406" s="4"/>
      <c r="F1406" s="5" t="s">
        <v>354</v>
      </c>
    </row>
    <row r="1407" spans="1:6" ht="45">
      <c r="A1407" s="4">
        <v>5</v>
      </c>
      <c r="B1407" s="4">
        <v>9</v>
      </c>
      <c r="C1407" s="4">
        <v>353</v>
      </c>
      <c r="D1407" s="4">
        <v>109</v>
      </c>
      <c r="E1407" s="4"/>
      <c r="F1407" s="5" t="s">
        <v>32911</v>
      </c>
    </row>
    <row r="1408" spans="1:6" ht="60">
      <c r="A1408" s="4">
        <v>5</v>
      </c>
      <c r="B1408" s="4">
        <v>9</v>
      </c>
      <c r="C1408" s="4">
        <v>353</v>
      </c>
      <c r="D1408" s="4">
        <v>115</v>
      </c>
      <c r="E1408" s="4"/>
      <c r="F1408" s="5" t="s">
        <v>1777</v>
      </c>
    </row>
    <row r="1409" spans="1:6" ht="30">
      <c r="A1409" s="4">
        <v>5</v>
      </c>
      <c r="B1409" s="4">
        <v>9</v>
      </c>
      <c r="C1409" s="4">
        <v>373</v>
      </c>
      <c r="D1409" s="4"/>
      <c r="E1409" s="4"/>
      <c r="F1409" s="5" t="s">
        <v>32710</v>
      </c>
    </row>
    <row r="1410" spans="1:6" ht="30">
      <c r="A1410" s="4">
        <v>5</v>
      </c>
      <c r="B1410" s="4">
        <v>9</v>
      </c>
      <c r="C1410" s="4">
        <v>373</v>
      </c>
      <c r="D1410" s="4">
        <v>9</v>
      </c>
      <c r="E1410" s="4"/>
      <c r="F1410" s="5" t="s">
        <v>32799</v>
      </c>
    </row>
    <row r="1411" spans="1:6">
      <c r="A1411" s="4">
        <v>5</v>
      </c>
      <c r="B1411" s="4">
        <v>9</v>
      </c>
      <c r="C1411" s="4">
        <v>373</v>
      </c>
      <c r="D1411" s="4">
        <v>9</v>
      </c>
      <c r="E1411" s="4">
        <v>11</v>
      </c>
      <c r="F1411" s="5" t="s">
        <v>30998</v>
      </c>
    </row>
    <row r="1412" spans="1:6">
      <c r="A1412" s="4">
        <v>5</v>
      </c>
      <c r="B1412" s="4">
        <v>9</v>
      </c>
      <c r="C1412" s="4">
        <v>373</v>
      </c>
      <c r="D1412" s="4">
        <v>9</v>
      </c>
      <c r="E1412" s="4">
        <v>15</v>
      </c>
      <c r="F1412" s="5" t="s">
        <v>30999</v>
      </c>
    </row>
    <row r="1413" spans="1:6" ht="30">
      <c r="A1413" s="4">
        <v>5</v>
      </c>
      <c r="B1413" s="4">
        <v>9</v>
      </c>
      <c r="C1413" s="4">
        <v>373</v>
      </c>
      <c r="D1413" s="4">
        <v>38</v>
      </c>
      <c r="E1413" s="4"/>
      <c r="F1413" s="5" t="s">
        <v>31649</v>
      </c>
    </row>
    <row r="1414" spans="1:6">
      <c r="A1414" s="4">
        <v>5</v>
      </c>
      <c r="B1414" s="4">
        <v>9</v>
      </c>
      <c r="C1414" s="4">
        <v>373</v>
      </c>
      <c r="D1414" s="4">
        <v>38</v>
      </c>
      <c r="E1414" s="4">
        <v>11</v>
      </c>
      <c r="F1414" s="5" t="s">
        <v>30998</v>
      </c>
    </row>
    <row r="1415" spans="1:6">
      <c r="A1415" s="4">
        <v>5</v>
      </c>
      <c r="B1415" s="4">
        <v>9</v>
      </c>
      <c r="C1415" s="4">
        <v>373</v>
      </c>
      <c r="D1415" s="4">
        <v>38</v>
      </c>
      <c r="E1415" s="4">
        <v>15</v>
      </c>
      <c r="F1415" s="5" t="s">
        <v>30999</v>
      </c>
    </row>
    <row r="1416" spans="1:6" ht="30">
      <c r="A1416" s="4">
        <v>5</v>
      </c>
      <c r="B1416" s="4">
        <v>9</v>
      </c>
      <c r="C1416" s="4">
        <v>694</v>
      </c>
      <c r="D1416" s="4"/>
      <c r="E1416" s="4"/>
      <c r="F1416" s="5" t="s">
        <v>36582</v>
      </c>
    </row>
    <row r="1417" spans="1:6" ht="30">
      <c r="A1417" s="4">
        <v>5</v>
      </c>
      <c r="B1417" s="4">
        <v>9</v>
      </c>
      <c r="C1417" s="4">
        <v>694</v>
      </c>
      <c r="D1417" s="4">
        <v>2</v>
      </c>
      <c r="E1417" s="4"/>
      <c r="F1417" s="5" t="s">
        <v>32800</v>
      </c>
    </row>
    <row r="1418" spans="1:6" ht="30">
      <c r="A1418" s="4">
        <v>5</v>
      </c>
      <c r="B1418" s="4">
        <v>9</v>
      </c>
      <c r="C1418" s="4">
        <v>694</v>
      </c>
      <c r="D1418" s="4">
        <v>5</v>
      </c>
      <c r="E1418" s="4"/>
      <c r="F1418" s="5" t="s">
        <v>1133</v>
      </c>
    </row>
    <row r="1419" spans="1:6" ht="45">
      <c r="A1419" s="4">
        <v>5</v>
      </c>
      <c r="B1419" s="4">
        <v>9</v>
      </c>
      <c r="C1419" s="4">
        <v>694</v>
      </c>
      <c r="D1419" s="4">
        <v>16</v>
      </c>
      <c r="E1419" s="4"/>
      <c r="F1419" s="5" t="s">
        <v>38417</v>
      </c>
    </row>
    <row r="1420" spans="1:6" ht="30">
      <c r="A1420" s="4">
        <v>5</v>
      </c>
      <c r="B1420" s="4">
        <v>9</v>
      </c>
      <c r="C1420" s="4">
        <v>694</v>
      </c>
      <c r="D1420" s="4">
        <v>18</v>
      </c>
      <c r="E1420" s="4"/>
      <c r="F1420" s="5" t="s">
        <v>3133</v>
      </c>
    </row>
    <row r="1421" spans="1:6" ht="30">
      <c r="A1421" s="4">
        <v>5</v>
      </c>
      <c r="B1421" s="4">
        <v>9</v>
      </c>
      <c r="C1421" s="4">
        <v>694</v>
      </c>
      <c r="D1421" s="4">
        <v>19</v>
      </c>
      <c r="E1421" s="4"/>
      <c r="F1421" s="5" t="s">
        <v>3134</v>
      </c>
    </row>
    <row r="1422" spans="1:6">
      <c r="A1422" s="4">
        <v>6</v>
      </c>
      <c r="B1422" s="4"/>
      <c r="C1422" s="4"/>
      <c r="D1422" s="4"/>
      <c r="E1422" s="4"/>
      <c r="F1422" s="5" t="s">
        <v>32801</v>
      </c>
    </row>
    <row r="1423" spans="1:6">
      <c r="A1423" s="4">
        <v>6</v>
      </c>
      <c r="B1423" s="4">
        <v>1</v>
      </c>
      <c r="C1423" s="4"/>
      <c r="D1423" s="4"/>
      <c r="E1423" s="4"/>
      <c r="F1423" s="5" t="s">
        <v>31665</v>
      </c>
    </row>
    <row r="1424" spans="1:6" ht="30">
      <c r="A1424" s="4">
        <v>6</v>
      </c>
      <c r="B1424" s="4">
        <v>1</v>
      </c>
      <c r="C1424" s="4">
        <v>213</v>
      </c>
      <c r="D1424" s="4"/>
      <c r="E1424" s="4"/>
      <c r="F1424" s="5" t="s">
        <v>31666</v>
      </c>
    </row>
    <row r="1425" spans="1:6">
      <c r="A1425" s="4">
        <v>6</v>
      </c>
      <c r="B1425" s="4">
        <v>1</v>
      </c>
      <c r="C1425" s="4">
        <v>213</v>
      </c>
      <c r="D1425" s="4">
        <v>2</v>
      </c>
      <c r="E1425" s="4"/>
      <c r="F1425" s="5" t="s">
        <v>1134</v>
      </c>
    </row>
    <row r="1426" spans="1:6">
      <c r="A1426" s="4">
        <v>6</v>
      </c>
      <c r="B1426" s="4">
        <v>1</v>
      </c>
      <c r="C1426" s="4">
        <v>213</v>
      </c>
      <c r="D1426" s="4">
        <v>2</v>
      </c>
      <c r="E1426" s="4">
        <v>100</v>
      </c>
      <c r="F1426" s="5" t="s">
        <v>1135</v>
      </c>
    </row>
    <row r="1427" spans="1:6" ht="60">
      <c r="A1427" s="4">
        <v>6</v>
      </c>
      <c r="B1427" s="4">
        <v>1</v>
      </c>
      <c r="C1427" s="4">
        <v>213</v>
      </c>
      <c r="D1427" s="4">
        <v>2</v>
      </c>
      <c r="E1427" s="4">
        <v>101</v>
      </c>
      <c r="F1427" s="5" t="s">
        <v>339</v>
      </c>
    </row>
    <row r="1428" spans="1:6">
      <c r="A1428" s="4">
        <v>6</v>
      </c>
      <c r="B1428" s="4">
        <v>1</v>
      </c>
      <c r="C1428" s="4">
        <v>213</v>
      </c>
      <c r="D1428" s="4">
        <v>2</v>
      </c>
      <c r="E1428" s="4">
        <v>102</v>
      </c>
      <c r="F1428" s="5" t="s">
        <v>31667</v>
      </c>
    </row>
    <row r="1429" spans="1:6" ht="45">
      <c r="A1429" s="4">
        <v>6</v>
      </c>
      <c r="B1429" s="4">
        <v>1</v>
      </c>
      <c r="C1429" s="4">
        <v>213</v>
      </c>
      <c r="D1429" s="4">
        <v>2</v>
      </c>
      <c r="E1429" s="4">
        <v>103</v>
      </c>
      <c r="F1429" s="5" t="s">
        <v>31668</v>
      </c>
    </row>
    <row r="1430" spans="1:6">
      <c r="A1430" s="4">
        <v>6</v>
      </c>
      <c r="B1430" s="4">
        <v>1</v>
      </c>
      <c r="C1430" s="4">
        <v>213</v>
      </c>
      <c r="D1430" s="4">
        <v>3</v>
      </c>
      <c r="E1430" s="4"/>
      <c r="F1430" s="5" t="s">
        <v>31669</v>
      </c>
    </row>
    <row r="1431" spans="1:6">
      <c r="A1431" s="4">
        <v>6</v>
      </c>
      <c r="B1431" s="4">
        <v>1</v>
      </c>
      <c r="C1431" s="4">
        <v>213</v>
      </c>
      <c r="D1431" s="4">
        <v>3</v>
      </c>
      <c r="E1431" s="4">
        <v>100</v>
      </c>
      <c r="F1431" s="5" t="s">
        <v>1136</v>
      </c>
    </row>
    <row r="1432" spans="1:6">
      <c r="A1432" s="4">
        <v>6</v>
      </c>
      <c r="B1432" s="4">
        <v>1</v>
      </c>
      <c r="C1432" s="4">
        <v>213</v>
      </c>
      <c r="D1432" s="4">
        <v>3</v>
      </c>
      <c r="E1432" s="4">
        <v>101</v>
      </c>
      <c r="F1432" s="5" t="s">
        <v>31670</v>
      </c>
    </row>
    <row r="1433" spans="1:6">
      <c r="A1433" s="4">
        <v>6</v>
      </c>
      <c r="B1433" s="4">
        <v>1</v>
      </c>
      <c r="C1433" s="4">
        <v>213</v>
      </c>
      <c r="D1433" s="4">
        <v>3</v>
      </c>
      <c r="E1433" s="4">
        <v>102</v>
      </c>
      <c r="F1433" s="5" t="s">
        <v>31671</v>
      </c>
    </row>
    <row r="1434" spans="1:6">
      <c r="A1434" s="4">
        <v>6</v>
      </c>
      <c r="B1434" s="4">
        <v>1</v>
      </c>
      <c r="C1434" s="4">
        <v>213</v>
      </c>
      <c r="D1434" s="4">
        <v>4</v>
      </c>
      <c r="E1434" s="4"/>
      <c r="F1434" s="5" t="s">
        <v>31672</v>
      </c>
    </row>
    <row r="1435" spans="1:6">
      <c r="A1435" s="4">
        <v>6</v>
      </c>
      <c r="B1435" s="4">
        <v>1</v>
      </c>
      <c r="C1435" s="4">
        <v>213</v>
      </c>
      <c r="D1435" s="4">
        <v>4</v>
      </c>
      <c r="E1435" s="4">
        <v>100</v>
      </c>
      <c r="F1435" s="5" t="s">
        <v>31673</v>
      </c>
    </row>
    <row r="1436" spans="1:6">
      <c r="A1436" s="4">
        <v>6</v>
      </c>
      <c r="B1436" s="4">
        <v>1</v>
      </c>
      <c r="C1436" s="4">
        <v>213</v>
      </c>
      <c r="D1436" s="4">
        <v>4</v>
      </c>
      <c r="E1436" s="4">
        <v>101</v>
      </c>
      <c r="F1436" s="5" t="s">
        <v>31674</v>
      </c>
    </row>
    <row r="1437" spans="1:6">
      <c r="A1437" s="4">
        <v>6</v>
      </c>
      <c r="B1437" s="4">
        <v>1</v>
      </c>
      <c r="C1437" s="4">
        <v>213</v>
      </c>
      <c r="D1437" s="4">
        <v>4</v>
      </c>
      <c r="E1437" s="4">
        <v>102</v>
      </c>
      <c r="F1437" s="5" t="s">
        <v>31675</v>
      </c>
    </row>
    <row r="1438" spans="1:6">
      <c r="A1438" s="4">
        <v>6</v>
      </c>
      <c r="B1438" s="4">
        <v>1</v>
      </c>
      <c r="C1438" s="4">
        <v>213</v>
      </c>
      <c r="D1438" s="4">
        <v>4</v>
      </c>
      <c r="E1438" s="4">
        <v>103</v>
      </c>
      <c r="F1438" s="5" t="s">
        <v>31676</v>
      </c>
    </row>
    <row r="1439" spans="1:6">
      <c r="A1439" s="4">
        <v>6</v>
      </c>
      <c r="B1439" s="4">
        <v>1</v>
      </c>
      <c r="C1439" s="4">
        <v>213</v>
      </c>
      <c r="D1439" s="4">
        <v>4</v>
      </c>
      <c r="E1439" s="4">
        <v>104</v>
      </c>
      <c r="F1439" s="5" t="s">
        <v>31677</v>
      </c>
    </row>
    <row r="1440" spans="1:6">
      <c r="A1440" s="4">
        <v>6</v>
      </c>
      <c r="B1440" s="4">
        <v>1</v>
      </c>
      <c r="C1440" s="4">
        <v>213</v>
      </c>
      <c r="D1440" s="4">
        <v>4</v>
      </c>
      <c r="E1440" s="4">
        <v>105</v>
      </c>
      <c r="F1440" s="5" t="s">
        <v>31678</v>
      </c>
    </row>
    <row r="1441" spans="1:6" ht="45">
      <c r="A1441" s="4">
        <v>6</v>
      </c>
      <c r="B1441" s="4">
        <v>1</v>
      </c>
      <c r="C1441" s="4">
        <v>213</v>
      </c>
      <c r="D1441" s="4">
        <v>4</v>
      </c>
      <c r="E1441" s="4">
        <v>106</v>
      </c>
      <c r="F1441" s="5" t="s">
        <v>32763</v>
      </c>
    </row>
    <row r="1442" spans="1:6" ht="60">
      <c r="A1442" s="4">
        <v>6</v>
      </c>
      <c r="B1442" s="4">
        <v>1</v>
      </c>
      <c r="C1442" s="4">
        <v>213</v>
      </c>
      <c r="D1442" s="4">
        <v>4</v>
      </c>
      <c r="E1442" s="4">
        <v>107</v>
      </c>
      <c r="F1442" s="5" t="s">
        <v>32764</v>
      </c>
    </row>
    <row r="1443" spans="1:6" ht="30">
      <c r="A1443" s="4">
        <v>6</v>
      </c>
      <c r="B1443" s="4">
        <v>1</v>
      </c>
      <c r="C1443" s="4">
        <v>213</v>
      </c>
      <c r="D1443" s="4">
        <v>4</v>
      </c>
      <c r="E1443" s="4">
        <v>108</v>
      </c>
      <c r="F1443" s="5" t="s">
        <v>32765</v>
      </c>
    </row>
    <row r="1444" spans="1:6" ht="75">
      <c r="A1444" s="4">
        <v>6</v>
      </c>
      <c r="B1444" s="4">
        <v>1</v>
      </c>
      <c r="C1444" s="4">
        <v>213</v>
      </c>
      <c r="D1444" s="4">
        <v>4</v>
      </c>
      <c r="E1444" s="4">
        <v>109</v>
      </c>
      <c r="F1444" s="5" t="s">
        <v>1137</v>
      </c>
    </row>
    <row r="1445" spans="1:6">
      <c r="A1445" s="4">
        <v>6</v>
      </c>
      <c r="B1445" s="4">
        <v>1</v>
      </c>
      <c r="C1445" s="4">
        <v>213</v>
      </c>
      <c r="D1445" s="4">
        <v>4</v>
      </c>
      <c r="E1445" s="4">
        <v>110</v>
      </c>
      <c r="F1445" s="5" t="s">
        <v>340</v>
      </c>
    </row>
    <row r="1446" spans="1:6">
      <c r="A1446" s="4">
        <v>6</v>
      </c>
      <c r="B1446" s="4">
        <v>1</v>
      </c>
      <c r="C1446" s="4">
        <v>213</v>
      </c>
      <c r="D1446" s="4">
        <v>4</v>
      </c>
      <c r="E1446" s="4">
        <v>111</v>
      </c>
      <c r="F1446" s="5" t="s">
        <v>32766</v>
      </c>
    </row>
    <row r="1447" spans="1:6">
      <c r="A1447" s="4">
        <v>6</v>
      </c>
      <c r="B1447" s="4">
        <v>1</v>
      </c>
      <c r="C1447" s="4">
        <v>213</v>
      </c>
      <c r="D1447" s="4">
        <v>4</v>
      </c>
      <c r="E1447" s="4">
        <v>112</v>
      </c>
      <c r="F1447" s="5" t="s">
        <v>32767</v>
      </c>
    </row>
    <row r="1448" spans="1:6" ht="60">
      <c r="A1448" s="4">
        <v>6</v>
      </c>
      <c r="B1448" s="4">
        <v>1</v>
      </c>
      <c r="C1448" s="4">
        <v>213</v>
      </c>
      <c r="D1448" s="4">
        <v>4</v>
      </c>
      <c r="E1448" s="4">
        <v>113</v>
      </c>
      <c r="F1448" s="5" t="s">
        <v>341</v>
      </c>
    </row>
    <row r="1449" spans="1:6" ht="45">
      <c r="A1449" s="4">
        <v>6</v>
      </c>
      <c r="B1449" s="4">
        <v>1</v>
      </c>
      <c r="C1449" s="4">
        <v>213</v>
      </c>
      <c r="D1449" s="4">
        <v>4</v>
      </c>
      <c r="E1449" s="4">
        <v>114</v>
      </c>
      <c r="F1449" s="5" t="s">
        <v>32768</v>
      </c>
    </row>
    <row r="1450" spans="1:6" ht="30">
      <c r="A1450" s="4">
        <v>6</v>
      </c>
      <c r="B1450" s="4">
        <v>1</v>
      </c>
      <c r="C1450" s="4">
        <v>213</v>
      </c>
      <c r="D1450" s="4">
        <v>4</v>
      </c>
      <c r="E1450" s="4">
        <v>115</v>
      </c>
      <c r="F1450" s="5" t="s">
        <v>32769</v>
      </c>
    </row>
    <row r="1451" spans="1:6" ht="30">
      <c r="A1451" s="4">
        <v>6</v>
      </c>
      <c r="B1451" s="4">
        <v>1</v>
      </c>
      <c r="C1451" s="4">
        <v>213</v>
      </c>
      <c r="D1451" s="4">
        <v>4</v>
      </c>
      <c r="E1451" s="4">
        <v>116</v>
      </c>
      <c r="F1451" s="5" t="s">
        <v>32770</v>
      </c>
    </row>
    <row r="1452" spans="1:6" ht="60">
      <c r="A1452" s="4">
        <v>6</v>
      </c>
      <c r="B1452" s="4">
        <v>1</v>
      </c>
      <c r="C1452" s="4">
        <v>213</v>
      </c>
      <c r="D1452" s="4">
        <v>16</v>
      </c>
      <c r="E1452" s="4"/>
      <c r="F1452" s="5" t="s">
        <v>32771</v>
      </c>
    </row>
    <row r="1453" spans="1:6">
      <c r="A1453" s="4">
        <v>6</v>
      </c>
      <c r="B1453" s="4">
        <v>1</v>
      </c>
      <c r="C1453" s="4">
        <v>213</v>
      </c>
      <c r="D1453" s="4">
        <v>17</v>
      </c>
      <c r="E1453" s="4"/>
      <c r="F1453" s="5" t="s">
        <v>32772</v>
      </c>
    </row>
    <row r="1454" spans="1:6" ht="60">
      <c r="A1454" s="4">
        <v>6</v>
      </c>
      <c r="B1454" s="4">
        <v>1</v>
      </c>
      <c r="C1454" s="4">
        <v>213</v>
      </c>
      <c r="D1454" s="4">
        <v>18</v>
      </c>
      <c r="E1454" s="4"/>
      <c r="F1454" s="5" t="s">
        <v>32773</v>
      </c>
    </row>
    <row r="1455" spans="1:6" ht="60">
      <c r="A1455" s="4">
        <v>6</v>
      </c>
      <c r="B1455" s="4">
        <v>1</v>
      </c>
      <c r="C1455" s="4">
        <v>213</v>
      </c>
      <c r="D1455" s="4">
        <v>19</v>
      </c>
      <c r="E1455" s="4"/>
      <c r="F1455" s="5" t="s">
        <v>32802</v>
      </c>
    </row>
    <row r="1456" spans="1:6" ht="30">
      <c r="A1456" s="4">
        <v>6</v>
      </c>
      <c r="B1456" s="4">
        <v>1</v>
      </c>
      <c r="C1456" s="4">
        <v>256</v>
      </c>
      <c r="D1456" s="4"/>
      <c r="E1456" s="4"/>
      <c r="F1456" s="5" t="s">
        <v>342</v>
      </c>
    </row>
    <row r="1457" spans="1:6" ht="60">
      <c r="A1457" s="4">
        <v>6</v>
      </c>
      <c r="B1457" s="4">
        <v>1</v>
      </c>
      <c r="C1457" s="4">
        <v>256</v>
      </c>
      <c r="D1457" s="4">
        <v>2</v>
      </c>
      <c r="E1457" s="4"/>
      <c r="F1457" s="5" t="s">
        <v>3135</v>
      </c>
    </row>
    <row r="1458" spans="1:6">
      <c r="A1458" s="4">
        <v>6</v>
      </c>
      <c r="B1458" s="4">
        <v>1</v>
      </c>
      <c r="C1458" s="4">
        <v>256</v>
      </c>
      <c r="D1458" s="4">
        <v>2</v>
      </c>
      <c r="E1458" s="4">
        <v>11</v>
      </c>
      <c r="F1458" s="5" t="s">
        <v>30998</v>
      </c>
    </row>
    <row r="1459" spans="1:6">
      <c r="A1459" s="4">
        <v>6</v>
      </c>
      <c r="B1459" s="4">
        <v>1</v>
      </c>
      <c r="C1459" s="4">
        <v>256</v>
      </c>
      <c r="D1459" s="4">
        <v>2</v>
      </c>
      <c r="E1459" s="4">
        <v>15</v>
      </c>
      <c r="F1459" s="5" t="s">
        <v>30999</v>
      </c>
    </row>
    <row r="1460" spans="1:6" ht="75">
      <c r="A1460" s="4">
        <v>6</v>
      </c>
      <c r="B1460" s="4">
        <v>1</v>
      </c>
      <c r="C1460" s="4">
        <v>256</v>
      </c>
      <c r="D1460" s="4">
        <v>12</v>
      </c>
      <c r="E1460" s="4"/>
      <c r="F1460" s="5" t="s">
        <v>3136</v>
      </c>
    </row>
    <row r="1461" spans="1:6">
      <c r="A1461" s="4">
        <v>6</v>
      </c>
      <c r="B1461" s="4">
        <v>1</v>
      </c>
      <c r="C1461" s="4">
        <v>256</v>
      </c>
      <c r="D1461" s="4">
        <v>12</v>
      </c>
      <c r="E1461" s="4">
        <v>11</v>
      </c>
      <c r="F1461" s="5" t="s">
        <v>30998</v>
      </c>
    </row>
    <row r="1462" spans="1:6">
      <c r="A1462" s="4">
        <v>6</v>
      </c>
      <c r="B1462" s="4">
        <v>1</v>
      </c>
      <c r="C1462" s="4">
        <v>256</v>
      </c>
      <c r="D1462" s="4">
        <v>12</v>
      </c>
      <c r="E1462" s="4">
        <v>15</v>
      </c>
      <c r="F1462" s="5" t="s">
        <v>30999</v>
      </c>
    </row>
    <row r="1463" spans="1:6" ht="60">
      <c r="A1463" s="4">
        <v>6</v>
      </c>
      <c r="B1463" s="4">
        <v>1</v>
      </c>
      <c r="C1463" s="4">
        <v>256</v>
      </c>
      <c r="D1463" s="4">
        <v>13</v>
      </c>
      <c r="E1463" s="4"/>
      <c r="F1463" s="5" t="s">
        <v>3137</v>
      </c>
    </row>
    <row r="1464" spans="1:6">
      <c r="A1464" s="4">
        <v>6</v>
      </c>
      <c r="B1464" s="4">
        <v>1</v>
      </c>
      <c r="C1464" s="4">
        <v>256</v>
      </c>
      <c r="D1464" s="4">
        <v>13</v>
      </c>
      <c r="E1464" s="4">
        <v>11</v>
      </c>
      <c r="F1464" s="5" t="s">
        <v>30998</v>
      </c>
    </row>
    <row r="1465" spans="1:6">
      <c r="A1465" s="4">
        <v>6</v>
      </c>
      <c r="B1465" s="4">
        <v>1</v>
      </c>
      <c r="C1465" s="4">
        <v>256</v>
      </c>
      <c r="D1465" s="4">
        <v>13</v>
      </c>
      <c r="E1465" s="4">
        <v>15</v>
      </c>
      <c r="F1465" s="5" t="s">
        <v>30999</v>
      </c>
    </row>
    <row r="1466" spans="1:6" ht="45">
      <c r="A1466" s="4">
        <v>6</v>
      </c>
      <c r="B1466" s="4">
        <v>1</v>
      </c>
      <c r="C1466" s="4">
        <v>256</v>
      </c>
      <c r="D1466" s="4">
        <v>14</v>
      </c>
      <c r="E1466" s="4"/>
      <c r="F1466" s="5" t="s">
        <v>3138</v>
      </c>
    </row>
    <row r="1467" spans="1:6">
      <c r="A1467" s="4">
        <v>6</v>
      </c>
      <c r="B1467" s="4">
        <v>1</v>
      </c>
      <c r="C1467" s="4">
        <v>256</v>
      </c>
      <c r="D1467" s="4">
        <v>14</v>
      </c>
      <c r="E1467" s="4">
        <v>11</v>
      </c>
      <c r="F1467" s="5" t="s">
        <v>30998</v>
      </c>
    </row>
    <row r="1468" spans="1:6">
      <c r="A1468" s="4">
        <v>6</v>
      </c>
      <c r="B1468" s="4">
        <v>1</v>
      </c>
      <c r="C1468" s="4">
        <v>256</v>
      </c>
      <c r="D1468" s="4">
        <v>14</v>
      </c>
      <c r="E1468" s="4">
        <v>15</v>
      </c>
      <c r="F1468" s="5" t="s">
        <v>30999</v>
      </c>
    </row>
    <row r="1469" spans="1:6" ht="60">
      <c r="A1469" s="4">
        <v>6</v>
      </c>
      <c r="B1469" s="4">
        <v>1</v>
      </c>
      <c r="C1469" s="4">
        <v>256</v>
      </c>
      <c r="D1469" s="4">
        <v>15</v>
      </c>
      <c r="E1469" s="4"/>
      <c r="F1469" s="5" t="s">
        <v>3139</v>
      </c>
    </row>
    <row r="1470" spans="1:6">
      <c r="A1470" s="4">
        <v>6</v>
      </c>
      <c r="B1470" s="4">
        <v>1</v>
      </c>
      <c r="C1470" s="4">
        <v>256</v>
      </c>
      <c r="D1470" s="4">
        <v>15</v>
      </c>
      <c r="E1470" s="4">
        <v>11</v>
      </c>
      <c r="F1470" s="5" t="s">
        <v>30998</v>
      </c>
    </row>
    <row r="1471" spans="1:6">
      <c r="A1471" s="4">
        <v>6</v>
      </c>
      <c r="B1471" s="4">
        <v>1</v>
      </c>
      <c r="C1471" s="4">
        <v>256</v>
      </c>
      <c r="D1471" s="4">
        <v>15</v>
      </c>
      <c r="E1471" s="4">
        <v>15</v>
      </c>
      <c r="F1471" s="5" t="s">
        <v>30999</v>
      </c>
    </row>
    <row r="1472" spans="1:6" ht="60">
      <c r="A1472" s="4">
        <v>6</v>
      </c>
      <c r="B1472" s="4">
        <v>1</v>
      </c>
      <c r="C1472" s="4">
        <v>256</v>
      </c>
      <c r="D1472" s="4">
        <v>25</v>
      </c>
      <c r="E1472" s="4"/>
      <c r="F1472" s="5" t="s">
        <v>32803</v>
      </c>
    </row>
    <row r="1473" spans="1:6">
      <c r="A1473" s="4">
        <v>6</v>
      </c>
      <c r="B1473" s="4">
        <v>1</v>
      </c>
      <c r="C1473" s="4">
        <v>261</v>
      </c>
      <c r="D1473" s="4"/>
      <c r="E1473" s="4"/>
      <c r="F1473" s="5" t="s">
        <v>37190</v>
      </c>
    </row>
    <row r="1474" spans="1:6" ht="30">
      <c r="A1474" s="4">
        <v>6</v>
      </c>
      <c r="B1474" s="4">
        <v>1</v>
      </c>
      <c r="C1474" s="4">
        <v>261</v>
      </c>
      <c r="D1474" s="4">
        <v>15</v>
      </c>
      <c r="E1474" s="4"/>
      <c r="F1474" s="5" t="s">
        <v>32804</v>
      </c>
    </row>
    <row r="1475" spans="1:6">
      <c r="A1475" s="4">
        <v>6</v>
      </c>
      <c r="B1475" s="4">
        <v>1</v>
      </c>
      <c r="C1475" s="4">
        <v>261</v>
      </c>
      <c r="D1475" s="4">
        <v>15</v>
      </c>
      <c r="E1475" s="4">
        <v>100</v>
      </c>
      <c r="F1475" s="5" t="s">
        <v>32805</v>
      </c>
    </row>
    <row r="1476" spans="1:6" ht="60">
      <c r="A1476" s="4">
        <v>6</v>
      </c>
      <c r="B1476" s="4">
        <v>1</v>
      </c>
      <c r="C1476" s="4">
        <v>261</v>
      </c>
      <c r="D1476" s="4">
        <v>15</v>
      </c>
      <c r="E1476" s="4">
        <v>101</v>
      </c>
      <c r="F1476" s="5" t="s">
        <v>32806</v>
      </c>
    </row>
    <row r="1477" spans="1:6">
      <c r="A1477" s="4">
        <v>6</v>
      </c>
      <c r="B1477" s="4">
        <v>1</v>
      </c>
      <c r="C1477" s="4">
        <v>261</v>
      </c>
      <c r="D1477" s="4">
        <v>15</v>
      </c>
      <c r="E1477" s="4">
        <v>102</v>
      </c>
      <c r="F1477" s="5" t="s">
        <v>32811</v>
      </c>
    </row>
    <row r="1478" spans="1:6">
      <c r="A1478" s="4">
        <v>6</v>
      </c>
      <c r="B1478" s="4">
        <v>1</v>
      </c>
      <c r="C1478" s="4">
        <v>261</v>
      </c>
      <c r="D1478" s="4">
        <v>15</v>
      </c>
      <c r="E1478" s="4">
        <v>103</v>
      </c>
      <c r="F1478" s="5" t="s">
        <v>32807</v>
      </c>
    </row>
    <row r="1479" spans="1:6" ht="30">
      <c r="A1479" s="4">
        <v>6</v>
      </c>
      <c r="B1479" s="4">
        <v>1</v>
      </c>
      <c r="C1479" s="4">
        <v>261</v>
      </c>
      <c r="D1479" s="4">
        <v>15</v>
      </c>
      <c r="E1479" s="4">
        <v>104</v>
      </c>
      <c r="F1479" s="5" t="s">
        <v>32808</v>
      </c>
    </row>
    <row r="1480" spans="1:6">
      <c r="A1480" s="4">
        <v>6</v>
      </c>
      <c r="B1480" s="4">
        <v>1</v>
      </c>
      <c r="C1480" s="4">
        <v>271</v>
      </c>
      <c r="D1480" s="4"/>
      <c r="E1480" s="4"/>
      <c r="F1480" s="5" t="s">
        <v>30995</v>
      </c>
    </row>
    <row r="1481" spans="1:6" ht="30">
      <c r="A1481" s="4">
        <v>6</v>
      </c>
      <c r="B1481" s="4">
        <v>1</v>
      </c>
      <c r="C1481" s="4">
        <v>271</v>
      </c>
      <c r="D1481" s="4">
        <v>39</v>
      </c>
      <c r="E1481" s="4"/>
      <c r="F1481" s="5" t="s">
        <v>32809</v>
      </c>
    </row>
    <row r="1482" spans="1:6">
      <c r="A1482" s="4">
        <v>6</v>
      </c>
      <c r="B1482" s="4">
        <v>1</v>
      </c>
      <c r="C1482" s="4">
        <v>271</v>
      </c>
      <c r="D1482" s="4">
        <v>39</v>
      </c>
      <c r="E1482" s="4">
        <v>11</v>
      </c>
      <c r="F1482" s="5" t="s">
        <v>30998</v>
      </c>
    </row>
    <row r="1483" spans="1:6">
      <c r="A1483" s="4">
        <v>6</v>
      </c>
      <c r="B1483" s="4">
        <v>1</v>
      </c>
      <c r="C1483" s="4">
        <v>271</v>
      </c>
      <c r="D1483" s="4">
        <v>39</v>
      </c>
      <c r="E1483" s="4">
        <v>15</v>
      </c>
      <c r="F1483" s="5" t="s">
        <v>30999</v>
      </c>
    </row>
    <row r="1484" spans="1:6" ht="30">
      <c r="A1484" s="4">
        <v>6</v>
      </c>
      <c r="B1484" s="4">
        <v>1</v>
      </c>
      <c r="C1484" s="4">
        <v>355</v>
      </c>
      <c r="D1484" s="4"/>
      <c r="E1484" s="4"/>
      <c r="F1484" s="5" t="s">
        <v>32810</v>
      </c>
    </row>
    <row r="1485" spans="1:6" ht="60">
      <c r="A1485" s="4">
        <v>6</v>
      </c>
      <c r="B1485" s="4">
        <v>1</v>
      </c>
      <c r="C1485" s="4">
        <v>355</v>
      </c>
      <c r="D1485" s="4">
        <v>2</v>
      </c>
      <c r="E1485" s="4"/>
      <c r="F1485" s="5" t="s">
        <v>3135</v>
      </c>
    </row>
    <row r="1486" spans="1:6">
      <c r="A1486" s="4">
        <v>6</v>
      </c>
      <c r="B1486" s="4">
        <v>1</v>
      </c>
      <c r="C1486" s="4">
        <v>355</v>
      </c>
      <c r="D1486" s="4">
        <v>2</v>
      </c>
      <c r="E1486" s="4">
        <v>11</v>
      </c>
      <c r="F1486" s="5" t="s">
        <v>30998</v>
      </c>
    </row>
    <row r="1487" spans="1:6">
      <c r="A1487" s="4">
        <v>6</v>
      </c>
      <c r="B1487" s="4">
        <v>1</v>
      </c>
      <c r="C1487" s="4">
        <v>355</v>
      </c>
      <c r="D1487" s="4">
        <v>2</v>
      </c>
      <c r="E1487" s="4">
        <v>15</v>
      </c>
      <c r="F1487" s="5" t="s">
        <v>30999</v>
      </c>
    </row>
    <row r="1488" spans="1:6" ht="75">
      <c r="A1488" s="4">
        <v>6</v>
      </c>
      <c r="B1488" s="4">
        <v>1</v>
      </c>
      <c r="C1488" s="4">
        <v>355</v>
      </c>
      <c r="D1488" s="4">
        <v>17</v>
      </c>
      <c r="E1488" s="4"/>
      <c r="F1488" s="5" t="s">
        <v>3140</v>
      </c>
    </row>
    <row r="1489" spans="1:6">
      <c r="A1489" s="4">
        <v>6</v>
      </c>
      <c r="B1489" s="4">
        <v>1</v>
      </c>
      <c r="C1489" s="4">
        <v>355</v>
      </c>
      <c r="D1489" s="4">
        <v>17</v>
      </c>
      <c r="E1489" s="4">
        <v>11</v>
      </c>
      <c r="F1489" s="5" t="s">
        <v>30998</v>
      </c>
    </row>
    <row r="1490" spans="1:6">
      <c r="A1490" s="4">
        <v>6</v>
      </c>
      <c r="B1490" s="4">
        <v>1</v>
      </c>
      <c r="C1490" s="4">
        <v>355</v>
      </c>
      <c r="D1490" s="4">
        <v>17</v>
      </c>
      <c r="E1490" s="4">
        <v>15</v>
      </c>
      <c r="F1490" s="5" t="s">
        <v>30999</v>
      </c>
    </row>
    <row r="1491" spans="1:6" ht="60">
      <c r="A1491" s="4">
        <v>6</v>
      </c>
      <c r="B1491" s="4">
        <v>1</v>
      </c>
      <c r="C1491" s="4">
        <v>355</v>
      </c>
      <c r="D1491" s="4">
        <v>20</v>
      </c>
      <c r="E1491" s="4"/>
      <c r="F1491" s="5" t="s">
        <v>3137</v>
      </c>
    </row>
    <row r="1492" spans="1:6">
      <c r="A1492" s="4">
        <v>6</v>
      </c>
      <c r="B1492" s="4">
        <v>1</v>
      </c>
      <c r="C1492" s="4">
        <v>355</v>
      </c>
      <c r="D1492" s="4">
        <v>20</v>
      </c>
      <c r="E1492" s="4">
        <v>11</v>
      </c>
      <c r="F1492" s="5" t="s">
        <v>30998</v>
      </c>
    </row>
    <row r="1493" spans="1:6">
      <c r="A1493" s="4">
        <v>6</v>
      </c>
      <c r="B1493" s="4">
        <v>1</v>
      </c>
      <c r="C1493" s="4">
        <v>355</v>
      </c>
      <c r="D1493" s="4">
        <v>20</v>
      </c>
      <c r="E1493" s="4">
        <v>15</v>
      </c>
      <c r="F1493" s="5" t="s">
        <v>30999</v>
      </c>
    </row>
    <row r="1494" spans="1:6" ht="45">
      <c r="A1494" s="4">
        <v>6</v>
      </c>
      <c r="B1494" s="4">
        <v>1</v>
      </c>
      <c r="C1494" s="4">
        <v>355</v>
      </c>
      <c r="D1494" s="4">
        <v>21</v>
      </c>
      <c r="E1494" s="4"/>
      <c r="F1494" s="5" t="s">
        <v>3138</v>
      </c>
    </row>
    <row r="1495" spans="1:6">
      <c r="A1495" s="4">
        <v>6</v>
      </c>
      <c r="B1495" s="4">
        <v>1</v>
      </c>
      <c r="C1495" s="4">
        <v>355</v>
      </c>
      <c r="D1495" s="4">
        <v>21</v>
      </c>
      <c r="E1495" s="4">
        <v>11</v>
      </c>
      <c r="F1495" s="5" t="s">
        <v>30998</v>
      </c>
    </row>
    <row r="1496" spans="1:6">
      <c r="A1496" s="4">
        <v>6</v>
      </c>
      <c r="B1496" s="4">
        <v>1</v>
      </c>
      <c r="C1496" s="4">
        <v>355</v>
      </c>
      <c r="D1496" s="4">
        <v>21</v>
      </c>
      <c r="E1496" s="4">
        <v>15</v>
      </c>
      <c r="F1496" s="5" t="s">
        <v>30999</v>
      </c>
    </row>
    <row r="1497" spans="1:6" ht="60">
      <c r="A1497" s="4">
        <v>6</v>
      </c>
      <c r="B1497" s="4">
        <v>1</v>
      </c>
      <c r="C1497" s="4">
        <v>355</v>
      </c>
      <c r="D1497" s="4">
        <v>22</v>
      </c>
      <c r="E1497" s="4"/>
      <c r="F1497" s="5" t="s">
        <v>3139</v>
      </c>
    </row>
    <row r="1498" spans="1:6">
      <c r="A1498" s="4">
        <v>6</v>
      </c>
      <c r="B1498" s="4">
        <v>1</v>
      </c>
      <c r="C1498" s="4">
        <v>355</v>
      </c>
      <c r="D1498" s="4">
        <v>22</v>
      </c>
      <c r="E1498" s="4">
        <v>11</v>
      </c>
      <c r="F1498" s="5" t="s">
        <v>30998</v>
      </c>
    </row>
    <row r="1499" spans="1:6">
      <c r="A1499" s="4">
        <v>6</v>
      </c>
      <c r="B1499" s="4">
        <v>1</v>
      </c>
      <c r="C1499" s="4">
        <v>355</v>
      </c>
      <c r="D1499" s="4">
        <v>22</v>
      </c>
      <c r="E1499" s="4">
        <v>15</v>
      </c>
      <c r="F1499" s="5" t="s">
        <v>30999</v>
      </c>
    </row>
    <row r="1500" spans="1:6" ht="30">
      <c r="A1500" s="4">
        <v>6</v>
      </c>
      <c r="B1500" s="4">
        <v>1</v>
      </c>
      <c r="C1500" s="4">
        <v>360</v>
      </c>
      <c r="D1500" s="4"/>
      <c r="E1500" s="4"/>
      <c r="F1500" s="5" t="s">
        <v>37195</v>
      </c>
    </row>
    <row r="1501" spans="1:6" ht="30">
      <c r="A1501" s="4">
        <v>6</v>
      </c>
      <c r="B1501" s="4">
        <v>1</v>
      </c>
      <c r="C1501" s="4">
        <v>360</v>
      </c>
      <c r="D1501" s="4">
        <v>16</v>
      </c>
      <c r="E1501" s="4"/>
      <c r="F1501" s="5" t="s">
        <v>32804</v>
      </c>
    </row>
    <row r="1502" spans="1:6">
      <c r="A1502" s="4">
        <v>6</v>
      </c>
      <c r="B1502" s="4">
        <v>1</v>
      </c>
      <c r="C1502" s="4">
        <v>360</v>
      </c>
      <c r="D1502" s="4">
        <v>16</v>
      </c>
      <c r="E1502" s="4">
        <v>100</v>
      </c>
      <c r="F1502" s="5" t="s">
        <v>32805</v>
      </c>
    </row>
    <row r="1503" spans="1:6" ht="60">
      <c r="A1503" s="4">
        <v>6</v>
      </c>
      <c r="B1503" s="4">
        <v>1</v>
      </c>
      <c r="C1503" s="4">
        <v>360</v>
      </c>
      <c r="D1503" s="4">
        <v>16</v>
      </c>
      <c r="E1503" s="4">
        <v>101</v>
      </c>
      <c r="F1503" s="5" t="s">
        <v>32806</v>
      </c>
    </row>
    <row r="1504" spans="1:6">
      <c r="A1504" s="4">
        <v>6</v>
      </c>
      <c r="B1504" s="4">
        <v>1</v>
      </c>
      <c r="C1504" s="4">
        <v>360</v>
      </c>
      <c r="D1504" s="4">
        <v>16</v>
      </c>
      <c r="E1504" s="4">
        <v>102</v>
      </c>
      <c r="F1504" s="5" t="s">
        <v>32811</v>
      </c>
    </row>
    <row r="1505" spans="1:6">
      <c r="A1505" s="4">
        <v>6</v>
      </c>
      <c r="B1505" s="4">
        <v>1</v>
      </c>
      <c r="C1505" s="4">
        <v>360</v>
      </c>
      <c r="D1505" s="4">
        <v>16</v>
      </c>
      <c r="E1505" s="4">
        <v>103</v>
      </c>
      <c r="F1505" s="5" t="s">
        <v>32807</v>
      </c>
    </row>
    <row r="1506" spans="1:6" ht="30">
      <c r="A1506" s="4">
        <v>6</v>
      </c>
      <c r="B1506" s="4">
        <v>1</v>
      </c>
      <c r="C1506" s="4">
        <v>360</v>
      </c>
      <c r="D1506" s="4">
        <v>16</v>
      </c>
      <c r="E1506" s="4">
        <v>104</v>
      </c>
      <c r="F1506" s="5" t="s">
        <v>32808</v>
      </c>
    </row>
    <row r="1507" spans="1:6" ht="30">
      <c r="A1507" s="4">
        <v>6</v>
      </c>
      <c r="B1507" s="4">
        <v>1</v>
      </c>
      <c r="C1507" s="4">
        <v>373</v>
      </c>
      <c r="D1507" s="4"/>
      <c r="E1507" s="4"/>
      <c r="F1507" s="5" t="s">
        <v>32710</v>
      </c>
    </row>
    <row r="1508" spans="1:6" ht="30">
      <c r="A1508" s="4">
        <v>6</v>
      </c>
      <c r="B1508" s="4">
        <v>1</v>
      </c>
      <c r="C1508" s="4">
        <v>373</v>
      </c>
      <c r="D1508" s="4">
        <v>39</v>
      </c>
      <c r="E1508" s="4"/>
      <c r="F1508" s="5" t="s">
        <v>32809</v>
      </c>
    </row>
    <row r="1509" spans="1:6">
      <c r="A1509" s="4">
        <v>6</v>
      </c>
      <c r="B1509" s="4">
        <v>1</v>
      </c>
      <c r="C1509" s="4">
        <v>373</v>
      </c>
      <c r="D1509" s="4">
        <v>39</v>
      </c>
      <c r="E1509" s="4">
        <v>11</v>
      </c>
      <c r="F1509" s="5" t="s">
        <v>30998</v>
      </c>
    </row>
    <row r="1510" spans="1:6">
      <c r="A1510" s="4">
        <v>6</v>
      </c>
      <c r="B1510" s="4">
        <v>1</v>
      </c>
      <c r="C1510" s="4">
        <v>373</v>
      </c>
      <c r="D1510" s="4">
        <v>39</v>
      </c>
      <c r="E1510" s="4">
        <v>15</v>
      </c>
      <c r="F1510" s="5" t="s">
        <v>30999</v>
      </c>
    </row>
    <row r="1511" spans="1:6">
      <c r="A1511" s="4">
        <v>6</v>
      </c>
      <c r="B1511" s="4">
        <v>2</v>
      </c>
      <c r="C1511" s="4"/>
      <c r="D1511" s="4"/>
      <c r="E1511" s="4"/>
      <c r="F1511" s="5" t="s">
        <v>32812</v>
      </c>
    </row>
    <row r="1512" spans="1:6" ht="45">
      <c r="A1512" s="4">
        <v>6</v>
      </c>
      <c r="B1512" s="4">
        <v>2</v>
      </c>
      <c r="C1512" s="4">
        <v>123</v>
      </c>
      <c r="D1512" s="4"/>
      <c r="E1512" s="4"/>
      <c r="F1512" s="5" t="s">
        <v>36574</v>
      </c>
    </row>
    <row r="1513" spans="1:6" ht="30">
      <c r="A1513" s="4">
        <v>6</v>
      </c>
      <c r="B1513" s="4">
        <v>2</v>
      </c>
      <c r="C1513" s="4">
        <v>123</v>
      </c>
      <c r="D1513" s="4">
        <v>3</v>
      </c>
      <c r="E1513" s="4"/>
      <c r="F1513" s="5" t="s">
        <v>32968</v>
      </c>
    </row>
    <row r="1514" spans="1:6">
      <c r="A1514" s="4">
        <v>6</v>
      </c>
      <c r="B1514" s="4">
        <v>2</v>
      </c>
      <c r="C1514" s="4">
        <v>123</v>
      </c>
      <c r="D1514" s="4">
        <v>3</v>
      </c>
      <c r="E1514" s="4">
        <v>11</v>
      </c>
      <c r="F1514" s="5" t="s">
        <v>30998</v>
      </c>
    </row>
    <row r="1515" spans="1:6">
      <c r="A1515" s="4">
        <v>6</v>
      </c>
      <c r="B1515" s="4">
        <v>2</v>
      </c>
      <c r="C1515" s="4">
        <v>123</v>
      </c>
      <c r="D1515" s="4">
        <v>3</v>
      </c>
      <c r="E1515" s="4">
        <v>15</v>
      </c>
      <c r="F1515" s="5" t="s">
        <v>30999</v>
      </c>
    </row>
    <row r="1516" spans="1:6" ht="30">
      <c r="A1516" s="4">
        <v>6</v>
      </c>
      <c r="B1516" s="4">
        <v>2</v>
      </c>
      <c r="C1516" s="4">
        <v>213</v>
      </c>
      <c r="D1516" s="4"/>
      <c r="E1516" s="4"/>
      <c r="F1516" s="5" t="s">
        <v>31666</v>
      </c>
    </row>
    <row r="1517" spans="1:6">
      <c r="A1517" s="4">
        <v>6</v>
      </c>
      <c r="B1517" s="4">
        <v>2</v>
      </c>
      <c r="C1517" s="4">
        <v>213</v>
      </c>
      <c r="D1517" s="4">
        <v>5</v>
      </c>
      <c r="E1517" s="4"/>
      <c r="F1517" s="5" t="s">
        <v>32813</v>
      </c>
    </row>
    <row r="1518" spans="1:6" ht="30">
      <c r="A1518" s="4">
        <v>6</v>
      </c>
      <c r="B1518" s="4">
        <v>2</v>
      </c>
      <c r="C1518" s="4">
        <v>213</v>
      </c>
      <c r="D1518" s="4">
        <v>5</v>
      </c>
      <c r="E1518" s="4">
        <v>100</v>
      </c>
      <c r="F1518" s="5" t="s">
        <v>32814</v>
      </c>
    </row>
    <row r="1519" spans="1:6" ht="45">
      <c r="A1519" s="4">
        <v>6</v>
      </c>
      <c r="B1519" s="4">
        <v>2</v>
      </c>
      <c r="C1519" s="4">
        <v>213</v>
      </c>
      <c r="D1519" s="4">
        <v>5</v>
      </c>
      <c r="E1519" s="4">
        <v>102</v>
      </c>
      <c r="F1519" s="5" t="s">
        <v>32815</v>
      </c>
    </row>
    <row r="1520" spans="1:6">
      <c r="A1520" s="4">
        <v>6</v>
      </c>
      <c r="B1520" s="4">
        <v>2</v>
      </c>
      <c r="C1520" s="4">
        <v>213</v>
      </c>
      <c r="D1520" s="4">
        <v>7</v>
      </c>
      <c r="E1520" s="4"/>
      <c r="F1520" s="5" t="s">
        <v>32816</v>
      </c>
    </row>
    <row r="1521" spans="1:6" ht="30">
      <c r="A1521" s="4">
        <v>6</v>
      </c>
      <c r="B1521" s="4">
        <v>2</v>
      </c>
      <c r="C1521" s="4">
        <v>213</v>
      </c>
      <c r="D1521" s="4">
        <v>7</v>
      </c>
      <c r="E1521" s="4">
        <v>100</v>
      </c>
      <c r="F1521" s="5" t="s">
        <v>32817</v>
      </c>
    </row>
    <row r="1522" spans="1:6" ht="30">
      <c r="A1522" s="4">
        <v>6</v>
      </c>
      <c r="B1522" s="4">
        <v>2</v>
      </c>
      <c r="C1522" s="4">
        <v>213</v>
      </c>
      <c r="D1522" s="4">
        <v>7</v>
      </c>
      <c r="E1522" s="4">
        <v>101</v>
      </c>
      <c r="F1522" s="5" t="s">
        <v>32818</v>
      </c>
    </row>
    <row r="1523" spans="1:6" ht="30">
      <c r="A1523" s="4">
        <v>6</v>
      </c>
      <c r="B1523" s="4">
        <v>2</v>
      </c>
      <c r="C1523" s="4">
        <v>213</v>
      </c>
      <c r="D1523" s="4">
        <v>7</v>
      </c>
      <c r="E1523" s="4">
        <v>102</v>
      </c>
      <c r="F1523" s="5" t="s">
        <v>343</v>
      </c>
    </row>
    <row r="1524" spans="1:6" ht="60">
      <c r="A1524" s="4">
        <v>6</v>
      </c>
      <c r="B1524" s="4">
        <v>2</v>
      </c>
      <c r="C1524" s="4">
        <v>213</v>
      </c>
      <c r="D1524" s="4">
        <v>8</v>
      </c>
      <c r="E1524" s="4"/>
      <c r="F1524" s="5" t="s">
        <v>32819</v>
      </c>
    </row>
    <row r="1525" spans="1:6" ht="30">
      <c r="A1525" s="4">
        <v>6</v>
      </c>
      <c r="B1525" s="4">
        <v>2</v>
      </c>
      <c r="C1525" s="4">
        <v>213</v>
      </c>
      <c r="D1525" s="4">
        <v>8</v>
      </c>
      <c r="E1525" s="4">
        <v>100</v>
      </c>
      <c r="F1525" s="5" t="s">
        <v>32820</v>
      </c>
    </row>
    <row r="1526" spans="1:6" ht="75">
      <c r="A1526" s="4">
        <v>6</v>
      </c>
      <c r="B1526" s="4">
        <v>2</v>
      </c>
      <c r="C1526" s="4">
        <v>213</v>
      </c>
      <c r="D1526" s="4">
        <v>8</v>
      </c>
      <c r="E1526" s="4">
        <v>101</v>
      </c>
      <c r="F1526" s="5" t="s">
        <v>344</v>
      </c>
    </row>
    <row r="1527" spans="1:6" ht="45">
      <c r="A1527" s="4">
        <v>6</v>
      </c>
      <c r="B1527" s="4">
        <v>2</v>
      </c>
      <c r="C1527" s="4">
        <v>213</v>
      </c>
      <c r="D1527" s="4">
        <v>10</v>
      </c>
      <c r="E1527" s="4"/>
      <c r="F1527" s="5" t="s">
        <v>1138</v>
      </c>
    </row>
    <row r="1528" spans="1:6" ht="90">
      <c r="A1528" s="4">
        <v>6</v>
      </c>
      <c r="B1528" s="4">
        <v>2</v>
      </c>
      <c r="C1528" s="4">
        <v>213</v>
      </c>
      <c r="D1528" s="4">
        <v>20</v>
      </c>
      <c r="E1528" s="4"/>
      <c r="F1528" s="5" t="s">
        <v>36604</v>
      </c>
    </row>
    <row r="1529" spans="1:6" ht="60">
      <c r="A1529" s="4">
        <v>6</v>
      </c>
      <c r="B1529" s="4">
        <v>2</v>
      </c>
      <c r="C1529" s="4">
        <v>213</v>
      </c>
      <c r="D1529" s="4">
        <v>20</v>
      </c>
      <c r="E1529" s="4">
        <v>100</v>
      </c>
      <c r="F1529" s="5" t="s">
        <v>36605</v>
      </c>
    </row>
    <row r="1530" spans="1:6" ht="60">
      <c r="A1530" s="4">
        <v>6</v>
      </c>
      <c r="B1530" s="4">
        <v>2</v>
      </c>
      <c r="C1530" s="4">
        <v>213</v>
      </c>
      <c r="D1530" s="4">
        <v>20</v>
      </c>
      <c r="E1530" s="4">
        <v>101</v>
      </c>
      <c r="F1530" s="5" t="s">
        <v>36606</v>
      </c>
    </row>
    <row r="1531" spans="1:6" ht="60">
      <c r="A1531" s="4">
        <v>6</v>
      </c>
      <c r="B1531" s="4">
        <v>2</v>
      </c>
      <c r="C1531" s="4">
        <v>213</v>
      </c>
      <c r="D1531" s="4">
        <v>31</v>
      </c>
      <c r="E1531" s="4"/>
      <c r="F1531" s="5" t="s">
        <v>1139</v>
      </c>
    </row>
    <row r="1532" spans="1:6" ht="75">
      <c r="A1532" s="4">
        <v>6</v>
      </c>
      <c r="B1532" s="4">
        <v>2</v>
      </c>
      <c r="C1532" s="4">
        <v>213</v>
      </c>
      <c r="D1532" s="4">
        <v>54</v>
      </c>
      <c r="E1532" s="4"/>
      <c r="F1532" s="5" t="s">
        <v>3141</v>
      </c>
    </row>
    <row r="1533" spans="1:6" ht="90">
      <c r="A1533" s="4">
        <v>6</v>
      </c>
      <c r="B1533" s="4">
        <v>2</v>
      </c>
      <c r="C1533" s="4">
        <v>213</v>
      </c>
      <c r="D1533" s="4">
        <v>57</v>
      </c>
      <c r="E1533" s="4"/>
      <c r="F1533" s="5" t="s">
        <v>2276</v>
      </c>
    </row>
    <row r="1534" spans="1:6" ht="75">
      <c r="A1534" s="4">
        <v>6</v>
      </c>
      <c r="B1534" s="4">
        <v>2</v>
      </c>
      <c r="C1534" s="4">
        <v>213</v>
      </c>
      <c r="D1534" s="4">
        <v>59</v>
      </c>
      <c r="E1534" s="4"/>
      <c r="F1534" s="5" t="s">
        <v>2277</v>
      </c>
    </row>
    <row r="1535" spans="1:6" ht="30">
      <c r="A1535" s="4">
        <v>6</v>
      </c>
      <c r="B1535" s="4">
        <v>2</v>
      </c>
      <c r="C1535" s="4">
        <v>256</v>
      </c>
      <c r="D1535" s="4"/>
      <c r="E1535" s="4"/>
      <c r="F1535" s="5" t="s">
        <v>342</v>
      </c>
    </row>
    <row r="1536" spans="1:6">
      <c r="A1536" s="4">
        <v>6</v>
      </c>
      <c r="B1536" s="4">
        <v>2</v>
      </c>
      <c r="C1536" s="4">
        <v>256</v>
      </c>
      <c r="D1536" s="4">
        <v>3</v>
      </c>
      <c r="E1536" s="4"/>
      <c r="F1536" s="5" t="s">
        <v>36607</v>
      </c>
    </row>
    <row r="1537" spans="1:6" ht="30">
      <c r="A1537" s="4">
        <v>6</v>
      </c>
      <c r="B1537" s="4">
        <v>2</v>
      </c>
      <c r="C1537" s="4">
        <v>256</v>
      </c>
      <c r="D1537" s="4">
        <v>3</v>
      </c>
      <c r="E1537" s="4">
        <v>101</v>
      </c>
      <c r="F1537" s="5" t="s">
        <v>36608</v>
      </c>
    </row>
    <row r="1538" spans="1:6" ht="60">
      <c r="A1538" s="4">
        <v>6</v>
      </c>
      <c r="B1538" s="4">
        <v>2</v>
      </c>
      <c r="C1538" s="4">
        <v>256</v>
      </c>
      <c r="D1538" s="4">
        <v>3</v>
      </c>
      <c r="E1538" s="4">
        <v>102</v>
      </c>
      <c r="F1538" s="5" t="s">
        <v>2278</v>
      </c>
    </row>
    <row r="1539" spans="1:6" ht="75">
      <c r="A1539" s="4">
        <v>6</v>
      </c>
      <c r="B1539" s="4">
        <v>2</v>
      </c>
      <c r="C1539" s="4">
        <v>256</v>
      </c>
      <c r="D1539" s="4">
        <v>3</v>
      </c>
      <c r="E1539" s="4">
        <v>103</v>
      </c>
      <c r="F1539" s="5" t="s">
        <v>849</v>
      </c>
    </row>
    <row r="1540" spans="1:6">
      <c r="A1540" s="4">
        <v>6</v>
      </c>
      <c r="B1540" s="4">
        <v>2</v>
      </c>
      <c r="C1540" s="4">
        <v>256</v>
      </c>
      <c r="D1540" s="4">
        <v>3</v>
      </c>
      <c r="E1540" s="4">
        <v>105</v>
      </c>
      <c r="F1540" s="5" t="s">
        <v>36609</v>
      </c>
    </row>
    <row r="1541" spans="1:6" ht="60">
      <c r="A1541" s="4">
        <v>6</v>
      </c>
      <c r="B1541" s="4">
        <v>2</v>
      </c>
      <c r="C1541" s="4">
        <v>256</v>
      </c>
      <c r="D1541" s="4">
        <v>3</v>
      </c>
      <c r="E1541" s="4">
        <v>106</v>
      </c>
      <c r="F1541" s="5" t="s">
        <v>850</v>
      </c>
    </row>
    <row r="1542" spans="1:6" ht="105">
      <c r="A1542" s="4">
        <v>6</v>
      </c>
      <c r="B1542" s="4">
        <v>2</v>
      </c>
      <c r="C1542" s="4">
        <v>256</v>
      </c>
      <c r="D1542" s="4">
        <v>20</v>
      </c>
      <c r="E1542" s="4"/>
      <c r="F1542" s="5" t="s">
        <v>851</v>
      </c>
    </row>
    <row r="1543" spans="1:6" ht="45">
      <c r="A1543" s="4">
        <v>6</v>
      </c>
      <c r="B1543" s="4">
        <v>2</v>
      </c>
      <c r="C1543" s="4">
        <v>256</v>
      </c>
      <c r="D1543" s="4">
        <v>20</v>
      </c>
      <c r="E1543" s="4">
        <v>100</v>
      </c>
      <c r="F1543" s="5" t="s">
        <v>36610</v>
      </c>
    </row>
    <row r="1544" spans="1:6" ht="60">
      <c r="A1544" s="4">
        <v>6</v>
      </c>
      <c r="B1544" s="4">
        <v>2</v>
      </c>
      <c r="C1544" s="4">
        <v>256</v>
      </c>
      <c r="D1544" s="4">
        <v>20</v>
      </c>
      <c r="E1544" s="4">
        <v>101</v>
      </c>
      <c r="F1544" s="5" t="s">
        <v>36611</v>
      </c>
    </row>
    <row r="1545" spans="1:6" ht="75">
      <c r="A1545" s="4">
        <v>6</v>
      </c>
      <c r="B1545" s="4">
        <v>2</v>
      </c>
      <c r="C1545" s="4">
        <v>256</v>
      </c>
      <c r="D1545" s="4">
        <v>23</v>
      </c>
      <c r="E1545" s="4"/>
      <c r="F1545" s="5" t="s">
        <v>852</v>
      </c>
    </row>
    <row r="1546" spans="1:6">
      <c r="A1546" s="4">
        <v>6</v>
      </c>
      <c r="B1546" s="4">
        <v>2</v>
      </c>
      <c r="C1546" s="4">
        <v>256</v>
      </c>
      <c r="D1546" s="4">
        <v>23</v>
      </c>
      <c r="E1546" s="4">
        <v>11</v>
      </c>
      <c r="F1546" s="5" t="s">
        <v>2054</v>
      </c>
    </row>
    <row r="1547" spans="1:6">
      <c r="A1547" s="4">
        <v>6</v>
      </c>
      <c r="B1547" s="4">
        <v>2</v>
      </c>
      <c r="C1547" s="4">
        <v>256</v>
      </c>
      <c r="D1547" s="4">
        <v>23</v>
      </c>
      <c r="E1547" s="4">
        <v>15</v>
      </c>
      <c r="F1547" s="5" t="s">
        <v>30999</v>
      </c>
    </row>
    <row r="1548" spans="1:6" ht="90">
      <c r="A1548" s="4">
        <v>6</v>
      </c>
      <c r="B1548" s="4">
        <v>2</v>
      </c>
      <c r="C1548" s="4">
        <v>256</v>
      </c>
      <c r="D1548" s="4">
        <v>24</v>
      </c>
      <c r="E1548" s="4"/>
      <c r="F1548" s="5" t="s">
        <v>853</v>
      </c>
    </row>
    <row r="1549" spans="1:6">
      <c r="A1549" s="4">
        <v>6</v>
      </c>
      <c r="B1549" s="4">
        <v>2</v>
      </c>
      <c r="C1549" s="4">
        <v>256</v>
      </c>
      <c r="D1549" s="4">
        <v>24</v>
      </c>
      <c r="E1549" s="4">
        <v>11</v>
      </c>
      <c r="F1549" s="5" t="s">
        <v>30998</v>
      </c>
    </row>
    <row r="1550" spans="1:6">
      <c r="A1550" s="4">
        <v>6</v>
      </c>
      <c r="B1550" s="4">
        <v>2</v>
      </c>
      <c r="C1550" s="4">
        <v>256</v>
      </c>
      <c r="D1550" s="4">
        <v>24</v>
      </c>
      <c r="E1550" s="4">
        <v>15</v>
      </c>
      <c r="F1550" s="5" t="s">
        <v>30999</v>
      </c>
    </row>
    <row r="1551" spans="1:6" ht="60">
      <c r="A1551" s="4">
        <v>6</v>
      </c>
      <c r="B1551" s="4">
        <v>2</v>
      </c>
      <c r="C1551" s="4">
        <v>256</v>
      </c>
      <c r="D1551" s="4">
        <v>27</v>
      </c>
      <c r="E1551" s="4"/>
      <c r="F1551" s="5" t="s">
        <v>1140</v>
      </c>
    </row>
    <row r="1552" spans="1:6" ht="30">
      <c r="A1552" s="4">
        <v>6</v>
      </c>
      <c r="B1552" s="4">
        <v>2</v>
      </c>
      <c r="C1552" s="4">
        <v>355</v>
      </c>
      <c r="D1552" s="4"/>
      <c r="E1552" s="4"/>
      <c r="F1552" s="5" t="s">
        <v>32810</v>
      </c>
    </row>
    <row r="1553" spans="1:6">
      <c r="A1553" s="4">
        <v>6</v>
      </c>
      <c r="B1553" s="4">
        <v>2</v>
      </c>
      <c r="C1553" s="4">
        <v>355</v>
      </c>
      <c r="D1553" s="4">
        <v>3</v>
      </c>
      <c r="E1553" s="4"/>
      <c r="F1553" s="5" t="s">
        <v>36612</v>
      </c>
    </row>
    <row r="1554" spans="1:6">
      <c r="A1554" s="4">
        <v>6</v>
      </c>
      <c r="B1554" s="4">
        <v>2</v>
      </c>
      <c r="C1554" s="4">
        <v>355</v>
      </c>
      <c r="D1554" s="4">
        <v>3</v>
      </c>
      <c r="E1554" s="4">
        <v>100</v>
      </c>
      <c r="F1554" s="5" t="s">
        <v>36613</v>
      </c>
    </row>
    <row r="1555" spans="1:6" ht="30">
      <c r="A1555" s="4">
        <v>6</v>
      </c>
      <c r="B1555" s="4">
        <v>2</v>
      </c>
      <c r="C1555" s="4">
        <v>355</v>
      </c>
      <c r="D1555" s="4">
        <v>3</v>
      </c>
      <c r="E1555" s="4">
        <v>101</v>
      </c>
      <c r="F1555" s="5" t="s">
        <v>36614</v>
      </c>
    </row>
    <row r="1556" spans="1:6" ht="30">
      <c r="A1556" s="4">
        <v>6</v>
      </c>
      <c r="B1556" s="4">
        <v>2</v>
      </c>
      <c r="C1556" s="4">
        <v>355</v>
      </c>
      <c r="D1556" s="4">
        <v>3</v>
      </c>
      <c r="E1556" s="4">
        <v>102</v>
      </c>
      <c r="F1556" s="5" t="s">
        <v>36615</v>
      </c>
    </row>
    <row r="1557" spans="1:6" ht="45">
      <c r="A1557" s="4">
        <v>6</v>
      </c>
      <c r="B1557" s="4">
        <v>2</v>
      </c>
      <c r="C1557" s="4">
        <v>355</v>
      </c>
      <c r="D1557" s="4">
        <v>3</v>
      </c>
      <c r="E1557" s="4">
        <v>103</v>
      </c>
      <c r="F1557" s="5" t="s">
        <v>1141</v>
      </c>
    </row>
    <row r="1558" spans="1:6" ht="90">
      <c r="A1558" s="4">
        <v>6</v>
      </c>
      <c r="B1558" s="4">
        <v>2</v>
      </c>
      <c r="C1558" s="4">
        <v>355</v>
      </c>
      <c r="D1558" s="4">
        <v>4</v>
      </c>
      <c r="E1558" s="4"/>
      <c r="F1558" s="5" t="s">
        <v>854</v>
      </c>
    </row>
    <row r="1559" spans="1:6">
      <c r="A1559" s="4">
        <v>6</v>
      </c>
      <c r="B1559" s="4">
        <v>2</v>
      </c>
      <c r="C1559" s="4">
        <v>355</v>
      </c>
      <c r="D1559" s="4">
        <v>6</v>
      </c>
      <c r="E1559" s="4"/>
      <c r="F1559" s="5" t="s">
        <v>36616</v>
      </c>
    </row>
    <row r="1560" spans="1:6">
      <c r="A1560" s="4">
        <v>6</v>
      </c>
      <c r="B1560" s="4">
        <v>2</v>
      </c>
      <c r="C1560" s="4">
        <v>355</v>
      </c>
      <c r="D1560" s="4">
        <v>6</v>
      </c>
      <c r="E1560" s="4">
        <v>11</v>
      </c>
      <c r="F1560" s="5" t="s">
        <v>30998</v>
      </c>
    </row>
    <row r="1561" spans="1:6">
      <c r="A1561" s="4">
        <v>6</v>
      </c>
      <c r="B1561" s="4">
        <v>2</v>
      </c>
      <c r="C1561" s="4">
        <v>355</v>
      </c>
      <c r="D1561" s="4">
        <v>6</v>
      </c>
      <c r="E1561" s="4">
        <v>15</v>
      </c>
      <c r="F1561" s="5" t="s">
        <v>30999</v>
      </c>
    </row>
    <row r="1562" spans="1:6">
      <c r="A1562" s="4">
        <v>6</v>
      </c>
      <c r="B1562" s="4">
        <v>2</v>
      </c>
      <c r="C1562" s="4">
        <v>355</v>
      </c>
      <c r="D1562" s="4">
        <v>7</v>
      </c>
      <c r="E1562" s="4"/>
      <c r="F1562" s="5" t="s">
        <v>36617</v>
      </c>
    </row>
    <row r="1563" spans="1:6" ht="45">
      <c r="A1563" s="4">
        <v>6</v>
      </c>
      <c r="B1563" s="4">
        <v>2</v>
      </c>
      <c r="C1563" s="4">
        <v>355</v>
      </c>
      <c r="D1563" s="4">
        <v>8</v>
      </c>
      <c r="E1563" s="4"/>
      <c r="F1563" s="5" t="s">
        <v>36618</v>
      </c>
    </row>
    <row r="1564" spans="1:6">
      <c r="A1564" s="4">
        <v>6</v>
      </c>
      <c r="B1564" s="4">
        <v>2</v>
      </c>
      <c r="C1564" s="4">
        <v>355</v>
      </c>
      <c r="D1564" s="4">
        <v>9</v>
      </c>
      <c r="E1564" s="4"/>
      <c r="F1564" s="5" t="s">
        <v>36607</v>
      </c>
    </row>
    <row r="1565" spans="1:6" ht="30">
      <c r="A1565" s="4">
        <v>6</v>
      </c>
      <c r="B1565" s="4">
        <v>2</v>
      </c>
      <c r="C1565" s="4">
        <v>355</v>
      </c>
      <c r="D1565" s="4">
        <v>9</v>
      </c>
      <c r="E1565" s="4">
        <v>101</v>
      </c>
      <c r="F1565" s="5" t="s">
        <v>36608</v>
      </c>
    </row>
    <row r="1566" spans="1:6" ht="60">
      <c r="A1566" s="4">
        <v>6</v>
      </c>
      <c r="B1566" s="4">
        <v>2</v>
      </c>
      <c r="C1566" s="4">
        <v>355</v>
      </c>
      <c r="D1566" s="4">
        <v>9</v>
      </c>
      <c r="E1566" s="4">
        <v>102</v>
      </c>
      <c r="F1566" s="5" t="s">
        <v>2278</v>
      </c>
    </row>
    <row r="1567" spans="1:6" ht="75">
      <c r="A1567" s="4">
        <v>6</v>
      </c>
      <c r="B1567" s="4">
        <v>2</v>
      </c>
      <c r="C1567" s="4">
        <v>355</v>
      </c>
      <c r="D1567" s="4">
        <v>9</v>
      </c>
      <c r="E1567" s="4">
        <v>103</v>
      </c>
      <c r="F1567" s="5" t="s">
        <v>849</v>
      </c>
    </row>
    <row r="1568" spans="1:6" ht="30">
      <c r="A1568" s="4">
        <v>6</v>
      </c>
      <c r="B1568" s="4">
        <v>2</v>
      </c>
      <c r="C1568" s="4">
        <v>355</v>
      </c>
      <c r="D1568" s="4">
        <v>9</v>
      </c>
      <c r="E1568" s="4">
        <v>104</v>
      </c>
      <c r="F1568" s="5" t="s">
        <v>36619</v>
      </c>
    </row>
    <row r="1569" spans="1:6">
      <c r="A1569" s="4">
        <v>6</v>
      </c>
      <c r="B1569" s="4">
        <v>2</v>
      </c>
      <c r="C1569" s="4">
        <v>355</v>
      </c>
      <c r="D1569" s="4">
        <v>9</v>
      </c>
      <c r="E1569" s="4">
        <v>105</v>
      </c>
      <c r="F1569" s="5" t="s">
        <v>36609</v>
      </c>
    </row>
    <row r="1570" spans="1:6" ht="60">
      <c r="A1570" s="4">
        <v>6</v>
      </c>
      <c r="B1570" s="4">
        <v>2</v>
      </c>
      <c r="C1570" s="4">
        <v>355</v>
      </c>
      <c r="D1570" s="4">
        <v>9</v>
      </c>
      <c r="E1570" s="4">
        <v>106</v>
      </c>
      <c r="F1570" s="5" t="s">
        <v>850</v>
      </c>
    </row>
    <row r="1571" spans="1:6" ht="30">
      <c r="A1571" s="4">
        <v>6</v>
      </c>
      <c r="B1571" s="4">
        <v>2</v>
      </c>
      <c r="C1571" s="4">
        <v>355</v>
      </c>
      <c r="D1571" s="4">
        <v>10</v>
      </c>
      <c r="E1571" s="4"/>
      <c r="F1571" s="5" t="s">
        <v>34372</v>
      </c>
    </row>
    <row r="1572" spans="1:6" ht="45">
      <c r="A1572" s="4">
        <v>6</v>
      </c>
      <c r="B1572" s="4">
        <v>2</v>
      </c>
      <c r="C1572" s="4">
        <v>355</v>
      </c>
      <c r="D1572" s="4">
        <v>10</v>
      </c>
      <c r="E1572" s="4">
        <v>100</v>
      </c>
      <c r="F1572" s="5" t="s">
        <v>345</v>
      </c>
    </row>
    <row r="1573" spans="1:6" ht="60">
      <c r="A1573" s="4">
        <v>6</v>
      </c>
      <c r="B1573" s="4">
        <v>2</v>
      </c>
      <c r="C1573" s="4">
        <v>355</v>
      </c>
      <c r="D1573" s="4">
        <v>11</v>
      </c>
      <c r="E1573" s="4"/>
      <c r="F1573" s="5" t="s">
        <v>855</v>
      </c>
    </row>
    <row r="1574" spans="1:6" ht="45">
      <c r="A1574" s="4">
        <v>6</v>
      </c>
      <c r="B1574" s="4">
        <v>2</v>
      </c>
      <c r="C1574" s="4">
        <v>355</v>
      </c>
      <c r="D1574" s="4">
        <v>11</v>
      </c>
      <c r="E1574" s="4">
        <v>100</v>
      </c>
      <c r="F1574" s="5" t="s">
        <v>346</v>
      </c>
    </row>
    <row r="1575" spans="1:6" ht="30">
      <c r="A1575" s="4">
        <v>6</v>
      </c>
      <c r="B1575" s="4">
        <v>2</v>
      </c>
      <c r="C1575" s="4">
        <v>355</v>
      </c>
      <c r="D1575" s="4">
        <v>11</v>
      </c>
      <c r="E1575" s="4">
        <v>101</v>
      </c>
      <c r="F1575" s="5" t="s">
        <v>34373</v>
      </c>
    </row>
    <row r="1576" spans="1:6">
      <c r="A1576" s="4">
        <v>6</v>
      </c>
      <c r="B1576" s="4">
        <v>2</v>
      </c>
      <c r="C1576" s="4">
        <v>355</v>
      </c>
      <c r="D1576" s="4">
        <v>12</v>
      </c>
      <c r="E1576" s="4"/>
      <c r="F1576" s="5" t="s">
        <v>34374</v>
      </c>
    </row>
    <row r="1577" spans="1:6">
      <c r="A1577" s="4">
        <v>6</v>
      </c>
      <c r="B1577" s="4">
        <v>2</v>
      </c>
      <c r="C1577" s="4">
        <v>355</v>
      </c>
      <c r="D1577" s="4">
        <v>12</v>
      </c>
      <c r="E1577" s="4">
        <v>11</v>
      </c>
      <c r="F1577" s="5" t="s">
        <v>30998</v>
      </c>
    </row>
    <row r="1578" spans="1:6">
      <c r="A1578" s="4">
        <v>6</v>
      </c>
      <c r="B1578" s="4">
        <v>2</v>
      </c>
      <c r="C1578" s="4">
        <v>355</v>
      </c>
      <c r="D1578" s="4">
        <v>12</v>
      </c>
      <c r="E1578" s="4">
        <v>15</v>
      </c>
      <c r="F1578" s="5" t="s">
        <v>30999</v>
      </c>
    </row>
    <row r="1579" spans="1:6" ht="105">
      <c r="A1579" s="4">
        <v>6</v>
      </c>
      <c r="B1579" s="4">
        <v>2</v>
      </c>
      <c r="C1579" s="4">
        <v>355</v>
      </c>
      <c r="D1579" s="4">
        <v>15</v>
      </c>
      <c r="E1579" s="4"/>
      <c r="F1579" s="5" t="s">
        <v>856</v>
      </c>
    </row>
    <row r="1580" spans="1:6" ht="30">
      <c r="A1580" s="4">
        <v>6</v>
      </c>
      <c r="B1580" s="4">
        <v>2</v>
      </c>
      <c r="C1580" s="4">
        <v>355</v>
      </c>
      <c r="D1580" s="4">
        <v>16</v>
      </c>
      <c r="E1580" s="4"/>
      <c r="F1580" s="5" t="s">
        <v>347</v>
      </c>
    </row>
    <row r="1581" spans="1:6">
      <c r="A1581" s="4">
        <v>6</v>
      </c>
      <c r="B1581" s="4">
        <v>2</v>
      </c>
      <c r="C1581" s="4">
        <v>355</v>
      </c>
      <c r="D1581" s="4">
        <v>16</v>
      </c>
      <c r="E1581" s="4">
        <v>11</v>
      </c>
      <c r="F1581" s="5" t="s">
        <v>30998</v>
      </c>
    </row>
    <row r="1582" spans="1:6">
      <c r="A1582" s="4">
        <v>6</v>
      </c>
      <c r="B1582" s="4">
        <v>2</v>
      </c>
      <c r="C1582" s="4">
        <v>355</v>
      </c>
      <c r="D1582" s="4">
        <v>16</v>
      </c>
      <c r="E1582" s="4">
        <v>15</v>
      </c>
      <c r="F1582" s="5" t="s">
        <v>30999</v>
      </c>
    </row>
    <row r="1583" spans="1:6" ht="30">
      <c r="A1583" s="4">
        <v>6</v>
      </c>
      <c r="B1583" s="4">
        <v>2</v>
      </c>
      <c r="C1583" s="4">
        <v>355</v>
      </c>
      <c r="D1583" s="4">
        <v>18</v>
      </c>
      <c r="E1583" s="4"/>
      <c r="F1583" s="5" t="s">
        <v>32968</v>
      </c>
    </row>
    <row r="1584" spans="1:6">
      <c r="A1584" s="4">
        <v>6</v>
      </c>
      <c r="B1584" s="4">
        <v>2</v>
      </c>
      <c r="C1584" s="4">
        <v>355</v>
      </c>
      <c r="D1584" s="4">
        <v>18</v>
      </c>
      <c r="E1584" s="4">
        <v>11</v>
      </c>
      <c r="F1584" s="5" t="s">
        <v>30998</v>
      </c>
    </row>
    <row r="1585" spans="1:6">
      <c r="A1585" s="4">
        <v>6</v>
      </c>
      <c r="B1585" s="4">
        <v>2</v>
      </c>
      <c r="C1585" s="4">
        <v>355</v>
      </c>
      <c r="D1585" s="4">
        <v>18</v>
      </c>
      <c r="E1585" s="4">
        <v>15</v>
      </c>
      <c r="F1585" s="5" t="s">
        <v>30999</v>
      </c>
    </row>
    <row r="1586" spans="1:6" ht="45">
      <c r="A1586" s="4">
        <v>6</v>
      </c>
      <c r="B1586" s="4">
        <v>2</v>
      </c>
      <c r="C1586" s="4">
        <v>355</v>
      </c>
      <c r="D1586" s="4">
        <v>24</v>
      </c>
      <c r="E1586" s="4"/>
      <c r="F1586" s="5" t="s">
        <v>857</v>
      </c>
    </row>
    <row r="1587" spans="1:6">
      <c r="A1587" s="4">
        <v>6</v>
      </c>
      <c r="B1587" s="4">
        <v>2</v>
      </c>
      <c r="C1587" s="4">
        <v>355</v>
      </c>
      <c r="D1587" s="4">
        <v>24</v>
      </c>
      <c r="E1587" s="4">
        <v>11</v>
      </c>
      <c r="F1587" s="5" t="s">
        <v>30998</v>
      </c>
    </row>
    <row r="1588" spans="1:6">
      <c r="A1588" s="4">
        <v>6</v>
      </c>
      <c r="B1588" s="4">
        <v>2</v>
      </c>
      <c r="C1588" s="4">
        <v>355</v>
      </c>
      <c r="D1588" s="4">
        <v>24</v>
      </c>
      <c r="E1588" s="4">
        <v>15</v>
      </c>
      <c r="F1588" s="5" t="s">
        <v>30999</v>
      </c>
    </row>
    <row r="1589" spans="1:6" ht="60">
      <c r="A1589" s="4">
        <v>6</v>
      </c>
      <c r="B1589" s="4">
        <v>2</v>
      </c>
      <c r="C1589" s="4">
        <v>355</v>
      </c>
      <c r="D1589" s="4">
        <v>25</v>
      </c>
      <c r="E1589" s="4"/>
      <c r="F1589" s="5" t="s">
        <v>858</v>
      </c>
    </row>
    <row r="1590" spans="1:6">
      <c r="A1590" s="4">
        <v>6</v>
      </c>
      <c r="B1590" s="4">
        <v>2</v>
      </c>
      <c r="C1590" s="4">
        <v>355</v>
      </c>
      <c r="D1590" s="4">
        <v>25</v>
      </c>
      <c r="E1590" s="4">
        <v>11</v>
      </c>
      <c r="F1590" s="5" t="s">
        <v>30998</v>
      </c>
    </row>
    <row r="1591" spans="1:6">
      <c r="A1591" s="4">
        <v>6</v>
      </c>
      <c r="B1591" s="4">
        <v>2</v>
      </c>
      <c r="C1591" s="4">
        <v>355</v>
      </c>
      <c r="D1591" s="4">
        <v>25</v>
      </c>
      <c r="E1591" s="4">
        <v>15</v>
      </c>
      <c r="F1591" s="5" t="s">
        <v>30999</v>
      </c>
    </row>
    <row r="1592" spans="1:6" ht="30">
      <c r="A1592" s="4">
        <v>6</v>
      </c>
      <c r="B1592" s="4">
        <v>2</v>
      </c>
      <c r="C1592" s="4">
        <v>360</v>
      </c>
      <c r="D1592" s="4"/>
      <c r="E1592" s="4"/>
      <c r="F1592" s="5" t="s">
        <v>37195</v>
      </c>
    </row>
    <row r="1593" spans="1:6" ht="45">
      <c r="A1593" s="4">
        <v>6</v>
      </c>
      <c r="B1593" s="4">
        <v>2</v>
      </c>
      <c r="C1593" s="4">
        <v>360</v>
      </c>
      <c r="D1593" s="4">
        <v>17</v>
      </c>
      <c r="E1593" s="4"/>
      <c r="F1593" s="5" t="s">
        <v>32969</v>
      </c>
    </row>
    <row r="1594" spans="1:6" ht="30">
      <c r="A1594" s="4">
        <v>6</v>
      </c>
      <c r="B1594" s="4">
        <v>2</v>
      </c>
      <c r="C1594" s="4">
        <v>451</v>
      </c>
      <c r="D1594" s="4"/>
      <c r="E1594" s="4"/>
      <c r="F1594" s="5" t="s">
        <v>32970</v>
      </c>
    </row>
    <row r="1595" spans="1:6">
      <c r="A1595" s="4">
        <v>6</v>
      </c>
      <c r="B1595" s="4">
        <v>2</v>
      </c>
      <c r="C1595" s="4">
        <v>451</v>
      </c>
      <c r="D1595" s="4">
        <v>2</v>
      </c>
      <c r="E1595" s="4"/>
      <c r="F1595" s="5" t="s">
        <v>36612</v>
      </c>
    </row>
    <row r="1596" spans="1:6">
      <c r="A1596" s="4">
        <v>6</v>
      </c>
      <c r="B1596" s="4">
        <v>2</v>
      </c>
      <c r="C1596" s="4">
        <v>451</v>
      </c>
      <c r="D1596" s="4">
        <v>2</v>
      </c>
      <c r="E1596" s="4">
        <v>100</v>
      </c>
      <c r="F1596" s="5" t="s">
        <v>36613</v>
      </c>
    </row>
    <row r="1597" spans="1:6" ht="30">
      <c r="A1597" s="4">
        <v>6</v>
      </c>
      <c r="B1597" s="4">
        <v>2</v>
      </c>
      <c r="C1597" s="4">
        <v>451</v>
      </c>
      <c r="D1597" s="4">
        <v>2</v>
      </c>
      <c r="E1597" s="4">
        <v>101</v>
      </c>
      <c r="F1597" s="5" t="s">
        <v>36614</v>
      </c>
    </row>
    <row r="1598" spans="1:6" ht="30">
      <c r="A1598" s="4">
        <v>6</v>
      </c>
      <c r="B1598" s="4">
        <v>2</v>
      </c>
      <c r="C1598" s="4">
        <v>451</v>
      </c>
      <c r="D1598" s="4">
        <v>2</v>
      </c>
      <c r="E1598" s="4">
        <v>102</v>
      </c>
      <c r="F1598" s="5" t="s">
        <v>36615</v>
      </c>
    </row>
    <row r="1599" spans="1:6" ht="45">
      <c r="A1599" s="4">
        <v>6</v>
      </c>
      <c r="B1599" s="4">
        <v>2</v>
      </c>
      <c r="C1599" s="4">
        <v>451</v>
      </c>
      <c r="D1599" s="4">
        <v>2</v>
      </c>
      <c r="E1599" s="4">
        <v>103</v>
      </c>
      <c r="F1599" s="5" t="s">
        <v>1141</v>
      </c>
    </row>
    <row r="1600" spans="1:6" ht="90">
      <c r="A1600" s="4">
        <v>6</v>
      </c>
      <c r="B1600" s="4">
        <v>2</v>
      </c>
      <c r="C1600" s="4">
        <v>451</v>
      </c>
      <c r="D1600" s="4">
        <v>3</v>
      </c>
      <c r="E1600" s="4"/>
      <c r="F1600" s="5" t="s">
        <v>854</v>
      </c>
    </row>
    <row r="1601" spans="1:6" ht="75">
      <c r="A1601" s="4">
        <v>6</v>
      </c>
      <c r="B1601" s="4">
        <v>2</v>
      </c>
      <c r="C1601" s="4">
        <v>451</v>
      </c>
      <c r="D1601" s="4">
        <v>4</v>
      </c>
      <c r="E1601" s="4"/>
      <c r="F1601" s="5" t="s">
        <v>348</v>
      </c>
    </row>
    <row r="1602" spans="1:6">
      <c r="A1602" s="4">
        <v>6</v>
      </c>
      <c r="B1602" s="4">
        <v>2</v>
      </c>
      <c r="C1602" s="4">
        <v>451</v>
      </c>
      <c r="D1602" s="4">
        <v>5</v>
      </c>
      <c r="E1602" s="4"/>
      <c r="F1602" s="5" t="s">
        <v>36616</v>
      </c>
    </row>
    <row r="1603" spans="1:6">
      <c r="A1603" s="4">
        <v>6</v>
      </c>
      <c r="B1603" s="4">
        <v>2</v>
      </c>
      <c r="C1603" s="4">
        <v>451</v>
      </c>
      <c r="D1603" s="4">
        <v>5</v>
      </c>
      <c r="E1603" s="4">
        <v>11</v>
      </c>
      <c r="F1603" s="5" t="s">
        <v>30998</v>
      </c>
    </row>
    <row r="1604" spans="1:6">
      <c r="A1604" s="4">
        <v>6</v>
      </c>
      <c r="B1604" s="4">
        <v>2</v>
      </c>
      <c r="C1604" s="4">
        <v>451</v>
      </c>
      <c r="D1604" s="4">
        <v>5</v>
      </c>
      <c r="E1604" s="4">
        <v>15</v>
      </c>
      <c r="F1604" s="5" t="s">
        <v>30999</v>
      </c>
    </row>
    <row r="1605" spans="1:6">
      <c r="A1605" s="4">
        <v>6</v>
      </c>
      <c r="B1605" s="4">
        <v>2</v>
      </c>
      <c r="C1605" s="4">
        <v>451</v>
      </c>
      <c r="D1605" s="4">
        <v>6</v>
      </c>
      <c r="E1605" s="4"/>
      <c r="F1605" s="5" t="s">
        <v>36617</v>
      </c>
    </row>
    <row r="1606" spans="1:6" ht="45">
      <c r="A1606" s="4">
        <v>6</v>
      </c>
      <c r="B1606" s="4">
        <v>2</v>
      </c>
      <c r="C1606" s="4">
        <v>451</v>
      </c>
      <c r="D1606" s="4">
        <v>7</v>
      </c>
      <c r="E1606" s="4"/>
      <c r="F1606" s="5" t="s">
        <v>36618</v>
      </c>
    </row>
    <row r="1607" spans="1:6" ht="30">
      <c r="A1607" s="4">
        <v>6</v>
      </c>
      <c r="B1607" s="4">
        <v>2</v>
      </c>
      <c r="C1607" s="4">
        <v>451</v>
      </c>
      <c r="D1607" s="4">
        <v>8</v>
      </c>
      <c r="E1607" s="4"/>
      <c r="F1607" s="5" t="s">
        <v>34372</v>
      </c>
    </row>
    <row r="1608" spans="1:6" ht="45">
      <c r="A1608" s="4">
        <v>6</v>
      </c>
      <c r="B1608" s="4">
        <v>2</v>
      </c>
      <c r="C1608" s="4">
        <v>451</v>
      </c>
      <c r="D1608" s="4">
        <v>8</v>
      </c>
      <c r="E1608" s="4">
        <v>100</v>
      </c>
      <c r="F1608" s="5" t="s">
        <v>345</v>
      </c>
    </row>
    <row r="1609" spans="1:6" ht="60">
      <c r="A1609" s="4">
        <v>6</v>
      </c>
      <c r="B1609" s="4">
        <v>2</v>
      </c>
      <c r="C1609" s="4">
        <v>451</v>
      </c>
      <c r="D1609" s="4">
        <v>9</v>
      </c>
      <c r="E1609" s="4"/>
      <c r="F1609" s="5" t="s">
        <v>855</v>
      </c>
    </row>
    <row r="1610" spans="1:6" ht="30">
      <c r="A1610" s="4">
        <v>6</v>
      </c>
      <c r="B1610" s="4">
        <v>2</v>
      </c>
      <c r="C1610" s="4">
        <v>451</v>
      </c>
      <c r="D1610" s="4">
        <v>10</v>
      </c>
      <c r="E1610" s="4"/>
      <c r="F1610" s="5" t="s">
        <v>36619</v>
      </c>
    </row>
    <row r="1611" spans="1:6" ht="30">
      <c r="A1611" s="4">
        <v>6</v>
      </c>
      <c r="B1611" s="4">
        <v>2</v>
      </c>
      <c r="C1611" s="4">
        <v>451</v>
      </c>
      <c r="D1611" s="4">
        <v>13</v>
      </c>
      <c r="E1611" s="4"/>
      <c r="F1611" s="5" t="s">
        <v>347</v>
      </c>
    </row>
    <row r="1612" spans="1:6">
      <c r="A1612" s="4">
        <v>6</v>
      </c>
      <c r="B1612" s="4">
        <v>2</v>
      </c>
      <c r="C1612" s="4">
        <v>451</v>
      </c>
      <c r="D1612" s="4">
        <v>13</v>
      </c>
      <c r="E1612" s="4">
        <v>11</v>
      </c>
      <c r="F1612" s="5" t="s">
        <v>30998</v>
      </c>
    </row>
    <row r="1613" spans="1:6">
      <c r="A1613" s="4">
        <v>6</v>
      </c>
      <c r="B1613" s="4">
        <v>2</v>
      </c>
      <c r="C1613" s="4">
        <v>451</v>
      </c>
      <c r="D1613" s="4">
        <v>13</v>
      </c>
      <c r="E1613" s="4">
        <v>15</v>
      </c>
      <c r="F1613" s="5" t="s">
        <v>30999</v>
      </c>
    </row>
    <row r="1614" spans="1:6" ht="30">
      <c r="A1614" s="4">
        <v>6</v>
      </c>
      <c r="B1614" s="4">
        <v>2</v>
      </c>
      <c r="C1614" s="4">
        <v>451</v>
      </c>
      <c r="D1614" s="4">
        <v>14</v>
      </c>
      <c r="E1614" s="4"/>
      <c r="F1614" s="5" t="s">
        <v>32968</v>
      </c>
    </row>
    <row r="1615" spans="1:6">
      <c r="A1615" s="4">
        <v>6</v>
      </c>
      <c r="B1615" s="4">
        <v>2</v>
      </c>
      <c r="C1615" s="4">
        <v>451</v>
      </c>
      <c r="D1615" s="4">
        <v>14</v>
      </c>
      <c r="E1615" s="4">
        <v>11</v>
      </c>
      <c r="F1615" s="5" t="s">
        <v>30998</v>
      </c>
    </row>
    <row r="1616" spans="1:6">
      <c r="A1616" s="4">
        <v>6</v>
      </c>
      <c r="B1616" s="4">
        <v>2</v>
      </c>
      <c r="C1616" s="4">
        <v>451</v>
      </c>
      <c r="D1616" s="4">
        <v>14</v>
      </c>
      <c r="E1616" s="4">
        <v>15</v>
      </c>
      <c r="F1616" s="5" t="s">
        <v>30999</v>
      </c>
    </row>
    <row r="1617" spans="1:6" ht="30">
      <c r="A1617" s="4">
        <v>6</v>
      </c>
      <c r="B1617" s="4">
        <v>2</v>
      </c>
      <c r="C1617" s="4">
        <v>451</v>
      </c>
      <c r="D1617" s="4">
        <v>15</v>
      </c>
      <c r="E1617" s="4"/>
      <c r="F1617" s="5" t="s">
        <v>32971</v>
      </c>
    </row>
    <row r="1618" spans="1:6">
      <c r="A1618" s="4">
        <v>6</v>
      </c>
      <c r="B1618" s="4">
        <v>2</v>
      </c>
      <c r="C1618" s="4">
        <v>451</v>
      </c>
      <c r="D1618" s="4">
        <v>15</v>
      </c>
      <c r="E1618" s="4">
        <v>11</v>
      </c>
      <c r="F1618" s="5" t="s">
        <v>30998</v>
      </c>
    </row>
    <row r="1619" spans="1:6">
      <c r="A1619" s="4">
        <v>6</v>
      </c>
      <c r="B1619" s="4">
        <v>2</v>
      </c>
      <c r="C1619" s="4">
        <v>451</v>
      </c>
      <c r="D1619" s="4">
        <v>15</v>
      </c>
      <c r="E1619" s="4">
        <v>15</v>
      </c>
      <c r="F1619" s="5" t="s">
        <v>30999</v>
      </c>
    </row>
    <row r="1620" spans="1:6">
      <c r="A1620" s="4">
        <v>6</v>
      </c>
      <c r="B1620" s="4">
        <v>2</v>
      </c>
      <c r="C1620" s="4">
        <v>451</v>
      </c>
      <c r="D1620" s="4">
        <v>16</v>
      </c>
      <c r="E1620" s="4"/>
      <c r="F1620" s="5" t="s">
        <v>34374</v>
      </c>
    </row>
    <row r="1621" spans="1:6">
      <c r="A1621" s="4">
        <v>6</v>
      </c>
      <c r="B1621" s="4">
        <v>2</v>
      </c>
      <c r="C1621" s="4">
        <v>451</v>
      </c>
      <c r="D1621" s="4">
        <v>16</v>
      </c>
      <c r="E1621" s="4">
        <v>11</v>
      </c>
      <c r="F1621" s="5" t="s">
        <v>30998</v>
      </c>
    </row>
    <row r="1622" spans="1:6">
      <c r="A1622" s="4">
        <v>6</v>
      </c>
      <c r="B1622" s="4">
        <v>2</v>
      </c>
      <c r="C1622" s="4">
        <v>451</v>
      </c>
      <c r="D1622" s="4">
        <v>16</v>
      </c>
      <c r="E1622" s="4">
        <v>15</v>
      </c>
      <c r="F1622" s="5" t="s">
        <v>30999</v>
      </c>
    </row>
    <row r="1623" spans="1:6" ht="90">
      <c r="A1623" s="4">
        <v>6</v>
      </c>
      <c r="B1623" s="4">
        <v>2</v>
      </c>
      <c r="C1623" s="4">
        <v>451</v>
      </c>
      <c r="D1623" s="4">
        <v>17</v>
      </c>
      <c r="E1623" s="4"/>
      <c r="F1623" s="5" t="s">
        <v>32967</v>
      </c>
    </row>
    <row r="1624" spans="1:6" ht="45">
      <c r="A1624" s="4">
        <v>6</v>
      </c>
      <c r="B1624" s="4">
        <v>2</v>
      </c>
      <c r="C1624" s="4">
        <v>451</v>
      </c>
      <c r="D1624" s="4">
        <v>19</v>
      </c>
      <c r="E1624" s="4"/>
      <c r="F1624" s="5" t="s">
        <v>857</v>
      </c>
    </row>
    <row r="1625" spans="1:6">
      <c r="A1625" s="4">
        <v>6</v>
      </c>
      <c r="B1625" s="4">
        <v>2</v>
      </c>
      <c r="C1625" s="4">
        <v>451</v>
      </c>
      <c r="D1625" s="4">
        <v>19</v>
      </c>
      <c r="E1625" s="4">
        <v>11</v>
      </c>
      <c r="F1625" s="5" t="s">
        <v>30998</v>
      </c>
    </row>
    <row r="1626" spans="1:6">
      <c r="A1626" s="4">
        <v>6</v>
      </c>
      <c r="B1626" s="4">
        <v>2</v>
      </c>
      <c r="C1626" s="4">
        <v>451</v>
      </c>
      <c r="D1626" s="4">
        <v>19</v>
      </c>
      <c r="E1626" s="4">
        <v>15</v>
      </c>
      <c r="F1626" s="5" t="s">
        <v>30999</v>
      </c>
    </row>
    <row r="1627" spans="1:6" ht="60">
      <c r="A1627" s="4">
        <v>6</v>
      </c>
      <c r="B1627" s="4">
        <v>2</v>
      </c>
      <c r="C1627" s="4">
        <v>451</v>
      </c>
      <c r="D1627" s="4">
        <v>20</v>
      </c>
      <c r="E1627" s="4"/>
      <c r="F1627" s="5" t="s">
        <v>858</v>
      </c>
    </row>
    <row r="1628" spans="1:6">
      <c r="A1628" s="4">
        <v>6</v>
      </c>
      <c r="B1628" s="4">
        <v>2</v>
      </c>
      <c r="C1628" s="4">
        <v>451</v>
      </c>
      <c r="D1628" s="4">
        <v>20</v>
      </c>
      <c r="E1628" s="4">
        <v>11</v>
      </c>
      <c r="F1628" s="5" t="s">
        <v>30998</v>
      </c>
    </row>
    <row r="1629" spans="1:6">
      <c r="A1629" s="4">
        <v>6</v>
      </c>
      <c r="B1629" s="4">
        <v>2</v>
      </c>
      <c r="C1629" s="4">
        <v>451</v>
      </c>
      <c r="D1629" s="4">
        <v>20</v>
      </c>
      <c r="E1629" s="4">
        <v>15</v>
      </c>
      <c r="F1629" s="5" t="s">
        <v>30999</v>
      </c>
    </row>
    <row r="1630" spans="1:6" ht="30">
      <c r="A1630" s="4">
        <v>6</v>
      </c>
      <c r="B1630" s="4">
        <v>2</v>
      </c>
      <c r="C1630" s="4">
        <v>464</v>
      </c>
      <c r="D1630" s="4"/>
      <c r="E1630" s="4"/>
      <c r="F1630" s="5" t="s">
        <v>30967</v>
      </c>
    </row>
    <row r="1631" spans="1:6" ht="75">
      <c r="A1631" s="4">
        <v>6</v>
      </c>
      <c r="B1631" s="4">
        <v>2</v>
      </c>
      <c r="C1631" s="4">
        <v>464</v>
      </c>
      <c r="D1631" s="4">
        <v>8</v>
      </c>
      <c r="E1631" s="4"/>
      <c r="F1631" s="5" t="s">
        <v>859</v>
      </c>
    </row>
    <row r="1632" spans="1:6" ht="30">
      <c r="A1632" s="4">
        <v>6</v>
      </c>
      <c r="B1632" s="4">
        <v>2</v>
      </c>
      <c r="C1632" s="4">
        <v>471</v>
      </c>
      <c r="D1632" s="4"/>
      <c r="E1632" s="4"/>
      <c r="F1632" s="5" t="s">
        <v>35839</v>
      </c>
    </row>
    <row r="1633" spans="1:6" ht="75">
      <c r="A1633" s="4">
        <v>6</v>
      </c>
      <c r="B1633" s="4">
        <v>2</v>
      </c>
      <c r="C1633" s="4">
        <v>471</v>
      </c>
      <c r="D1633" s="4">
        <v>12</v>
      </c>
      <c r="E1633" s="4"/>
      <c r="F1633" s="5" t="s">
        <v>859</v>
      </c>
    </row>
    <row r="1634" spans="1:6" ht="30">
      <c r="A1634" s="4">
        <v>6</v>
      </c>
      <c r="B1634" s="4">
        <v>9</v>
      </c>
      <c r="C1634" s="4"/>
      <c r="D1634" s="4"/>
      <c r="E1634" s="4"/>
      <c r="F1634" s="5" t="s">
        <v>32972</v>
      </c>
    </row>
    <row r="1635" spans="1:6" ht="30">
      <c r="A1635" s="4">
        <v>6</v>
      </c>
      <c r="B1635" s="4">
        <v>9</v>
      </c>
      <c r="C1635" s="4">
        <v>213</v>
      </c>
      <c r="D1635" s="4"/>
      <c r="E1635" s="4"/>
      <c r="F1635" s="5" t="s">
        <v>31666</v>
      </c>
    </row>
    <row r="1636" spans="1:6" ht="45">
      <c r="A1636" s="4">
        <v>6</v>
      </c>
      <c r="B1636" s="4">
        <v>9</v>
      </c>
      <c r="C1636" s="4">
        <v>213</v>
      </c>
      <c r="D1636" s="4">
        <v>1</v>
      </c>
      <c r="E1636" s="4"/>
      <c r="F1636" s="5" t="s">
        <v>32973</v>
      </c>
    </row>
    <row r="1637" spans="1:6">
      <c r="A1637" s="4">
        <v>6</v>
      </c>
      <c r="B1637" s="4">
        <v>9</v>
      </c>
      <c r="C1637" s="4">
        <v>213</v>
      </c>
      <c r="D1637" s="4">
        <v>6</v>
      </c>
      <c r="E1637" s="4"/>
      <c r="F1637" s="5" t="s">
        <v>32974</v>
      </c>
    </row>
    <row r="1638" spans="1:6" ht="45">
      <c r="A1638" s="4">
        <v>6</v>
      </c>
      <c r="B1638" s="4">
        <v>9</v>
      </c>
      <c r="C1638" s="4">
        <v>213</v>
      </c>
      <c r="D1638" s="4">
        <v>9</v>
      </c>
      <c r="E1638" s="4"/>
      <c r="F1638" s="5" t="s">
        <v>349</v>
      </c>
    </row>
    <row r="1639" spans="1:6" ht="30">
      <c r="A1639" s="4">
        <v>6</v>
      </c>
      <c r="B1639" s="4">
        <v>9</v>
      </c>
      <c r="C1639" s="4">
        <v>213</v>
      </c>
      <c r="D1639" s="4">
        <v>11</v>
      </c>
      <c r="E1639" s="4"/>
      <c r="F1639" s="5" t="s">
        <v>32975</v>
      </c>
    </row>
    <row r="1640" spans="1:6" ht="30">
      <c r="A1640" s="4">
        <v>6</v>
      </c>
      <c r="B1640" s="4">
        <v>9</v>
      </c>
      <c r="C1640" s="4">
        <v>213</v>
      </c>
      <c r="D1640" s="4">
        <v>12</v>
      </c>
      <c r="E1640" s="4"/>
      <c r="F1640" s="5" t="s">
        <v>32976</v>
      </c>
    </row>
    <row r="1641" spans="1:6">
      <c r="A1641" s="4">
        <v>6</v>
      </c>
      <c r="B1641" s="4">
        <v>9</v>
      </c>
      <c r="C1641" s="4">
        <v>213</v>
      </c>
      <c r="D1641" s="4">
        <v>13</v>
      </c>
      <c r="E1641" s="4"/>
      <c r="F1641" s="5" t="s">
        <v>32977</v>
      </c>
    </row>
    <row r="1642" spans="1:6" ht="30">
      <c r="A1642" s="4">
        <v>6</v>
      </c>
      <c r="B1642" s="4">
        <v>9</v>
      </c>
      <c r="C1642" s="4">
        <v>213</v>
      </c>
      <c r="D1642" s="4">
        <v>14</v>
      </c>
      <c r="E1642" s="4"/>
      <c r="F1642" s="5" t="s">
        <v>32978</v>
      </c>
    </row>
    <row r="1643" spans="1:6" ht="60">
      <c r="A1643" s="4">
        <v>6</v>
      </c>
      <c r="B1643" s="4">
        <v>9</v>
      </c>
      <c r="C1643" s="4">
        <v>213</v>
      </c>
      <c r="D1643" s="4">
        <v>15</v>
      </c>
      <c r="E1643" s="4"/>
      <c r="F1643" s="5" t="s">
        <v>860</v>
      </c>
    </row>
    <row r="1644" spans="1:6" ht="60">
      <c r="A1644" s="4">
        <v>6</v>
      </c>
      <c r="B1644" s="4">
        <v>9</v>
      </c>
      <c r="C1644" s="4">
        <v>213</v>
      </c>
      <c r="D1644" s="4">
        <v>22</v>
      </c>
      <c r="E1644" s="4"/>
      <c r="F1644" s="5" t="s">
        <v>1732</v>
      </c>
    </row>
    <row r="1645" spans="1:6" ht="45">
      <c r="A1645" s="4">
        <v>6</v>
      </c>
      <c r="B1645" s="4">
        <v>9</v>
      </c>
      <c r="C1645" s="4">
        <v>213</v>
      </c>
      <c r="D1645" s="4">
        <v>23</v>
      </c>
      <c r="E1645" s="4"/>
      <c r="F1645" s="5" t="s">
        <v>32979</v>
      </c>
    </row>
    <row r="1646" spans="1:6" ht="60">
      <c r="A1646" s="4">
        <v>6</v>
      </c>
      <c r="B1646" s="4">
        <v>9</v>
      </c>
      <c r="C1646" s="4">
        <v>213</v>
      </c>
      <c r="D1646" s="4">
        <v>24</v>
      </c>
      <c r="E1646" s="4"/>
      <c r="F1646" s="5" t="s">
        <v>30795</v>
      </c>
    </row>
    <row r="1647" spans="1:6" ht="60">
      <c r="A1647" s="4">
        <v>6</v>
      </c>
      <c r="B1647" s="4">
        <v>9</v>
      </c>
      <c r="C1647" s="4">
        <v>213</v>
      </c>
      <c r="D1647" s="4">
        <v>25</v>
      </c>
      <c r="E1647" s="4"/>
      <c r="F1647" s="5" t="s">
        <v>30796</v>
      </c>
    </row>
    <row r="1648" spans="1:6" ht="30">
      <c r="A1648" s="4">
        <v>6</v>
      </c>
      <c r="B1648" s="4">
        <v>9</v>
      </c>
      <c r="C1648" s="4">
        <v>213</v>
      </c>
      <c r="D1648" s="4">
        <v>27</v>
      </c>
      <c r="E1648" s="4"/>
      <c r="F1648" s="5" t="s">
        <v>1733</v>
      </c>
    </row>
    <row r="1649" spans="1:6" ht="30">
      <c r="A1649" s="4">
        <v>6</v>
      </c>
      <c r="B1649" s="4">
        <v>9</v>
      </c>
      <c r="C1649" s="4">
        <v>213</v>
      </c>
      <c r="D1649" s="4">
        <v>28</v>
      </c>
      <c r="E1649" s="4"/>
      <c r="F1649" s="5" t="s">
        <v>1734</v>
      </c>
    </row>
    <row r="1650" spans="1:6" ht="45">
      <c r="A1650" s="4">
        <v>6</v>
      </c>
      <c r="B1650" s="4">
        <v>9</v>
      </c>
      <c r="C1650" s="4">
        <v>213</v>
      </c>
      <c r="D1650" s="4">
        <v>52</v>
      </c>
      <c r="E1650" s="4"/>
      <c r="F1650" s="5" t="s">
        <v>30797</v>
      </c>
    </row>
    <row r="1651" spans="1:6" ht="30">
      <c r="A1651" s="4">
        <v>6</v>
      </c>
      <c r="B1651" s="4">
        <v>9</v>
      </c>
      <c r="C1651" s="4">
        <v>213</v>
      </c>
      <c r="D1651" s="4">
        <v>90</v>
      </c>
      <c r="E1651" s="4"/>
      <c r="F1651" s="5" t="s">
        <v>861</v>
      </c>
    </row>
    <row r="1652" spans="1:6" ht="30">
      <c r="A1652" s="4">
        <v>6</v>
      </c>
      <c r="B1652" s="4">
        <v>9</v>
      </c>
      <c r="C1652" s="4">
        <v>213</v>
      </c>
      <c r="D1652" s="4">
        <v>100</v>
      </c>
      <c r="E1652" s="4"/>
      <c r="F1652" s="5" t="s">
        <v>32906</v>
      </c>
    </row>
    <row r="1653" spans="1:6">
      <c r="A1653" s="4">
        <v>6</v>
      </c>
      <c r="B1653" s="4">
        <v>9</v>
      </c>
      <c r="C1653" s="4">
        <v>213</v>
      </c>
      <c r="D1653" s="4">
        <v>100</v>
      </c>
      <c r="E1653" s="4">
        <v>22</v>
      </c>
      <c r="F1653" s="5" t="s">
        <v>32907</v>
      </c>
    </row>
    <row r="1654" spans="1:6" ht="30">
      <c r="A1654" s="4">
        <v>6</v>
      </c>
      <c r="B1654" s="4">
        <v>9</v>
      </c>
      <c r="C1654" s="4">
        <v>213</v>
      </c>
      <c r="D1654" s="4">
        <v>100</v>
      </c>
      <c r="E1654" s="4">
        <v>23</v>
      </c>
      <c r="F1654" s="5" t="s">
        <v>32908</v>
      </c>
    </row>
    <row r="1655" spans="1:6" ht="30">
      <c r="A1655" s="4">
        <v>6</v>
      </c>
      <c r="B1655" s="4">
        <v>9</v>
      </c>
      <c r="C1655" s="4">
        <v>213</v>
      </c>
      <c r="D1655" s="4">
        <v>101</v>
      </c>
      <c r="E1655" s="4"/>
      <c r="F1655" s="5" t="s">
        <v>32909</v>
      </c>
    </row>
    <row r="1656" spans="1:6" ht="60">
      <c r="A1656" s="4">
        <v>6</v>
      </c>
      <c r="B1656" s="4">
        <v>9</v>
      </c>
      <c r="C1656" s="4">
        <v>213</v>
      </c>
      <c r="D1656" s="4">
        <v>105</v>
      </c>
      <c r="E1656" s="4"/>
      <c r="F1656" s="5" t="s">
        <v>32910</v>
      </c>
    </row>
    <row r="1657" spans="1:6" ht="45">
      <c r="A1657" s="4">
        <v>6</v>
      </c>
      <c r="B1657" s="4">
        <v>9</v>
      </c>
      <c r="C1657" s="4">
        <v>213</v>
      </c>
      <c r="D1657" s="4">
        <v>109</v>
      </c>
      <c r="E1657" s="4"/>
      <c r="F1657" s="5" t="s">
        <v>32911</v>
      </c>
    </row>
    <row r="1658" spans="1:6">
      <c r="A1658" s="4">
        <v>6</v>
      </c>
      <c r="B1658" s="4">
        <v>9</v>
      </c>
      <c r="C1658" s="4">
        <v>213</v>
      </c>
      <c r="D1658" s="4">
        <v>109</v>
      </c>
      <c r="E1658" s="4">
        <v>22</v>
      </c>
      <c r="F1658" s="5" t="s">
        <v>32907</v>
      </c>
    </row>
    <row r="1659" spans="1:6" ht="30">
      <c r="A1659" s="4">
        <v>6</v>
      </c>
      <c r="B1659" s="4">
        <v>9</v>
      </c>
      <c r="C1659" s="4">
        <v>213</v>
      </c>
      <c r="D1659" s="4">
        <v>109</v>
      </c>
      <c r="E1659" s="4">
        <v>23</v>
      </c>
      <c r="F1659" s="5" t="s">
        <v>32908</v>
      </c>
    </row>
    <row r="1660" spans="1:6" ht="60">
      <c r="A1660" s="4">
        <v>6</v>
      </c>
      <c r="B1660" s="4">
        <v>9</v>
      </c>
      <c r="C1660" s="4">
        <v>213</v>
      </c>
      <c r="D1660" s="4">
        <v>114</v>
      </c>
      <c r="E1660" s="4"/>
      <c r="F1660" s="5" t="s">
        <v>351</v>
      </c>
    </row>
    <row r="1661" spans="1:6" ht="45">
      <c r="A1661" s="4">
        <v>6</v>
      </c>
      <c r="B1661" s="4">
        <v>9</v>
      </c>
      <c r="C1661" s="4">
        <v>213</v>
      </c>
      <c r="D1661" s="4">
        <v>115</v>
      </c>
      <c r="E1661" s="4"/>
      <c r="F1661" s="5" t="s">
        <v>1142</v>
      </c>
    </row>
    <row r="1662" spans="1:6" ht="60">
      <c r="A1662" s="4">
        <v>6</v>
      </c>
      <c r="B1662" s="4">
        <v>9</v>
      </c>
      <c r="C1662" s="4">
        <v>213</v>
      </c>
      <c r="D1662" s="4">
        <v>118</v>
      </c>
      <c r="E1662" s="4"/>
      <c r="F1662" s="5" t="s">
        <v>3040</v>
      </c>
    </row>
    <row r="1663" spans="1:6" ht="30">
      <c r="A1663" s="4">
        <v>6</v>
      </c>
      <c r="B1663" s="4">
        <v>9</v>
      </c>
      <c r="C1663" s="4">
        <v>256</v>
      </c>
      <c r="D1663" s="4"/>
      <c r="E1663" s="4"/>
      <c r="F1663" s="5" t="s">
        <v>342</v>
      </c>
    </row>
    <row r="1664" spans="1:6" ht="45">
      <c r="A1664" s="4">
        <v>6</v>
      </c>
      <c r="B1664" s="4">
        <v>9</v>
      </c>
      <c r="C1664" s="4">
        <v>256</v>
      </c>
      <c r="D1664" s="4">
        <v>1</v>
      </c>
      <c r="E1664" s="4"/>
      <c r="F1664" s="5" t="s">
        <v>862</v>
      </c>
    </row>
    <row r="1665" spans="1:6">
      <c r="A1665" s="4">
        <v>6</v>
      </c>
      <c r="B1665" s="4">
        <v>9</v>
      </c>
      <c r="C1665" s="4">
        <v>256</v>
      </c>
      <c r="D1665" s="4">
        <v>4</v>
      </c>
      <c r="E1665" s="4"/>
      <c r="F1665" s="5" t="s">
        <v>34322</v>
      </c>
    </row>
    <row r="1666" spans="1:6" ht="60">
      <c r="A1666" s="4">
        <v>6</v>
      </c>
      <c r="B1666" s="4">
        <v>9</v>
      </c>
      <c r="C1666" s="4">
        <v>256</v>
      </c>
      <c r="D1666" s="4">
        <v>5</v>
      </c>
      <c r="E1666" s="4"/>
      <c r="F1666" s="5" t="s">
        <v>3020</v>
      </c>
    </row>
    <row r="1667" spans="1:6">
      <c r="A1667" s="4">
        <v>6</v>
      </c>
      <c r="B1667" s="4">
        <v>9</v>
      </c>
      <c r="C1667" s="4">
        <v>256</v>
      </c>
      <c r="D1667" s="4">
        <v>5</v>
      </c>
      <c r="E1667" s="4">
        <v>11</v>
      </c>
      <c r="F1667" s="5" t="s">
        <v>30998</v>
      </c>
    </row>
    <row r="1668" spans="1:6">
      <c r="A1668" s="4">
        <v>6</v>
      </c>
      <c r="B1668" s="4">
        <v>9</v>
      </c>
      <c r="C1668" s="4">
        <v>256</v>
      </c>
      <c r="D1668" s="4">
        <v>5</v>
      </c>
      <c r="E1668" s="4">
        <v>15</v>
      </c>
      <c r="F1668" s="5" t="s">
        <v>30999</v>
      </c>
    </row>
    <row r="1669" spans="1:6" ht="75">
      <c r="A1669" s="4">
        <v>6</v>
      </c>
      <c r="B1669" s="4">
        <v>9</v>
      </c>
      <c r="C1669" s="4">
        <v>256</v>
      </c>
      <c r="D1669" s="4">
        <v>6</v>
      </c>
      <c r="E1669" s="4"/>
      <c r="F1669" s="5" t="s">
        <v>3021</v>
      </c>
    </row>
    <row r="1670" spans="1:6">
      <c r="A1670" s="4">
        <v>6</v>
      </c>
      <c r="B1670" s="4">
        <v>9</v>
      </c>
      <c r="C1670" s="4">
        <v>256</v>
      </c>
      <c r="D1670" s="4">
        <v>6</v>
      </c>
      <c r="E1670" s="4">
        <v>30</v>
      </c>
      <c r="F1670" s="5" t="s">
        <v>2054</v>
      </c>
    </row>
    <row r="1671" spans="1:6">
      <c r="A1671" s="4">
        <v>6</v>
      </c>
      <c r="B1671" s="4">
        <v>9</v>
      </c>
      <c r="C1671" s="4">
        <v>256</v>
      </c>
      <c r="D1671" s="4">
        <v>6</v>
      </c>
      <c r="E1671" s="4">
        <v>31</v>
      </c>
      <c r="F1671" s="5" t="s">
        <v>2055</v>
      </c>
    </row>
    <row r="1672" spans="1:6" ht="30">
      <c r="A1672" s="4">
        <v>6</v>
      </c>
      <c r="B1672" s="4">
        <v>9</v>
      </c>
      <c r="C1672" s="4">
        <v>256</v>
      </c>
      <c r="D1672" s="4">
        <v>7</v>
      </c>
      <c r="E1672" s="4"/>
      <c r="F1672" s="5" t="s">
        <v>34320</v>
      </c>
    </row>
    <row r="1673" spans="1:6" ht="30">
      <c r="A1673" s="4">
        <v>6</v>
      </c>
      <c r="B1673" s="4">
        <v>9</v>
      </c>
      <c r="C1673" s="4">
        <v>256</v>
      </c>
      <c r="D1673" s="4">
        <v>8</v>
      </c>
      <c r="E1673" s="4"/>
      <c r="F1673" s="5" t="s">
        <v>34321</v>
      </c>
    </row>
    <row r="1674" spans="1:6" ht="30">
      <c r="A1674" s="4">
        <v>6</v>
      </c>
      <c r="B1674" s="4">
        <v>9</v>
      </c>
      <c r="C1674" s="4">
        <v>256</v>
      </c>
      <c r="D1674" s="4">
        <v>11</v>
      </c>
      <c r="E1674" s="4"/>
      <c r="F1674" s="5" t="s">
        <v>30798</v>
      </c>
    </row>
    <row r="1675" spans="1:6" ht="45">
      <c r="A1675" s="4">
        <v>6</v>
      </c>
      <c r="B1675" s="4">
        <v>9</v>
      </c>
      <c r="C1675" s="4">
        <v>256</v>
      </c>
      <c r="D1675" s="4">
        <v>17</v>
      </c>
      <c r="E1675" s="4"/>
      <c r="F1675" s="5" t="s">
        <v>2462</v>
      </c>
    </row>
    <row r="1676" spans="1:6" ht="45">
      <c r="A1676" s="4">
        <v>6</v>
      </c>
      <c r="B1676" s="4">
        <v>9</v>
      </c>
      <c r="C1676" s="4">
        <v>256</v>
      </c>
      <c r="D1676" s="4">
        <v>18</v>
      </c>
      <c r="E1676" s="4"/>
      <c r="F1676" s="5" t="s">
        <v>3022</v>
      </c>
    </row>
    <row r="1677" spans="1:6" ht="45">
      <c r="A1677" s="4">
        <v>6</v>
      </c>
      <c r="B1677" s="4">
        <v>9</v>
      </c>
      <c r="C1677" s="4">
        <v>256</v>
      </c>
      <c r="D1677" s="4">
        <v>22</v>
      </c>
      <c r="E1677" s="4"/>
      <c r="F1677" s="5" t="s">
        <v>30799</v>
      </c>
    </row>
    <row r="1678" spans="1:6" ht="60">
      <c r="A1678" s="4">
        <v>6</v>
      </c>
      <c r="B1678" s="4">
        <v>9</v>
      </c>
      <c r="C1678" s="4">
        <v>256</v>
      </c>
      <c r="D1678" s="4">
        <v>26</v>
      </c>
      <c r="E1678" s="4"/>
      <c r="F1678" s="5" t="s">
        <v>30800</v>
      </c>
    </row>
    <row r="1679" spans="1:6" ht="30">
      <c r="A1679" s="4">
        <v>6</v>
      </c>
      <c r="B1679" s="4">
        <v>9</v>
      </c>
      <c r="C1679" s="4">
        <v>256</v>
      </c>
      <c r="D1679" s="4">
        <v>28</v>
      </c>
      <c r="E1679" s="4"/>
      <c r="F1679" s="5" t="s">
        <v>2463</v>
      </c>
    </row>
    <row r="1680" spans="1:6" ht="60">
      <c r="A1680" s="4">
        <v>6</v>
      </c>
      <c r="B1680" s="4">
        <v>9</v>
      </c>
      <c r="C1680" s="4">
        <v>256</v>
      </c>
      <c r="D1680" s="4">
        <v>99</v>
      </c>
      <c r="E1680" s="4"/>
      <c r="F1680" s="5" t="s">
        <v>6388</v>
      </c>
    </row>
    <row r="1681" spans="1:6" ht="30">
      <c r="A1681" s="4">
        <v>6</v>
      </c>
      <c r="B1681" s="4">
        <v>9</v>
      </c>
      <c r="C1681" s="4">
        <v>256</v>
      </c>
      <c r="D1681" s="4">
        <v>100</v>
      </c>
      <c r="E1681" s="4"/>
      <c r="F1681" s="5" t="s">
        <v>32906</v>
      </c>
    </row>
    <row r="1682" spans="1:6">
      <c r="A1682" s="4">
        <v>6</v>
      </c>
      <c r="B1682" s="4">
        <v>9</v>
      </c>
      <c r="C1682" s="4">
        <v>256</v>
      </c>
      <c r="D1682" s="4">
        <v>100</v>
      </c>
      <c r="E1682" s="4">
        <v>22</v>
      </c>
      <c r="F1682" s="5" t="s">
        <v>32907</v>
      </c>
    </row>
    <row r="1683" spans="1:6" ht="45">
      <c r="A1683" s="4">
        <v>6</v>
      </c>
      <c r="B1683" s="4">
        <v>9</v>
      </c>
      <c r="C1683" s="4">
        <v>256</v>
      </c>
      <c r="D1683" s="4">
        <v>100</v>
      </c>
      <c r="E1683" s="4">
        <v>23</v>
      </c>
      <c r="F1683" s="5" t="s">
        <v>352</v>
      </c>
    </row>
    <row r="1684" spans="1:6" ht="60">
      <c r="A1684" s="4">
        <v>6</v>
      </c>
      <c r="B1684" s="4">
        <v>9</v>
      </c>
      <c r="C1684" s="4">
        <v>256</v>
      </c>
      <c r="D1684" s="4">
        <v>106</v>
      </c>
      <c r="E1684" s="4"/>
      <c r="F1684" s="5" t="s">
        <v>34323</v>
      </c>
    </row>
    <row r="1685" spans="1:6">
      <c r="A1685" s="4">
        <v>6</v>
      </c>
      <c r="B1685" s="4">
        <v>9</v>
      </c>
      <c r="C1685" s="4">
        <v>256</v>
      </c>
      <c r="D1685" s="4">
        <v>106</v>
      </c>
      <c r="E1685" s="4">
        <v>22</v>
      </c>
      <c r="F1685" s="5" t="s">
        <v>32907</v>
      </c>
    </row>
    <row r="1686" spans="1:6" ht="45">
      <c r="A1686" s="4">
        <v>6</v>
      </c>
      <c r="B1686" s="4">
        <v>9</v>
      </c>
      <c r="C1686" s="4">
        <v>256</v>
      </c>
      <c r="D1686" s="4">
        <v>106</v>
      </c>
      <c r="E1686" s="4">
        <v>23</v>
      </c>
      <c r="F1686" s="5" t="s">
        <v>352</v>
      </c>
    </row>
    <row r="1687" spans="1:6" ht="30">
      <c r="A1687" s="4">
        <v>6</v>
      </c>
      <c r="B1687" s="4">
        <v>9</v>
      </c>
      <c r="C1687" s="4">
        <v>256</v>
      </c>
      <c r="D1687" s="4">
        <v>107</v>
      </c>
      <c r="E1687" s="4"/>
      <c r="F1687" s="5" t="s">
        <v>36566</v>
      </c>
    </row>
    <row r="1688" spans="1:6">
      <c r="A1688" s="4">
        <v>6</v>
      </c>
      <c r="B1688" s="4">
        <v>9</v>
      </c>
      <c r="C1688" s="4">
        <v>256</v>
      </c>
      <c r="D1688" s="4">
        <v>107</v>
      </c>
      <c r="E1688" s="4">
        <v>22</v>
      </c>
      <c r="F1688" s="5" t="s">
        <v>32907</v>
      </c>
    </row>
    <row r="1689" spans="1:6" ht="45">
      <c r="A1689" s="4">
        <v>6</v>
      </c>
      <c r="B1689" s="4">
        <v>9</v>
      </c>
      <c r="C1689" s="4">
        <v>256</v>
      </c>
      <c r="D1689" s="4">
        <v>107</v>
      </c>
      <c r="E1689" s="4">
        <v>23</v>
      </c>
      <c r="F1689" s="5" t="s">
        <v>352</v>
      </c>
    </row>
    <row r="1690" spans="1:6" ht="45">
      <c r="A1690" s="4">
        <v>6</v>
      </c>
      <c r="B1690" s="4">
        <v>9</v>
      </c>
      <c r="C1690" s="4">
        <v>256</v>
      </c>
      <c r="D1690" s="4">
        <v>108</v>
      </c>
      <c r="E1690" s="4"/>
      <c r="F1690" s="5" t="s">
        <v>354</v>
      </c>
    </row>
    <row r="1691" spans="1:6" ht="45">
      <c r="A1691" s="4">
        <v>6</v>
      </c>
      <c r="B1691" s="4">
        <v>9</v>
      </c>
      <c r="C1691" s="4">
        <v>256</v>
      </c>
      <c r="D1691" s="4">
        <v>109</v>
      </c>
      <c r="E1691" s="4"/>
      <c r="F1691" s="5" t="s">
        <v>32911</v>
      </c>
    </row>
    <row r="1692" spans="1:6">
      <c r="A1692" s="4">
        <v>6</v>
      </c>
      <c r="B1692" s="4">
        <v>9</v>
      </c>
      <c r="C1692" s="4">
        <v>256</v>
      </c>
      <c r="D1692" s="4">
        <v>109</v>
      </c>
      <c r="E1692" s="4">
        <v>22</v>
      </c>
      <c r="F1692" s="5" t="s">
        <v>32907</v>
      </c>
    </row>
    <row r="1693" spans="1:6" ht="45">
      <c r="A1693" s="4">
        <v>6</v>
      </c>
      <c r="B1693" s="4">
        <v>9</v>
      </c>
      <c r="C1693" s="4">
        <v>256</v>
      </c>
      <c r="D1693" s="4">
        <v>109</v>
      </c>
      <c r="E1693" s="4">
        <v>23</v>
      </c>
      <c r="F1693" s="5" t="s">
        <v>352</v>
      </c>
    </row>
    <row r="1694" spans="1:6" ht="30">
      <c r="A1694" s="4">
        <v>6</v>
      </c>
      <c r="B1694" s="4">
        <v>9</v>
      </c>
      <c r="C1694" s="4">
        <v>256</v>
      </c>
      <c r="D1694" s="4">
        <v>113</v>
      </c>
      <c r="E1694" s="4"/>
      <c r="F1694" s="5" t="s">
        <v>4665</v>
      </c>
    </row>
    <row r="1695" spans="1:6" ht="30">
      <c r="A1695" s="4">
        <v>6</v>
      </c>
      <c r="B1695" s="4">
        <v>9</v>
      </c>
      <c r="C1695" s="4">
        <v>256</v>
      </c>
      <c r="D1695" s="4">
        <v>114</v>
      </c>
      <c r="E1695" s="4"/>
      <c r="F1695" s="5" t="s">
        <v>4666</v>
      </c>
    </row>
    <row r="1696" spans="1:6" ht="60">
      <c r="A1696" s="4">
        <v>6</v>
      </c>
      <c r="B1696" s="4">
        <v>9</v>
      </c>
      <c r="C1696" s="4">
        <v>256</v>
      </c>
      <c r="D1696" s="4">
        <v>115</v>
      </c>
      <c r="E1696" s="4"/>
      <c r="F1696" s="5" t="s">
        <v>1777</v>
      </c>
    </row>
    <row r="1697" spans="1:6" ht="30">
      <c r="A1697" s="4">
        <v>6</v>
      </c>
      <c r="B1697" s="4">
        <v>9</v>
      </c>
      <c r="C1697" s="4">
        <v>355</v>
      </c>
      <c r="D1697" s="4"/>
      <c r="E1697" s="4"/>
      <c r="F1697" s="5" t="s">
        <v>32810</v>
      </c>
    </row>
    <row r="1698" spans="1:6" ht="45">
      <c r="A1698" s="4">
        <v>6</v>
      </c>
      <c r="B1698" s="4">
        <v>9</v>
      </c>
      <c r="C1698" s="4">
        <v>355</v>
      </c>
      <c r="D1698" s="4">
        <v>1</v>
      </c>
      <c r="E1698" s="4"/>
      <c r="F1698" s="5" t="s">
        <v>862</v>
      </c>
    </row>
    <row r="1699" spans="1:6" ht="60">
      <c r="A1699" s="4">
        <v>6</v>
      </c>
      <c r="B1699" s="4">
        <v>9</v>
      </c>
      <c r="C1699" s="4">
        <v>355</v>
      </c>
      <c r="D1699" s="4">
        <v>5</v>
      </c>
      <c r="E1699" s="4"/>
      <c r="F1699" s="5" t="s">
        <v>3020</v>
      </c>
    </row>
    <row r="1700" spans="1:6">
      <c r="A1700" s="4">
        <v>6</v>
      </c>
      <c r="B1700" s="4">
        <v>9</v>
      </c>
      <c r="C1700" s="4">
        <v>355</v>
      </c>
      <c r="D1700" s="4">
        <v>5</v>
      </c>
      <c r="E1700" s="4">
        <v>11</v>
      </c>
      <c r="F1700" s="5" t="s">
        <v>30998</v>
      </c>
    </row>
    <row r="1701" spans="1:6">
      <c r="A1701" s="4">
        <v>6</v>
      </c>
      <c r="B1701" s="4">
        <v>9</v>
      </c>
      <c r="C1701" s="4">
        <v>355</v>
      </c>
      <c r="D1701" s="4">
        <v>5</v>
      </c>
      <c r="E1701" s="4">
        <v>15</v>
      </c>
      <c r="F1701" s="5" t="s">
        <v>30999</v>
      </c>
    </row>
    <row r="1702" spans="1:6" ht="30">
      <c r="A1702" s="4">
        <v>6</v>
      </c>
      <c r="B1702" s="4">
        <v>9</v>
      </c>
      <c r="C1702" s="4">
        <v>355</v>
      </c>
      <c r="D1702" s="4">
        <v>13</v>
      </c>
      <c r="E1702" s="4"/>
      <c r="F1702" s="5" t="s">
        <v>30798</v>
      </c>
    </row>
    <row r="1703" spans="1:6">
      <c r="A1703" s="4">
        <v>6</v>
      </c>
      <c r="B1703" s="4">
        <v>9</v>
      </c>
      <c r="C1703" s="4">
        <v>355</v>
      </c>
      <c r="D1703" s="4">
        <v>14</v>
      </c>
      <c r="E1703" s="4"/>
      <c r="F1703" s="5" t="s">
        <v>34322</v>
      </c>
    </row>
    <row r="1704" spans="1:6" ht="45">
      <c r="A1704" s="4">
        <v>6</v>
      </c>
      <c r="B1704" s="4">
        <v>9</v>
      </c>
      <c r="C1704" s="4">
        <v>355</v>
      </c>
      <c r="D1704" s="4">
        <v>19</v>
      </c>
      <c r="E1704" s="4"/>
      <c r="F1704" s="5" t="s">
        <v>3023</v>
      </c>
    </row>
    <row r="1705" spans="1:6" ht="30">
      <c r="A1705" s="4">
        <v>6</v>
      </c>
      <c r="B1705" s="4">
        <v>9</v>
      </c>
      <c r="C1705" s="4">
        <v>355</v>
      </c>
      <c r="D1705" s="4">
        <v>26</v>
      </c>
      <c r="E1705" s="4"/>
      <c r="F1705" s="5" t="s">
        <v>34320</v>
      </c>
    </row>
    <row r="1706" spans="1:6" ht="30">
      <c r="A1706" s="4">
        <v>6</v>
      </c>
      <c r="B1706" s="4">
        <v>9</v>
      </c>
      <c r="C1706" s="4">
        <v>355</v>
      </c>
      <c r="D1706" s="4">
        <v>27</v>
      </c>
      <c r="E1706" s="4"/>
      <c r="F1706" s="5" t="s">
        <v>34321</v>
      </c>
    </row>
    <row r="1707" spans="1:6" ht="30">
      <c r="A1707" s="4">
        <v>6</v>
      </c>
      <c r="B1707" s="4">
        <v>9</v>
      </c>
      <c r="C1707" s="4">
        <v>355</v>
      </c>
      <c r="D1707" s="4">
        <v>28</v>
      </c>
      <c r="E1707" s="4"/>
      <c r="F1707" s="5" t="s">
        <v>2463</v>
      </c>
    </row>
    <row r="1708" spans="1:6" ht="30">
      <c r="A1708" s="4">
        <v>6</v>
      </c>
      <c r="B1708" s="4">
        <v>9</v>
      </c>
      <c r="C1708" s="4">
        <v>355</v>
      </c>
      <c r="D1708" s="4">
        <v>100</v>
      </c>
      <c r="E1708" s="4"/>
      <c r="F1708" s="5" t="s">
        <v>32906</v>
      </c>
    </row>
    <row r="1709" spans="1:6" ht="60">
      <c r="A1709" s="4">
        <v>6</v>
      </c>
      <c r="B1709" s="4">
        <v>9</v>
      </c>
      <c r="C1709" s="4">
        <v>355</v>
      </c>
      <c r="D1709" s="4">
        <v>106</v>
      </c>
      <c r="E1709" s="4"/>
      <c r="F1709" s="5" t="s">
        <v>34323</v>
      </c>
    </row>
    <row r="1710" spans="1:6" ht="30">
      <c r="A1710" s="4">
        <v>6</v>
      </c>
      <c r="B1710" s="4">
        <v>9</v>
      </c>
      <c r="C1710" s="4">
        <v>355</v>
      </c>
      <c r="D1710" s="4">
        <v>107</v>
      </c>
      <c r="E1710" s="4"/>
      <c r="F1710" s="5" t="s">
        <v>36566</v>
      </c>
    </row>
    <row r="1711" spans="1:6" ht="45">
      <c r="A1711" s="4">
        <v>6</v>
      </c>
      <c r="B1711" s="4">
        <v>9</v>
      </c>
      <c r="C1711" s="4">
        <v>355</v>
      </c>
      <c r="D1711" s="4">
        <v>108</v>
      </c>
      <c r="E1711" s="4"/>
      <c r="F1711" s="5" t="s">
        <v>354</v>
      </c>
    </row>
    <row r="1712" spans="1:6" ht="45">
      <c r="A1712" s="4">
        <v>6</v>
      </c>
      <c r="B1712" s="4">
        <v>9</v>
      </c>
      <c r="C1712" s="4">
        <v>355</v>
      </c>
      <c r="D1712" s="4">
        <v>109</v>
      </c>
      <c r="E1712" s="4"/>
      <c r="F1712" s="5" t="s">
        <v>32911</v>
      </c>
    </row>
    <row r="1713" spans="1:6" ht="60">
      <c r="A1713" s="4">
        <v>6</v>
      </c>
      <c r="B1713" s="4">
        <v>9</v>
      </c>
      <c r="C1713" s="4">
        <v>355</v>
      </c>
      <c r="D1713" s="4">
        <v>115</v>
      </c>
      <c r="E1713" s="4"/>
      <c r="F1713" s="5" t="s">
        <v>1777</v>
      </c>
    </row>
    <row r="1714" spans="1:6" ht="30">
      <c r="A1714" s="4">
        <v>6</v>
      </c>
      <c r="B1714" s="4">
        <v>9</v>
      </c>
      <c r="C1714" s="4">
        <v>451</v>
      </c>
      <c r="D1714" s="4"/>
      <c r="E1714" s="4"/>
      <c r="F1714" s="5" t="s">
        <v>32970</v>
      </c>
    </row>
    <row r="1715" spans="1:6" ht="45">
      <c r="A1715" s="4">
        <v>6</v>
      </c>
      <c r="B1715" s="4">
        <v>9</v>
      </c>
      <c r="C1715" s="4">
        <v>451</v>
      </c>
      <c r="D1715" s="4">
        <v>1</v>
      </c>
      <c r="E1715" s="4"/>
      <c r="F1715" s="5" t="s">
        <v>862</v>
      </c>
    </row>
    <row r="1716" spans="1:6" ht="30">
      <c r="A1716" s="4">
        <v>6</v>
      </c>
      <c r="B1716" s="4">
        <v>9</v>
      </c>
      <c r="C1716" s="4">
        <v>451</v>
      </c>
      <c r="D1716" s="4">
        <v>11</v>
      </c>
      <c r="E1716" s="4"/>
      <c r="F1716" s="5" t="s">
        <v>30798</v>
      </c>
    </row>
    <row r="1717" spans="1:6">
      <c r="A1717" s="4">
        <v>6</v>
      </c>
      <c r="B1717" s="4">
        <v>9</v>
      </c>
      <c r="C1717" s="4">
        <v>451</v>
      </c>
      <c r="D1717" s="4">
        <v>12</v>
      </c>
      <c r="E1717" s="4"/>
      <c r="F1717" s="5" t="s">
        <v>34322</v>
      </c>
    </row>
    <row r="1718" spans="1:6" ht="60">
      <c r="A1718" s="4">
        <v>6</v>
      </c>
      <c r="B1718" s="4">
        <v>9</v>
      </c>
      <c r="C1718" s="4">
        <v>451</v>
      </c>
      <c r="D1718" s="4">
        <v>18</v>
      </c>
      <c r="E1718" s="4"/>
      <c r="F1718" s="5" t="s">
        <v>3020</v>
      </c>
    </row>
    <row r="1719" spans="1:6">
      <c r="A1719" s="4">
        <v>6</v>
      </c>
      <c r="B1719" s="4">
        <v>9</v>
      </c>
      <c r="C1719" s="4">
        <v>451</v>
      </c>
      <c r="D1719" s="4">
        <v>18</v>
      </c>
      <c r="E1719" s="4">
        <v>27</v>
      </c>
      <c r="F1719" s="5" t="s">
        <v>30998</v>
      </c>
    </row>
    <row r="1720" spans="1:6">
      <c r="A1720" s="4">
        <v>6</v>
      </c>
      <c r="B1720" s="4">
        <v>9</v>
      </c>
      <c r="C1720" s="4">
        <v>451</v>
      </c>
      <c r="D1720" s="4">
        <v>18</v>
      </c>
      <c r="E1720" s="4">
        <v>28</v>
      </c>
      <c r="F1720" s="5" t="s">
        <v>2521</v>
      </c>
    </row>
    <row r="1721" spans="1:6" ht="30">
      <c r="A1721" s="4">
        <v>6</v>
      </c>
      <c r="B1721" s="4">
        <v>9</v>
      </c>
      <c r="C1721" s="4">
        <v>451</v>
      </c>
      <c r="D1721" s="4">
        <v>18</v>
      </c>
      <c r="E1721" s="4">
        <v>29</v>
      </c>
      <c r="F1721" s="5" t="s">
        <v>2522</v>
      </c>
    </row>
    <row r="1722" spans="1:6" ht="30">
      <c r="A1722" s="4">
        <v>6</v>
      </c>
      <c r="B1722" s="4">
        <v>9</v>
      </c>
      <c r="C1722" s="4">
        <v>451</v>
      </c>
      <c r="D1722" s="4">
        <v>21</v>
      </c>
      <c r="E1722" s="4"/>
      <c r="F1722" s="5" t="s">
        <v>34320</v>
      </c>
    </row>
    <row r="1723" spans="1:6" ht="30">
      <c r="A1723" s="4">
        <v>6</v>
      </c>
      <c r="B1723" s="4">
        <v>9</v>
      </c>
      <c r="C1723" s="4">
        <v>451</v>
      </c>
      <c r="D1723" s="4">
        <v>22</v>
      </c>
      <c r="E1723" s="4"/>
      <c r="F1723" s="5" t="s">
        <v>34321</v>
      </c>
    </row>
    <row r="1724" spans="1:6" ht="60">
      <c r="A1724" s="4">
        <v>6</v>
      </c>
      <c r="B1724" s="4">
        <v>9</v>
      </c>
      <c r="C1724" s="4">
        <v>451</v>
      </c>
      <c r="D1724" s="4">
        <v>99</v>
      </c>
      <c r="E1724" s="4"/>
      <c r="F1724" s="5" t="s">
        <v>941</v>
      </c>
    </row>
    <row r="1725" spans="1:6" ht="30">
      <c r="A1725" s="4">
        <v>6</v>
      </c>
      <c r="B1725" s="4">
        <v>9</v>
      </c>
      <c r="C1725" s="4">
        <v>451</v>
      </c>
      <c r="D1725" s="4">
        <v>100</v>
      </c>
      <c r="E1725" s="4"/>
      <c r="F1725" s="5" t="s">
        <v>32906</v>
      </c>
    </row>
    <row r="1726" spans="1:6" ht="60">
      <c r="A1726" s="4">
        <v>6</v>
      </c>
      <c r="B1726" s="4">
        <v>9</v>
      </c>
      <c r="C1726" s="4">
        <v>451</v>
      </c>
      <c r="D1726" s="4">
        <v>106</v>
      </c>
      <c r="E1726" s="4"/>
      <c r="F1726" s="5" t="s">
        <v>34323</v>
      </c>
    </row>
    <row r="1727" spans="1:6" ht="30">
      <c r="A1727" s="4">
        <v>6</v>
      </c>
      <c r="B1727" s="4">
        <v>9</v>
      </c>
      <c r="C1727" s="4">
        <v>451</v>
      </c>
      <c r="D1727" s="4">
        <v>107</v>
      </c>
      <c r="E1727" s="4"/>
      <c r="F1727" s="5" t="s">
        <v>36566</v>
      </c>
    </row>
    <row r="1728" spans="1:6" ht="45">
      <c r="A1728" s="4">
        <v>6</v>
      </c>
      <c r="B1728" s="4">
        <v>9</v>
      </c>
      <c r="C1728" s="4">
        <v>451</v>
      </c>
      <c r="D1728" s="4">
        <v>108</v>
      </c>
      <c r="E1728" s="4"/>
      <c r="F1728" s="5" t="s">
        <v>354</v>
      </c>
    </row>
    <row r="1729" spans="1:6" ht="45">
      <c r="A1729" s="4">
        <v>6</v>
      </c>
      <c r="B1729" s="4">
        <v>9</v>
      </c>
      <c r="C1729" s="4">
        <v>451</v>
      </c>
      <c r="D1729" s="4">
        <v>109</v>
      </c>
      <c r="E1729" s="4"/>
      <c r="F1729" s="5" t="s">
        <v>32911</v>
      </c>
    </row>
    <row r="1730" spans="1:6" ht="60">
      <c r="A1730" s="4">
        <v>6</v>
      </c>
      <c r="B1730" s="4">
        <v>9</v>
      </c>
      <c r="C1730" s="4">
        <v>451</v>
      </c>
      <c r="D1730" s="4">
        <v>115</v>
      </c>
      <c r="E1730" s="4"/>
      <c r="F1730" s="5" t="s">
        <v>1777</v>
      </c>
    </row>
    <row r="1731" spans="1:6">
      <c r="A1731" s="4">
        <v>7</v>
      </c>
      <c r="B1731" s="4"/>
      <c r="C1731" s="4"/>
      <c r="D1731" s="4"/>
      <c r="E1731" s="4"/>
      <c r="F1731" s="5" t="s">
        <v>30801</v>
      </c>
    </row>
    <row r="1732" spans="1:6">
      <c r="A1732" s="4">
        <v>7</v>
      </c>
      <c r="B1732" s="4">
        <v>1</v>
      </c>
      <c r="C1732" s="4"/>
      <c r="D1732" s="4"/>
      <c r="E1732" s="4"/>
      <c r="F1732" s="5" t="s">
        <v>30802</v>
      </c>
    </row>
    <row r="1733" spans="1:6" ht="45">
      <c r="A1733" s="4">
        <v>7</v>
      </c>
      <c r="B1733" s="4">
        <v>1</v>
      </c>
      <c r="C1733" s="4">
        <v>123</v>
      </c>
      <c r="D1733" s="4"/>
      <c r="E1733" s="4"/>
      <c r="F1733" s="5" t="s">
        <v>36574</v>
      </c>
    </row>
    <row r="1734" spans="1:6" ht="45">
      <c r="A1734" s="4">
        <v>7</v>
      </c>
      <c r="B1734" s="4">
        <v>1</v>
      </c>
      <c r="C1734" s="4">
        <v>123</v>
      </c>
      <c r="D1734" s="4">
        <v>7</v>
      </c>
      <c r="E1734" s="4"/>
      <c r="F1734" s="5" t="s">
        <v>30803</v>
      </c>
    </row>
    <row r="1735" spans="1:6" ht="30">
      <c r="A1735" s="4">
        <v>7</v>
      </c>
      <c r="B1735" s="4">
        <v>1</v>
      </c>
      <c r="C1735" s="4">
        <v>233</v>
      </c>
      <c r="D1735" s="4"/>
      <c r="E1735" s="4"/>
      <c r="F1735" s="5" t="s">
        <v>32515</v>
      </c>
    </row>
    <row r="1736" spans="1:6" ht="45">
      <c r="A1736" s="4">
        <v>7</v>
      </c>
      <c r="B1736" s="4">
        <v>1</v>
      </c>
      <c r="C1736" s="4">
        <v>233</v>
      </c>
      <c r="D1736" s="4">
        <v>2</v>
      </c>
      <c r="E1736" s="4"/>
      <c r="F1736" s="5" t="s">
        <v>1143</v>
      </c>
    </row>
    <row r="1737" spans="1:6" ht="60">
      <c r="A1737" s="4">
        <v>7</v>
      </c>
      <c r="B1737" s="4">
        <v>1</v>
      </c>
      <c r="C1737" s="4">
        <v>233</v>
      </c>
      <c r="D1737" s="4">
        <v>4</v>
      </c>
      <c r="E1737" s="4"/>
      <c r="F1737" s="5" t="s">
        <v>1144</v>
      </c>
    </row>
    <row r="1738" spans="1:6" ht="75">
      <c r="A1738" s="4">
        <v>7</v>
      </c>
      <c r="B1738" s="4">
        <v>1</v>
      </c>
      <c r="C1738" s="4">
        <v>233</v>
      </c>
      <c r="D1738" s="4">
        <v>25</v>
      </c>
      <c r="E1738" s="4"/>
      <c r="F1738" s="5" t="s">
        <v>1145</v>
      </c>
    </row>
    <row r="1739" spans="1:6">
      <c r="A1739" s="4">
        <v>7</v>
      </c>
      <c r="B1739" s="4">
        <v>1</v>
      </c>
      <c r="C1739" s="4">
        <v>271</v>
      </c>
      <c r="D1739" s="4"/>
      <c r="E1739" s="4"/>
      <c r="F1739" s="5" t="s">
        <v>30995</v>
      </c>
    </row>
    <row r="1740" spans="1:6" ht="45">
      <c r="A1740" s="4">
        <v>7</v>
      </c>
      <c r="B1740" s="4">
        <v>1</v>
      </c>
      <c r="C1740" s="4">
        <v>271</v>
      </c>
      <c r="D1740" s="4">
        <v>9</v>
      </c>
      <c r="E1740" s="4"/>
      <c r="F1740" s="5" t="s">
        <v>1146</v>
      </c>
    </row>
    <row r="1741" spans="1:6" ht="75">
      <c r="A1741" s="4">
        <v>7</v>
      </c>
      <c r="B1741" s="4">
        <v>1</v>
      </c>
      <c r="C1741" s="4">
        <v>271</v>
      </c>
      <c r="D1741" s="4">
        <v>10</v>
      </c>
      <c r="E1741" s="4"/>
      <c r="F1741" s="5" t="s">
        <v>1205</v>
      </c>
    </row>
    <row r="1742" spans="1:6">
      <c r="A1742" s="4">
        <v>7</v>
      </c>
      <c r="B1742" s="4">
        <v>1</v>
      </c>
      <c r="C1742" s="4">
        <v>271</v>
      </c>
      <c r="D1742" s="4">
        <v>10</v>
      </c>
      <c r="E1742" s="4">
        <v>11</v>
      </c>
      <c r="F1742" s="5" t="s">
        <v>30998</v>
      </c>
    </row>
    <row r="1743" spans="1:6">
      <c r="A1743" s="4">
        <v>7</v>
      </c>
      <c r="B1743" s="4">
        <v>1</v>
      </c>
      <c r="C1743" s="4">
        <v>271</v>
      </c>
      <c r="D1743" s="4">
        <v>10</v>
      </c>
      <c r="E1743" s="4">
        <v>15</v>
      </c>
      <c r="F1743" s="5" t="s">
        <v>30999</v>
      </c>
    </row>
    <row r="1744" spans="1:6" ht="60">
      <c r="A1744" s="4">
        <v>7</v>
      </c>
      <c r="B1744" s="4">
        <v>1</v>
      </c>
      <c r="C1744" s="4">
        <v>271</v>
      </c>
      <c r="D1744" s="4">
        <v>12</v>
      </c>
      <c r="E1744" s="4"/>
      <c r="F1744" s="5" t="s">
        <v>1206</v>
      </c>
    </row>
    <row r="1745" spans="1:6">
      <c r="A1745" s="4">
        <v>7</v>
      </c>
      <c r="B1745" s="4">
        <v>1</v>
      </c>
      <c r="C1745" s="4">
        <v>271</v>
      </c>
      <c r="D1745" s="4">
        <v>12</v>
      </c>
      <c r="E1745" s="4">
        <v>11</v>
      </c>
      <c r="F1745" s="5" t="s">
        <v>30998</v>
      </c>
    </row>
    <row r="1746" spans="1:6">
      <c r="A1746" s="4">
        <v>7</v>
      </c>
      <c r="B1746" s="4">
        <v>1</v>
      </c>
      <c r="C1746" s="4">
        <v>271</v>
      </c>
      <c r="D1746" s="4">
        <v>12</v>
      </c>
      <c r="E1746" s="4">
        <v>15</v>
      </c>
      <c r="F1746" s="5" t="s">
        <v>30999</v>
      </c>
    </row>
    <row r="1747" spans="1:6" ht="30">
      <c r="A1747" s="4">
        <v>7</v>
      </c>
      <c r="B1747" s="4">
        <v>1</v>
      </c>
      <c r="C1747" s="4">
        <v>371</v>
      </c>
      <c r="D1747" s="4"/>
      <c r="E1747" s="4"/>
      <c r="F1747" s="5" t="s">
        <v>1207</v>
      </c>
    </row>
    <row r="1748" spans="1:6" ht="30">
      <c r="A1748" s="4">
        <v>7</v>
      </c>
      <c r="B1748" s="4">
        <v>1</v>
      </c>
      <c r="C1748" s="4">
        <v>371</v>
      </c>
      <c r="D1748" s="4">
        <v>8</v>
      </c>
      <c r="E1748" s="4"/>
      <c r="F1748" s="5" t="s">
        <v>1208</v>
      </c>
    </row>
    <row r="1749" spans="1:6">
      <c r="A1749" s="4">
        <v>7</v>
      </c>
      <c r="B1749" s="4">
        <v>1</v>
      </c>
      <c r="C1749" s="4">
        <v>371</v>
      </c>
      <c r="D1749" s="4">
        <v>8</v>
      </c>
      <c r="E1749" s="4">
        <v>11</v>
      </c>
      <c r="F1749" s="5" t="s">
        <v>30998</v>
      </c>
    </row>
    <row r="1750" spans="1:6">
      <c r="A1750" s="4">
        <v>7</v>
      </c>
      <c r="B1750" s="4">
        <v>1</v>
      </c>
      <c r="C1750" s="4">
        <v>371</v>
      </c>
      <c r="D1750" s="4">
        <v>8</v>
      </c>
      <c r="E1750" s="4">
        <v>15</v>
      </c>
      <c r="F1750" s="5" t="s">
        <v>30999</v>
      </c>
    </row>
    <row r="1751" spans="1:6" ht="30">
      <c r="A1751" s="4">
        <v>7</v>
      </c>
      <c r="B1751" s="4">
        <v>1</v>
      </c>
      <c r="C1751" s="4">
        <v>373</v>
      </c>
      <c r="D1751" s="4"/>
      <c r="E1751" s="4"/>
      <c r="F1751" s="5" t="s">
        <v>32710</v>
      </c>
    </row>
    <row r="1752" spans="1:6" ht="45">
      <c r="A1752" s="4">
        <v>7</v>
      </c>
      <c r="B1752" s="4">
        <v>1</v>
      </c>
      <c r="C1752" s="4">
        <v>373</v>
      </c>
      <c r="D1752" s="4">
        <v>11</v>
      </c>
      <c r="E1752" s="4"/>
      <c r="F1752" s="5" t="s">
        <v>30804</v>
      </c>
    </row>
    <row r="1753" spans="1:6" ht="45">
      <c r="A1753" s="4">
        <v>7</v>
      </c>
      <c r="B1753" s="4">
        <v>1</v>
      </c>
      <c r="C1753" s="4">
        <v>373</v>
      </c>
      <c r="D1753" s="4">
        <v>12</v>
      </c>
      <c r="E1753" s="4"/>
      <c r="F1753" s="5" t="s">
        <v>1209</v>
      </c>
    </row>
    <row r="1754" spans="1:6">
      <c r="A1754" s="4">
        <v>7</v>
      </c>
      <c r="B1754" s="4">
        <v>1</v>
      </c>
      <c r="C1754" s="4">
        <v>373</v>
      </c>
      <c r="D1754" s="4">
        <v>12</v>
      </c>
      <c r="E1754" s="4">
        <v>11</v>
      </c>
      <c r="F1754" s="5" t="s">
        <v>30998</v>
      </c>
    </row>
    <row r="1755" spans="1:6">
      <c r="A1755" s="4">
        <v>7</v>
      </c>
      <c r="B1755" s="4">
        <v>1</v>
      </c>
      <c r="C1755" s="4">
        <v>373</v>
      </c>
      <c r="D1755" s="4">
        <v>12</v>
      </c>
      <c r="E1755" s="4">
        <v>15</v>
      </c>
      <c r="F1755" s="5" t="s">
        <v>30999</v>
      </c>
    </row>
    <row r="1756" spans="1:6" ht="30">
      <c r="A1756" s="4">
        <v>7</v>
      </c>
      <c r="B1756" s="4">
        <v>1</v>
      </c>
      <c r="C1756" s="4">
        <v>373</v>
      </c>
      <c r="D1756" s="4">
        <v>17</v>
      </c>
      <c r="E1756" s="4"/>
      <c r="F1756" s="5" t="s">
        <v>1208</v>
      </c>
    </row>
    <row r="1757" spans="1:6">
      <c r="A1757" s="4">
        <v>7</v>
      </c>
      <c r="B1757" s="4">
        <v>1</v>
      </c>
      <c r="C1757" s="4">
        <v>373</v>
      </c>
      <c r="D1757" s="4">
        <v>17</v>
      </c>
      <c r="E1757" s="4">
        <v>11</v>
      </c>
      <c r="F1757" s="5" t="s">
        <v>30998</v>
      </c>
    </row>
    <row r="1758" spans="1:6">
      <c r="A1758" s="4">
        <v>7</v>
      </c>
      <c r="B1758" s="4">
        <v>1</v>
      </c>
      <c r="C1758" s="4">
        <v>373</v>
      </c>
      <c r="D1758" s="4">
        <v>17</v>
      </c>
      <c r="E1758" s="4">
        <v>15</v>
      </c>
      <c r="F1758" s="5" t="s">
        <v>30999</v>
      </c>
    </row>
    <row r="1759" spans="1:6">
      <c r="A1759" s="4">
        <v>7</v>
      </c>
      <c r="B1759" s="4">
        <v>1</v>
      </c>
      <c r="C1759" s="4">
        <v>373</v>
      </c>
      <c r="D1759" s="4">
        <v>18</v>
      </c>
      <c r="E1759" s="4"/>
      <c r="F1759" s="5" t="s">
        <v>2464</v>
      </c>
    </row>
    <row r="1760" spans="1:6">
      <c r="A1760" s="4">
        <v>7</v>
      </c>
      <c r="B1760" s="4">
        <v>1</v>
      </c>
      <c r="C1760" s="4">
        <v>373</v>
      </c>
      <c r="D1760" s="4">
        <v>18</v>
      </c>
      <c r="E1760" s="4">
        <v>13</v>
      </c>
      <c r="F1760" s="5" t="s">
        <v>30805</v>
      </c>
    </row>
    <row r="1761" spans="1:6">
      <c r="A1761" s="4">
        <v>7</v>
      </c>
      <c r="B1761" s="4">
        <v>1</v>
      </c>
      <c r="C1761" s="4">
        <v>373</v>
      </c>
      <c r="D1761" s="4">
        <v>18</v>
      </c>
      <c r="E1761" s="4">
        <v>15</v>
      </c>
      <c r="F1761" s="5" t="s">
        <v>30999</v>
      </c>
    </row>
    <row r="1762" spans="1:6">
      <c r="A1762" s="4">
        <v>7</v>
      </c>
      <c r="B1762" s="4">
        <v>1</v>
      </c>
      <c r="C1762" s="4">
        <v>373</v>
      </c>
      <c r="D1762" s="4">
        <v>19</v>
      </c>
      <c r="E1762" s="4"/>
      <c r="F1762" s="5" t="s">
        <v>2465</v>
      </c>
    </row>
    <row r="1763" spans="1:6">
      <c r="A1763" s="4">
        <v>7</v>
      </c>
      <c r="B1763" s="4">
        <v>1</v>
      </c>
      <c r="C1763" s="4">
        <v>373</v>
      </c>
      <c r="D1763" s="4">
        <v>19</v>
      </c>
      <c r="E1763" s="4">
        <v>13</v>
      </c>
      <c r="F1763" s="5" t="s">
        <v>30805</v>
      </c>
    </row>
    <row r="1764" spans="1:6">
      <c r="A1764" s="4">
        <v>7</v>
      </c>
      <c r="B1764" s="4">
        <v>1</v>
      </c>
      <c r="C1764" s="4">
        <v>373</v>
      </c>
      <c r="D1764" s="4">
        <v>19</v>
      </c>
      <c r="E1764" s="4">
        <v>15</v>
      </c>
      <c r="F1764" s="5" t="s">
        <v>30999</v>
      </c>
    </row>
    <row r="1765" spans="1:6" ht="30">
      <c r="A1765" s="4">
        <v>7</v>
      </c>
      <c r="B1765" s="4">
        <v>1</v>
      </c>
      <c r="C1765" s="4">
        <v>374</v>
      </c>
      <c r="D1765" s="4"/>
      <c r="E1765" s="4"/>
      <c r="F1765" s="5" t="s">
        <v>30806</v>
      </c>
    </row>
    <row r="1766" spans="1:6" ht="30">
      <c r="A1766" s="4">
        <v>7</v>
      </c>
      <c r="B1766" s="4">
        <v>1</v>
      </c>
      <c r="C1766" s="4">
        <v>374</v>
      </c>
      <c r="D1766" s="4">
        <v>1</v>
      </c>
      <c r="E1766" s="4"/>
      <c r="F1766" s="5" t="s">
        <v>2466</v>
      </c>
    </row>
    <row r="1767" spans="1:6">
      <c r="A1767" s="4">
        <v>7</v>
      </c>
      <c r="B1767" s="4">
        <v>1</v>
      </c>
      <c r="C1767" s="4">
        <v>374</v>
      </c>
      <c r="D1767" s="4">
        <v>2</v>
      </c>
      <c r="E1767" s="4"/>
      <c r="F1767" s="5" t="s">
        <v>34322</v>
      </c>
    </row>
    <row r="1768" spans="1:6" ht="30">
      <c r="A1768" s="4">
        <v>7</v>
      </c>
      <c r="B1768" s="4">
        <v>1</v>
      </c>
      <c r="C1768" s="4">
        <v>374</v>
      </c>
      <c r="D1768" s="4">
        <v>3</v>
      </c>
      <c r="E1768" s="4"/>
      <c r="F1768" s="5" t="s">
        <v>30807</v>
      </c>
    </row>
    <row r="1769" spans="1:6">
      <c r="A1769" s="4">
        <v>7</v>
      </c>
      <c r="B1769" s="4">
        <v>1</v>
      </c>
      <c r="C1769" s="4">
        <v>374</v>
      </c>
      <c r="D1769" s="4">
        <v>3</v>
      </c>
      <c r="E1769" s="4">
        <v>13</v>
      </c>
      <c r="F1769" s="5" t="s">
        <v>30805</v>
      </c>
    </row>
    <row r="1770" spans="1:6">
      <c r="A1770" s="4">
        <v>7</v>
      </c>
      <c r="B1770" s="4">
        <v>1</v>
      </c>
      <c r="C1770" s="4">
        <v>374</v>
      </c>
      <c r="D1770" s="4">
        <v>3</v>
      </c>
      <c r="E1770" s="4">
        <v>15</v>
      </c>
      <c r="F1770" s="5" t="s">
        <v>30999</v>
      </c>
    </row>
    <row r="1771" spans="1:6">
      <c r="A1771" s="4">
        <v>7</v>
      </c>
      <c r="B1771" s="4">
        <v>1</v>
      </c>
      <c r="C1771" s="4">
        <v>374</v>
      </c>
      <c r="D1771" s="4">
        <v>4</v>
      </c>
      <c r="E1771" s="4"/>
      <c r="F1771" s="5" t="s">
        <v>30808</v>
      </c>
    </row>
    <row r="1772" spans="1:6" ht="60">
      <c r="A1772" s="4">
        <v>7</v>
      </c>
      <c r="B1772" s="4">
        <v>1</v>
      </c>
      <c r="C1772" s="4">
        <v>374</v>
      </c>
      <c r="D1772" s="4">
        <v>5</v>
      </c>
      <c r="E1772" s="4"/>
      <c r="F1772" s="5" t="s">
        <v>30809</v>
      </c>
    </row>
    <row r="1773" spans="1:6" ht="30">
      <c r="A1773" s="4">
        <v>7</v>
      </c>
      <c r="B1773" s="4">
        <v>1</v>
      </c>
      <c r="C1773" s="4">
        <v>374</v>
      </c>
      <c r="D1773" s="4">
        <v>6</v>
      </c>
      <c r="E1773" s="4"/>
      <c r="F1773" s="5" t="s">
        <v>30810</v>
      </c>
    </row>
    <row r="1774" spans="1:6" ht="30">
      <c r="A1774" s="4">
        <v>7</v>
      </c>
      <c r="B1774" s="4">
        <v>1</v>
      </c>
      <c r="C1774" s="4">
        <v>374</v>
      </c>
      <c r="D1774" s="4">
        <v>8</v>
      </c>
      <c r="E1774" s="4"/>
      <c r="F1774" s="5" t="s">
        <v>34320</v>
      </c>
    </row>
    <row r="1775" spans="1:6" ht="30">
      <c r="A1775" s="4">
        <v>7</v>
      </c>
      <c r="B1775" s="4">
        <v>1</v>
      </c>
      <c r="C1775" s="4">
        <v>374</v>
      </c>
      <c r="D1775" s="4">
        <v>9</v>
      </c>
      <c r="E1775" s="4"/>
      <c r="F1775" s="5" t="s">
        <v>34321</v>
      </c>
    </row>
    <row r="1776" spans="1:6" ht="30">
      <c r="A1776" s="4">
        <v>7</v>
      </c>
      <c r="B1776" s="4">
        <v>1</v>
      </c>
      <c r="C1776" s="4">
        <v>374</v>
      </c>
      <c r="D1776" s="4">
        <v>10</v>
      </c>
      <c r="E1776" s="4"/>
      <c r="F1776" s="5" t="s">
        <v>2467</v>
      </c>
    </row>
    <row r="1777" spans="1:6" ht="30">
      <c r="A1777" s="4">
        <v>7</v>
      </c>
      <c r="B1777" s="4">
        <v>1</v>
      </c>
      <c r="C1777" s="4">
        <v>374</v>
      </c>
      <c r="D1777" s="4">
        <v>100</v>
      </c>
      <c r="E1777" s="4"/>
      <c r="F1777" s="5" t="s">
        <v>32906</v>
      </c>
    </row>
    <row r="1778" spans="1:6" ht="60">
      <c r="A1778" s="4">
        <v>7</v>
      </c>
      <c r="B1778" s="4">
        <v>1</v>
      </c>
      <c r="C1778" s="4">
        <v>374</v>
      </c>
      <c r="D1778" s="4">
        <v>106</v>
      </c>
      <c r="E1778" s="4"/>
      <c r="F1778" s="5" t="s">
        <v>34323</v>
      </c>
    </row>
    <row r="1779" spans="1:6" ht="30">
      <c r="A1779" s="4">
        <v>7</v>
      </c>
      <c r="B1779" s="4">
        <v>1</v>
      </c>
      <c r="C1779" s="4">
        <v>374</v>
      </c>
      <c r="D1779" s="4">
        <v>107</v>
      </c>
      <c r="E1779" s="4"/>
      <c r="F1779" s="5" t="s">
        <v>36566</v>
      </c>
    </row>
    <row r="1780" spans="1:6" ht="45">
      <c r="A1780" s="4">
        <v>7</v>
      </c>
      <c r="B1780" s="4">
        <v>1</v>
      </c>
      <c r="C1780" s="4">
        <v>374</v>
      </c>
      <c r="D1780" s="4">
        <v>108</v>
      </c>
      <c r="E1780" s="4"/>
      <c r="F1780" s="5" t="s">
        <v>354</v>
      </c>
    </row>
    <row r="1781" spans="1:6" ht="45">
      <c r="A1781" s="4">
        <v>7</v>
      </c>
      <c r="B1781" s="4">
        <v>1</v>
      </c>
      <c r="C1781" s="4">
        <v>374</v>
      </c>
      <c r="D1781" s="4">
        <v>109</v>
      </c>
      <c r="E1781" s="4"/>
      <c r="F1781" s="5" t="s">
        <v>32911</v>
      </c>
    </row>
    <row r="1782" spans="1:6" ht="60">
      <c r="A1782" s="4">
        <v>7</v>
      </c>
      <c r="B1782" s="4">
        <v>1</v>
      </c>
      <c r="C1782" s="4">
        <v>374</v>
      </c>
      <c r="D1782" s="4">
        <v>115</v>
      </c>
      <c r="E1782" s="4"/>
      <c r="F1782" s="5" t="s">
        <v>1777</v>
      </c>
    </row>
    <row r="1783" spans="1:6" ht="45">
      <c r="A1783" s="4">
        <v>7</v>
      </c>
      <c r="B1783" s="4">
        <v>1</v>
      </c>
      <c r="C1783" s="4">
        <v>458</v>
      </c>
      <c r="D1783" s="4"/>
      <c r="E1783" s="4"/>
      <c r="F1783" s="5" t="s">
        <v>32711</v>
      </c>
    </row>
    <row r="1784" spans="1:6" ht="60">
      <c r="A1784" s="4">
        <v>7</v>
      </c>
      <c r="B1784" s="4">
        <v>1</v>
      </c>
      <c r="C1784" s="4">
        <v>458</v>
      </c>
      <c r="D1784" s="4">
        <v>2</v>
      </c>
      <c r="E1784" s="4"/>
      <c r="F1784" s="5" t="s">
        <v>30811</v>
      </c>
    </row>
    <row r="1785" spans="1:6" ht="30">
      <c r="A1785" s="4">
        <v>7</v>
      </c>
      <c r="B1785" s="4">
        <v>1</v>
      </c>
      <c r="C1785" s="4">
        <v>458</v>
      </c>
      <c r="D1785" s="4">
        <v>3</v>
      </c>
      <c r="E1785" s="4"/>
      <c r="F1785" s="5" t="s">
        <v>30810</v>
      </c>
    </row>
    <row r="1786" spans="1:6" ht="30">
      <c r="A1786" s="4">
        <v>7</v>
      </c>
      <c r="B1786" s="4">
        <v>1</v>
      </c>
      <c r="C1786" s="4">
        <v>458</v>
      </c>
      <c r="D1786" s="4">
        <v>4</v>
      </c>
      <c r="E1786" s="4"/>
      <c r="F1786" s="5" t="s">
        <v>30807</v>
      </c>
    </row>
    <row r="1787" spans="1:6">
      <c r="A1787" s="4">
        <v>7</v>
      </c>
      <c r="B1787" s="4">
        <v>1</v>
      </c>
      <c r="C1787" s="4">
        <v>458</v>
      </c>
      <c r="D1787" s="4">
        <v>4</v>
      </c>
      <c r="E1787" s="4">
        <v>13</v>
      </c>
      <c r="F1787" s="5" t="s">
        <v>30805</v>
      </c>
    </row>
    <row r="1788" spans="1:6">
      <c r="A1788" s="4">
        <v>7</v>
      </c>
      <c r="B1788" s="4">
        <v>1</v>
      </c>
      <c r="C1788" s="4">
        <v>458</v>
      </c>
      <c r="D1788" s="4">
        <v>4</v>
      </c>
      <c r="E1788" s="4">
        <v>15</v>
      </c>
      <c r="F1788" s="5" t="s">
        <v>30999</v>
      </c>
    </row>
    <row r="1789" spans="1:6">
      <c r="A1789" s="4">
        <v>7</v>
      </c>
      <c r="B1789" s="4">
        <v>1</v>
      </c>
      <c r="C1789" s="4">
        <v>458</v>
      </c>
      <c r="D1789" s="4">
        <v>5</v>
      </c>
      <c r="E1789" s="4"/>
      <c r="F1789" s="5" t="s">
        <v>30808</v>
      </c>
    </row>
    <row r="1790" spans="1:6" ht="45">
      <c r="A1790" s="4">
        <v>7</v>
      </c>
      <c r="B1790" s="4">
        <v>1</v>
      </c>
      <c r="C1790" s="4">
        <v>458</v>
      </c>
      <c r="D1790" s="4">
        <v>6</v>
      </c>
      <c r="E1790" s="4"/>
      <c r="F1790" s="5" t="s">
        <v>30804</v>
      </c>
    </row>
    <row r="1791" spans="1:6" ht="30">
      <c r="A1791" s="4">
        <v>7</v>
      </c>
      <c r="B1791" s="4">
        <v>1</v>
      </c>
      <c r="C1791" s="4">
        <v>458</v>
      </c>
      <c r="D1791" s="4">
        <v>7</v>
      </c>
      <c r="E1791" s="4"/>
      <c r="F1791" s="5" t="s">
        <v>3024</v>
      </c>
    </row>
    <row r="1792" spans="1:6">
      <c r="A1792" s="4">
        <v>7</v>
      </c>
      <c r="B1792" s="4">
        <v>1</v>
      </c>
      <c r="C1792" s="4">
        <v>458</v>
      </c>
      <c r="D1792" s="4">
        <v>7</v>
      </c>
      <c r="E1792" s="4">
        <v>11</v>
      </c>
      <c r="F1792" s="5" t="s">
        <v>30998</v>
      </c>
    </row>
    <row r="1793" spans="1:6">
      <c r="A1793" s="4">
        <v>7</v>
      </c>
      <c r="B1793" s="4">
        <v>1</v>
      </c>
      <c r="C1793" s="4">
        <v>458</v>
      </c>
      <c r="D1793" s="4">
        <v>7</v>
      </c>
      <c r="E1793" s="4">
        <v>15</v>
      </c>
      <c r="F1793" s="5" t="s">
        <v>30999</v>
      </c>
    </row>
    <row r="1794" spans="1:6" ht="30">
      <c r="A1794" s="4">
        <v>7</v>
      </c>
      <c r="B1794" s="4">
        <v>1</v>
      </c>
      <c r="C1794" s="4">
        <v>458</v>
      </c>
      <c r="D1794" s="4">
        <v>31</v>
      </c>
      <c r="E1794" s="4"/>
      <c r="F1794" s="5" t="s">
        <v>2467</v>
      </c>
    </row>
    <row r="1795" spans="1:6" ht="30">
      <c r="A1795" s="4">
        <v>7</v>
      </c>
      <c r="B1795" s="4">
        <v>1</v>
      </c>
      <c r="C1795" s="4">
        <v>466</v>
      </c>
      <c r="D1795" s="4"/>
      <c r="E1795" s="4"/>
      <c r="F1795" s="5" t="s">
        <v>942</v>
      </c>
    </row>
    <row r="1796" spans="1:6" ht="30">
      <c r="A1796" s="4">
        <v>7</v>
      </c>
      <c r="B1796" s="4">
        <v>1</v>
      </c>
      <c r="C1796" s="4">
        <v>466</v>
      </c>
      <c r="D1796" s="4">
        <v>3</v>
      </c>
      <c r="E1796" s="4"/>
      <c r="F1796" s="5" t="s">
        <v>3025</v>
      </c>
    </row>
    <row r="1797" spans="1:6">
      <c r="A1797" s="4">
        <v>7</v>
      </c>
      <c r="B1797" s="4">
        <v>1</v>
      </c>
      <c r="C1797" s="4">
        <v>466</v>
      </c>
      <c r="D1797" s="4">
        <v>3</v>
      </c>
      <c r="E1797" s="4">
        <v>11</v>
      </c>
      <c r="F1797" s="5" t="s">
        <v>30998</v>
      </c>
    </row>
    <row r="1798" spans="1:6">
      <c r="A1798" s="4">
        <v>7</v>
      </c>
      <c r="B1798" s="4">
        <v>1</v>
      </c>
      <c r="C1798" s="4">
        <v>466</v>
      </c>
      <c r="D1798" s="4">
        <v>3</v>
      </c>
      <c r="E1798" s="4">
        <v>13</v>
      </c>
      <c r="F1798" s="5" t="s">
        <v>30805</v>
      </c>
    </row>
    <row r="1799" spans="1:6">
      <c r="A1799" s="4">
        <v>7</v>
      </c>
      <c r="B1799" s="4">
        <v>1</v>
      </c>
      <c r="C1799" s="4">
        <v>466</v>
      </c>
      <c r="D1799" s="4">
        <v>3</v>
      </c>
      <c r="E1799" s="4">
        <v>15</v>
      </c>
      <c r="F1799" s="5" t="s">
        <v>30999</v>
      </c>
    </row>
    <row r="1800" spans="1:6" ht="30">
      <c r="A1800" s="4">
        <v>7</v>
      </c>
      <c r="B1800" s="4">
        <v>1</v>
      </c>
      <c r="C1800" s="4">
        <v>466</v>
      </c>
      <c r="D1800" s="4">
        <v>4</v>
      </c>
      <c r="E1800" s="4"/>
      <c r="F1800" s="5" t="s">
        <v>3026</v>
      </c>
    </row>
    <row r="1801" spans="1:6">
      <c r="A1801" s="4">
        <v>7</v>
      </c>
      <c r="B1801" s="4">
        <v>1</v>
      </c>
      <c r="C1801" s="4">
        <v>466</v>
      </c>
      <c r="D1801" s="4">
        <v>4</v>
      </c>
      <c r="E1801" s="4">
        <v>11</v>
      </c>
      <c r="F1801" s="5" t="s">
        <v>30998</v>
      </c>
    </row>
    <row r="1802" spans="1:6">
      <c r="A1802" s="4">
        <v>7</v>
      </c>
      <c r="B1802" s="4">
        <v>1</v>
      </c>
      <c r="C1802" s="4">
        <v>466</v>
      </c>
      <c r="D1802" s="4">
        <v>4</v>
      </c>
      <c r="E1802" s="4">
        <v>15</v>
      </c>
      <c r="F1802" s="5" t="s">
        <v>30999</v>
      </c>
    </row>
    <row r="1803" spans="1:6">
      <c r="A1803" s="4">
        <v>7</v>
      </c>
      <c r="B1803" s="4">
        <v>1</v>
      </c>
      <c r="C1803" s="4">
        <v>466</v>
      </c>
      <c r="D1803" s="4">
        <v>19</v>
      </c>
      <c r="E1803" s="4"/>
      <c r="F1803" s="5" t="s">
        <v>2465</v>
      </c>
    </row>
    <row r="1804" spans="1:6">
      <c r="A1804" s="4">
        <v>7</v>
      </c>
      <c r="B1804" s="4">
        <v>1</v>
      </c>
      <c r="C1804" s="4">
        <v>466</v>
      </c>
      <c r="D1804" s="4">
        <v>19</v>
      </c>
      <c r="E1804" s="4">
        <v>13</v>
      </c>
      <c r="F1804" s="5" t="s">
        <v>30805</v>
      </c>
    </row>
    <row r="1805" spans="1:6">
      <c r="A1805" s="4">
        <v>7</v>
      </c>
      <c r="B1805" s="4">
        <v>1</v>
      </c>
      <c r="C1805" s="4">
        <v>466</v>
      </c>
      <c r="D1805" s="4">
        <v>19</v>
      </c>
      <c r="E1805" s="4">
        <v>15</v>
      </c>
      <c r="F1805" s="5" t="s">
        <v>30999</v>
      </c>
    </row>
    <row r="1806" spans="1:6">
      <c r="A1806" s="4">
        <v>7</v>
      </c>
      <c r="B1806" s="4">
        <v>1</v>
      </c>
      <c r="C1806" s="4">
        <v>466</v>
      </c>
      <c r="D1806" s="4">
        <v>20</v>
      </c>
      <c r="E1806" s="4"/>
      <c r="F1806" s="5" t="s">
        <v>2464</v>
      </c>
    </row>
    <row r="1807" spans="1:6">
      <c r="A1807" s="4">
        <v>7</v>
      </c>
      <c r="B1807" s="4">
        <v>1</v>
      </c>
      <c r="C1807" s="4">
        <v>466</v>
      </c>
      <c r="D1807" s="4">
        <v>20</v>
      </c>
      <c r="E1807" s="4">
        <v>13</v>
      </c>
      <c r="F1807" s="5" t="s">
        <v>30805</v>
      </c>
    </row>
    <row r="1808" spans="1:6">
      <c r="A1808" s="4">
        <v>7</v>
      </c>
      <c r="B1808" s="4">
        <v>1</v>
      </c>
      <c r="C1808" s="4">
        <v>466</v>
      </c>
      <c r="D1808" s="4">
        <v>20</v>
      </c>
      <c r="E1808" s="4">
        <v>15</v>
      </c>
      <c r="F1808" s="5" t="s">
        <v>30999</v>
      </c>
    </row>
    <row r="1809" spans="1:6" ht="30">
      <c r="A1809" s="4">
        <v>7</v>
      </c>
      <c r="B1809" s="4">
        <v>1</v>
      </c>
      <c r="C1809" s="4">
        <v>467</v>
      </c>
      <c r="D1809" s="4"/>
      <c r="E1809" s="4"/>
      <c r="F1809" s="5" t="s">
        <v>37408</v>
      </c>
    </row>
    <row r="1810" spans="1:6" ht="45">
      <c r="A1810" s="4">
        <v>7</v>
      </c>
      <c r="B1810" s="4">
        <v>1</v>
      </c>
      <c r="C1810" s="4">
        <v>467</v>
      </c>
      <c r="D1810" s="4">
        <v>3</v>
      </c>
      <c r="E1810" s="4"/>
      <c r="F1810" s="5" t="s">
        <v>1209</v>
      </c>
    </row>
    <row r="1811" spans="1:6">
      <c r="A1811" s="4">
        <v>7</v>
      </c>
      <c r="B1811" s="4">
        <v>1</v>
      </c>
      <c r="C1811" s="4">
        <v>467</v>
      </c>
      <c r="D1811" s="4">
        <v>3</v>
      </c>
      <c r="E1811" s="4">
        <v>11</v>
      </c>
      <c r="F1811" s="5" t="s">
        <v>30998</v>
      </c>
    </row>
    <row r="1812" spans="1:6">
      <c r="A1812" s="4">
        <v>7</v>
      </c>
      <c r="B1812" s="4">
        <v>1</v>
      </c>
      <c r="C1812" s="4">
        <v>467</v>
      </c>
      <c r="D1812" s="4">
        <v>3</v>
      </c>
      <c r="E1812" s="4">
        <v>13</v>
      </c>
      <c r="F1812" s="5" t="s">
        <v>30805</v>
      </c>
    </row>
    <row r="1813" spans="1:6">
      <c r="A1813" s="4">
        <v>7</v>
      </c>
      <c r="B1813" s="4">
        <v>1</v>
      </c>
      <c r="C1813" s="4">
        <v>467</v>
      </c>
      <c r="D1813" s="4">
        <v>3</v>
      </c>
      <c r="E1813" s="4">
        <v>15</v>
      </c>
      <c r="F1813" s="5" t="s">
        <v>30999</v>
      </c>
    </row>
    <row r="1814" spans="1:6" ht="30">
      <c r="A1814" s="4">
        <v>7</v>
      </c>
      <c r="B1814" s="4">
        <v>1</v>
      </c>
      <c r="C1814" s="4">
        <v>467</v>
      </c>
      <c r="D1814" s="4">
        <v>4</v>
      </c>
      <c r="E1814" s="4"/>
      <c r="F1814" s="5" t="s">
        <v>1208</v>
      </c>
    </row>
    <row r="1815" spans="1:6">
      <c r="A1815" s="4">
        <v>7</v>
      </c>
      <c r="B1815" s="4">
        <v>1</v>
      </c>
      <c r="C1815" s="4">
        <v>467</v>
      </c>
      <c r="D1815" s="4">
        <v>4</v>
      </c>
      <c r="E1815" s="4">
        <v>11</v>
      </c>
      <c r="F1815" s="5" t="s">
        <v>30998</v>
      </c>
    </row>
    <row r="1816" spans="1:6">
      <c r="A1816" s="4">
        <v>7</v>
      </c>
      <c r="B1816" s="4">
        <v>1</v>
      </c>
      <c r="C1816" s="4">
        <v>467</v>
      </c>
      <c r="D1816" s="4">
        <v>4</v>
      </c>
      <c r="E1816" s="4">
        <v>15</v>
      </c>
      <c r="F1816" s="5" t="s">
        <v>30999</v>
      </c>
    </row>
    <row r="1817" spans="1:6">
      <c r="A1817" s="4">
        <v>7</v>
      </c>
      <c r="B1817" s="4">
        <v>1</v>
      </c>
      <c r="C1817" s="4">
        <v>467</v>
      </c>
      <c r="D1817" s="4">
        <v>19</v>
      </c>
      <c r="E1817" s="4"/>
      <c r="F1817" s="5" t="s">
        <v>2465</v>
      </c>
    </row>
    <row r="1818" spans="1:6">
      <c r="A1818" s="4">
        <v>7</v>
      </c>
      <c r="B1818" s="4">
        <v>1</v>
      </c>
      <c r="C1818" s="4">
        <v>467</v>
      </c>
      <c r="D1818" s="4">
        <v>19</v>
      </c>
      <c r="E1818" s="4">
        <v>13</v>
      </c>
      <c r="F1818" s="5" t="s">
        <v>30805</v>
      </c>
    </row>
    <row r="1819" spans="1:6">
      <c r="A1819" s="4">
        <v>7</v>
      </c>
      <c r="B1819" s="4">
        <v>1</v>
      </c>
      <c r="C1819" s="4">
        <v>467</v>
      </c>
      <c r="D1819" s="4">
        <v>19</v>
      </c>
      <c r="E1819" s="4">
        <v>15</v>
      </c>
      <c r="F1819" s="5" t="s">
        <v>30999</v>
      </c>
    </row>
    <row r="1820" spans="1:6">
      <c r="A1820" s="4">
        <v>7</v>
      </c>
      <c r="B1820" s="4">
        <v>1</v>
      </c>
      <c r="C1820" s="4">
        <v>467</v>
      </c>
      <c r="D1820" s="4">
        <v>20</v>
      </c>
      <c r="E1820" s="4"/>
      <c r="F1820" s="5" t="s">
        <v>2464</v>
      </c>
    </row>
    <row r="1821" spans="1:6">
      <c r="A1821" s="4">
        <v>7</v>
      </c>
      <c r="B1821" s="4">
        <v>1</v>
      </c>
      <c r="C1821" s="4">
        <v>467</v>
      </c>
      <c r="D1821" s="4">
        <v>20</v>
      </c>
      <c r="E1821" s="4">
        <v>13</v>
      </c>
      <c r="F1821" s="5" t="s">
        <v>30805</v>
      </c>
    </row>
    <row r="1822" spans="1:6">
      <c r="A1822" s="4">
        <v>7</v>
      </c>
      <c r="B1822" s="4">
        <v>1</v>
      </c>
      <c r="C1822" s="4">
        <v>467</v>
      </c>
      <c r="D1822" s="4">
        <v>20</v>
      </c>
      <c r="E1822" s="4">
        <v>15</v>
      </c>
      <c r="F1822" s="5" t="s">
        <v>30999</v>
      </c>
    </row>
    <row r="1823" spans="1:6" ht="45">
      <c r="A1823" s="4">
        <v>7</v>
      </c>
      <c r="B1823" s="4">
        <v>1</v>
      </c>
      <c r="C1823" s="4">
        <v>472</v>
      </c>
      <c r="D1823" s="4"/>
      <c r="E1823" s="4"/>
      <c r="F1823" s="5" t="s">
        <v>35842</v>
      </c>
    </row>
    <row r="1824" spans="1:6" ht="45">
      <c r="A1824" s="4">
        <v>7</v>
      </c>
      <c r="B1824" s="4">
        <v>1</v>
      </c>
      <c r="C1824" s="4">
        <v>472</v>
      </c>
      <c r="D1824" s="4">
        <v>3</v>
      </c>
      <c r="E1824" s="4"/>
      <c r="F1824" s="5" t="s">
        <v>1209</v>
      </c>
    </row>
    <row r="1825" spans="1:6">
      <c r="A1825" s="4">
        <v>7</v>
      </c>
      <c r="B1825" s="4">
        <v>1</v>
      </c>
      <c r="C1825" s="4">
        <v>472</v>
      </c>
      <c r="D1825" s="4">
        <v>3</v>
      </c>
      <c r="E1825" s="4">
        <v>11</v>
      </c>
      <c r="F1825" s="5" t="s">
        <v>30998</v>
      </c>
    </row>
    <row r="1826" spans="1:6">
      <c r="A1826" s="4">
        <v>7</v>
      </c>
      <c r="B1826" s="4">
        <v>1</v>
      </c>
      <c r="C1826" s="4">
        <v>472</v>
      </c>
      <c r="D1826" s="4">
        <v>3</v>
      </c>
      <c r="E1826" s="4">
        <v>13</v>
      </c>
      <c r="F1826" s="5" t="s">
        <v>30805</v>
      </c>
    </row>
    <row r="1827" spans="1:6">
      <c r="A1827" s="4">
        <v>7</v>
      </c>
      <c r="B1827" s="4">
        <v>1</v>
      </c>
      <c r="C1827" s="4">
        <v>472</v>
      </c>
      <c r="D1827" s="4">
        <v>3</v>
      </c>
      <c r="E1827" s="4">
        <v>15</v>
      </c>
      <c r="F1827" s="5" t="s">
        <v>30999</v>
      </c>
    </row>
    <row r="1828" spans="1:6" ht="30">
      <c r="A1828" s="4">
        <v>7</v>
      </c>
      <c r="B1828" s="4">
        <v>1</v>
      </c>
      <c r="C1828" s="4">
        <v>472</v>
      </c>
      <c r="D1828" s="4">
        <v>4</v>
      </c>
      <c r="E1828" s="4"/>
      <c r="F1828" s="5" t="s">
        <v>3026</v>
      </c>
    </row>
    <row r="1829" spans="1:6">
      <c r="A1829" s="4">
        <v>7</v>
      </c>
      <c r="B1829" s="4">
        <v>1</v>
      </c>
      <c r="C1829" s="4">
        <v>472</v>
      </c>
      <c r="D1829" s="4">
        <v>4</v>
      </c>
      <c r="E1829" s="4">
        <v>11</v>
      </c>
      <c r="F1829" s="5" t="s">
        <v>30998</v>
      </c>
    </row>
    <row r="1830" spans="1:6">
      <c r="A1830" s="4">
        <v>7</v>
      </c>
      <c r="B1830" s="4">
        <v>1</v>
      </c>
      <c r="C1830" s="4">
        <v>472</v>
      </c>
      <c r="D1830" s="4">
        <v>4</v>
      </c>
      <c r="E1830" s="4">
        <v>15</v>
      </c>
      <c r="F1830" s="5" t="s">
        <v>30999</v>
      </c>
    </row>
    <row r="1831" spans="1:6">
      <c r="A1831" s="4">
        <v>7</v>
      </c>
      <c r="B1831" s="4">
        <v>1</v>
      </c>
      <c r="C1831" s="4">
        <v>472</v>
      </c>
      <c r="D1831" s="4">
        <v>19</v>
      </c>
      <c r="E1831" s="4"/>
      <c r="F1831" s="5" t="s">
        <v>2465</v>
      </c>
    </row>
    <row r="1832" spans="1:6">
      <c r="A1832" s="4">
        <v>7</v>
      </c>
      <c r="B1832" s="4">
        <v>1</v>
      </c>
      <c r="C1832" s="4">
        <v>472</v>
      </c>
      <c r="D1832" s="4">
        <v>19</v>
      </c>
      <c r="E1832" s="4">
        <v>13</v>
      </c>
      <c r="F1832" s="5" t="s">
        <v>30805</v>
      </c>
    </row>
    <row r="1833" spans="1:6">
      <c r="A1833" s="4">
        <v>7</v>
      </c>
      <c r="B1833" s="4">
        <v>1</v>
      </c>
      <c r="C1833" s="4">
        <v>472</v>
      </c>
      <c r="D1833" s="4">
        <v>19</v>
      </c>
      <c r="E1833" s="4">
        <v>15</v>
      </c>
      <c r="F1833" s="5" t="s">
        <v>30999</v>
      </c>
    </row>
    <row r="1834" spans="1:6">
      <c r="A1834" s="4">
        <v>7</v>
      </c>
      <c r="B1834" s="4">
        <v>1</v>
      </c>
      <c r="C1834" s="4">
        <v>472</v>
      </c>
      <c r="D1834" s="4">
        <v>20</v>
      </c>
      <c r="E1834" s="4"/>
      <c r="F1834" s="5" t="s">
        <v>2464</v>
      </c>
    </row>
    <row r="1835" spans="1:6">
      <c r="A1835" s="4">
        <v>7</v>
      </c>
      <c r="B1835" s="4">
        <v>1</v>
      </c>
      <c r="C1835" s="4">
        <v>472</v>
      </c>
      <c r="D1835" s="4">
        <v>20</v>
      </c>
      <c r="E1835" s="4">
        <v>13</v>
      </c>
      <c r="F1835" s="5" t="s">
        <v>30805</v>
      </c>
    </row>
    <row r="1836" spans="1:6">
      <c r="A1836" s="4">
        <v>7</v>
      </c>
      <c r="B1836" s="4">
        <v>1</v>
      </c>
      <c r="C1836" s="4">
        <v>472</v>
      </c>
      <c r="D1836" s="4">
        <v>20</v>
      </c>
      <c r="E1836" s="4">
        <v>15</v>
      </c>
      <c r="F1836" s="5" t="s">
        <v>30999</v>
      </c>
    </row>
    <row r="1837" spans="1:6" ht="45">
      <c r="A1837" s="4">
        <v>7</v>
      </c>
      <c r="B1837" s="4">
        <v>1</v>
      </c>
      <c r="C1837" s="4">
        <v>619</v>
      </c>
      <c r="D1837" s="4"/>
      <c r="E1837" s="4"/>
      <c r="F1837" s="5" t="s">
        <v>36479</v>
      </c>
    </row>
    <row r="1838" spans="1:6" ht="30">
      <c r="A1838" s="4">
        <v>7</v>
      </c>
      <c r="B1838" s="4">
        <v>1</v>
      </c>
      <c r="C1838" s="4">
        <v>619</v>
      </c>
      <c r="D1838" s="4">
        <v>7</v>
      </c>
      <c r="E1838" s="4"/>
      <c r="F1838" s="5" t="s">
        <v>2468</v>
      </c>
    </row>
    <row r="1839" spans="1:6" ht="45">
      <c r="A1839" s="4">
        <v>7</v>
      </c>
      <c r="B1839" s="4">
        <v>1</v>
      </c>
      <c r="C1839" s="4">
        <v>619</v>
      </c>
      <c r="D1839" s="4">
        <v>8</v>
      </c>
      <c r="E1839" s="4"/>
      <c r="F1839" s="5" t="s">
        <v>1143</v>
      </c>
    </row>
    <row r="1840" spans="1:6" ht="60">
      <c r="A1840" s="4">
        <v>7</v>
      </c>
      <c r="B1840" s="4">
        <v>1</v>
      </c>
      <c r="C1840" s="4">
        <v>619</v>
      </c>
      <c r="D1840" s="4">
        <v>9</v>
      </c>
      <c r="E1840" s="4"/>
      <c r="F1840" s="5" t="s">
        <v>1144</v>
      </c>
    </row>
    <row r="1841" spans="1:6" ht="75">
      <c r="A1841" s="4">
        <v>7</v>
      </c>
      <c r="B1841" s="4">
        <v>1</v>
      </c>
      <c r="C1841" s="4">
        <v>619</v>
      </c>
      <c r="D1841" s="4">
        <v>11</v>
      </c>
      <c r="E1841" s="4"/>
      <c r="F1841" s="5" t="s">
        <v>1145</v>
      </c>
    </row>
    <row r="1842" spans="1:6">
      <c r="A1842" s="4">
        <v>7</v>
      </c>
      <c r="B1842" s="4">
        <v>2</v>
      </c>
      <c r="C1842" s="4"/>
      <c r="D1842" s="4"/>
      <c r="E1842" s="4"/>
      <c r="F1842" s="5" t="s">
        <v>30812</v>
      </c>
    </row>
    <row r="1843" spans="1:6" ht="45">
      <c r="A1843" s="4">
        <v>7</v>
      </c>
      <c r="B1843" s="4">
        <v>2</v>
      </c>
      <c r="C1843" s="4">
        <v>123</v>
      </c>
      <c r="D1843" s="4"/>
      <c r="E1843" s="4"/>
      <c r="F1843" s="5" t="s">
        <v>36574</v>
      </c>
    </row>
    <row r="1844" spans="1:6">
      <c r="A1844" s="4">
        <v>7</v>
      </c>
      <c r="B1844" s="4">
        <v>2</v>
      </c>
      <c r="C1844" s="4">
        <v>123</v>
      </c>
      <c r="D1844" s="4">
        <v>14</v>
      </c>
      <c r="E1844" s="4"/>
      <c r="F1844" s="5" t="s">
        <v>30813</v>
      </c>
    </row>
    <row r="1845" spans="1:6" ht="60">
      <c r="A1845" s="4">
        <v>7</v>
      </c>
      <c r="B1845" s="4">
        <v>2</v>
      </c>
      <c r="C1845" s="4">
        <v>123</v>
      </c>
      <c r="D1845" s="4">
        <v>15</v>
      </c>
      <c r="E1845" s="4"/>
      <c r="F1845" s="5" t="s">
        <v>3027</v>
      </c>
    </row>
    <row r="1846" spans="1:6">
      <c r="A1846" s="4">
        <v>7</v>
      </c>
      <c r="B1846" s="4">
        <v>2</v>
      </c>
      <c r="C1846" s="4">
        <v>123</v>
      </c>
      <c r="D1846" s="4">
        <v>15</v>
      </c>
      <c r="E1846" s="4">
        <v>27</v>
      </c>
      <c r="F1846" s="5" t="s">
        <v>30998</v>
      </c>
    </row>
    <row r="1847" spans="1:6">
      <c r="A1847" s="4">
        <v>7</v>
      </c>
      <c r="B1847" s="4">
        <v>2</v>
      </c>
      <c r="C1847" s="4">
        <v>123</v>
      </c>
      <c r="D1847" s="4">
        <v>15</v>
      </c>
      <c r="E1847" s="4">
        <v>28</v>
      </c>
      <c r="F1847" s="5" t="s">
        <v>2521</v>
      </c>
    </row>
    <row r="1848" spans="1:6" ht="30">
      <c r="A1848" s="4">
        <v>7</v>
      </c>
      <c r="B1848" s="4">
        <v>2</v>
      </c>
      <c r="C1848" s="4">
        <v>123</v>
      </c>
      <c r="D1848" s="4">
        <v>15</v>
      </c>
      <c r="E1848" s="4">
        <v>29</v>
      </c>
      <c r="F1848" s="5" t="s">
        <v>2522</v>
      </c>
    </row>
    <row r="1849" spans="1:6" ht="30">
      <c r="A1849" s="4">
        <v>7</v>
      </c>
      <c r="B1849" s="4">
        <v>2</v>
      </c>
      <c r="C1849" s="4">
        <v>123</v>
      </c>
      <c r="D1849" s="4">
        <v>15</v>
      </c>
      <c r="E1849" s="4">
        <v>32</v>
      </c>
      <c r="F1849" s="5" t="s">
        <v>2523</v>
      </c>
    </row>
    <row r="1850" spans="1:6" ht="30">
      <c r="A1850" s="4">
        <v>7</v>
      </c>
      <c r="B1850" s="4">
        <v>2</v>
      </c>
      <c r="C1850" s="4">
        <v>231</v>
      </c>
      <c r="D1850" s="4"/>
      <c r="E1850" s="4"/>
      <c r="F1850" s="5" t="s">
        <v>34288</v>
      </c>
    </row>
    <row r="1851" spans="1:6" ht="45">
      <c r="A1851" s="4">
        <v>7</v>
      </c>
      <c r="B1851" s="4">
        <v>2</v>
      </c>
      <c r="C1851" s="4">
        <v>231</v>
      </c>
      <c r="D1851" s="4">
        <v>28</v>
      </c>
      <c r="E1851" s="4"/>
      <c r="F1851" s="5" t="s">
        <v>3028</v>
      </c>
    </row>
    <row r="1852" spans="1:6" ht="30">
      <c r="A1852" s="4">
        <v>7</v>
      </c>
      <c r="B1852" s="4">
        <v>2</v>
      </c>
      <c r="C1852" s="4">
        <v>233</v>
      </c>
      <c r="D1852" s="4"/>
      <c r="E1852" s="4"/>
      <c r="F1852" s="5" t="s">
        <v>32515</v>
      </c>
    </row>
    <row r="1853" spans="1:6" ht="45">
      <c r="A1853" s="4">
        <v>7</v>
      </c>
      <c r="B1853" s="4">
        <v>2</v>
      </c>
      <c r="C1853" s="4">
        <v>233</v>
      </c>
      <c r="D1853" s="4">
        <v>24</v>
      </c>
      <c r="E1853" s="4"/>
      <c r="F1853" s="5" t="s">
        <v>34289</v>
      </c>
    </row>
    <row r="1854" spans="1:6">
      <c r="A1854" s="4">
        <v>7</v>
      </c>
      <c r="B1854" s="4">
        <v>2</v>
      </c>
      <c r="C1854" s="4">
        <v>233</v>
      </c>
      <c r="D1854" s="4">
        <v>24</v>
      </c>
      <c r="E1854" s="4">
        <v>4</v>
      </c>
      <c r="F1854" s="5" t="s">
        <v>32535</v>
      </c>
    </row>
    <row r="1855" spans="1:6" ht="30">
      <c r="A1855" s="4">
        <v>7</v>
      </c>
      <c r="B1855" s="4">
        <v>2</v>
      </c>
      <c r="C1855" s="4">
        <v>233</v>
      </c>
      <c r="D1855" s="4">
        <v>24</v>
      </c>
      <c r="E1855" s="4">
        <v>5</v>
      </c>
      <c r="F1855" s="5" t="s">
        <v>3029</v>
      </c>
    </row>
    <row r="1856" spans="1:6" ht="30">
      <c r="A1856" s="4">
        <v>7</v>
      </c>
      <c r="B1856" s="4">
        <v>2</v>
      </c>
      <c r="C1856" s="4">
        <v>233</v>
      </c>
      <c r="D1856" s="4">
        <v>24</v>
      </c>
      <c r="E1856" s="4">
        <v>16</v>
      </c>
      <c r="F1856" s="5" t="s">
        <v>36590</v>
      </c>
    </row>
    <row r="1857" spans="1:6" ht="45">
      <c r="A1857" s="4">
        <v>7</v>
      </c>
      <c r="B1857" s="4">
        <v>2</v>
      </c>
      <c r="C1857" s="4">
        <v>233</v>
      </c>
      <c r="D1857" s="4">
        <v>28</v>
      </c>
      <c r="E1857" s="4"/>
      <c r="F1857" s="5" t="s">
        <v>34291</v>
      </c>
    </row>
    <row r="1858" spans="1:6" ht="45">
      <c r="A1858" s="4">
        <v>7</v>
      </c>
      <c r="B1858" s="4">
        <v>2</v>
      </c>
      <c r="C1858" s="4">
        <v>233</v>
      </c>
      <c r="D1858" s="4">
        <v>37</v>
      </c>
      <c r="E1858" s="4"/>
      <c r="F1858" s="5" t="s">
        <v>34292</v>
      </c>
    </row>
    <row r="1859" spans="1:6" ht="75">
      <c r="A1859" s="4">
        <v>7</v>
      </c>
      <c r="B1859" s="4">
        <v>2</v>
      </c>
      <c r="C1859" s="4">
        <v>233</v>
      </c>
      <c r="D1859" s="4">
        <v>88</v>
      </c>
      <c r="E1859" s="4"/>
      <c r="F1859" s="5" t="s">
        <v>1936</v>
      </c>
    </row>
    <row r="1860" spans="1:6" ht="60">
      <c r="A1860" s="4">
        <v>7</v>
      </c>
      <c r="B1860" s="4">
        <v>2</v>
      </c>
      <c r="C1860" s="4">
        <v>233</v>
      </c>
      <c r="D1860" s="4">
        <v>118</v>
      </c>
      <c r="E1860" s="4"/>
      <c r="F1860" s="5" t="s">
        <v>3040</v>
      </c>
    </row>
    <row r="1861" spans="1:6" ht="30">
      <c r="A1861" s="4">
        <v>7</v>
      </c>
      <c r="B1861" s="4">
        <v>2</v>
      </c>
      <c r="C1861" s="4">
        <v>254</v>
      </c>
      <c r="D1861" s="4"/>
      <c r="E1861" s="4"/>
      <c r="F1861" s="5" t="s">
        <v>32233</v>
      </c>
    </row>
    <row r="1862" spans="1:6" ht="60">
      <c r="A1862" s="4">
        <v>7</v>
      </c>
      <c r="B1862" s="4">
        <v>2</v>
      </c>
      <c r="C1862" s="4">
        <v>254</v>
      </c>
      <c r="D1862" s="4">
        <v>7</v>
      </c>
      <c r="E1862" s="4"/>
      <c r="F1862" s="5" t="s">
        <v>3030</v>
      </c>
    </row>
    <row r="1863" spans="1:6">
      <c r="A1863" s="4">
        <v>7</v>
      </c>
      <c r="B1863" s="4">
        <v>2</v>
      </c>
      <c r="C1863" s="4">
        <v>254</v>
      </c>
      <c r="D1863" s="4">
        <v>7</v>
      </c>
      <c r="E1863" s="4">
        <v>11</v>
      </c>
      <c r="F1863" s="5" t="s">
        <v>30998</v>
      </c>
    </row>
    <row r="1864" spans="1:6">
      <c r="A1864" s="4">
        <v>7</v>
      </c>
      <c r="B1864" s="4">
        <v>2</v>
      </c>
      <c r="C1864" s="4">
        <v>254</v>
      </c>
      <c r="D1864" s="4">
        <v>7</v>
      </c>
      <c r="E1864" s="4">
        <v>15</v>
      </c>
      <c r="F1864" s="5" t="s">
        <v>30999</v>
      </c>
    </row>
    <row r="1865" spans="1:6">
      <c r="A1865" s="4">
        <v>7</v>
      </c>
      <c r="B1865" s="4">
        <v>2</v>
      </c>
      <c r="C1865" s="4">
        <v>271</v>
      </c>
      <c r="D1865" s="4"/>
      <c r="E1865" s="4"/>
      <c r="F1865" s="5" t="s">
        <v>30995</v>
      </c>
    </row>
    <row r="1866" spans="1:6" ht="45">
      <c r="A1866" s="4">
        <v>7</v>
      </c>
      <c r="B1866" s="4">
        <v>2</v>
      </c>
      <c r="C1866" s="4">
        <v>271</v>
      </c>
      <c r="D1866" s="4">
        <v>11</v>
      </c>
      <c r="E1866" s="4"/>
      <c r="F1866" s="5" t="s">
        <v>3031</v>
      </c>
    </row>
    <row r="1867" spans="1:6">
      <c r="A1867" s="4">
        <v>7</v>
      </c>
      <c r="B1867" s="4">
        <v>2</v>
      </c>
      <c r="C1867" s="4">
        <v>271</v>
      </c>
      <c r="D1867" s="4">
        <v>11</v>
      </c>
      <c r="E1867" s="4">
        <v>11</v>
      </c>
      <c r="F1867" s="5" t="s">
        <v>30998</v>
      </c>
    </row>
    <row r="1868" spans="1:6">
      <c r="A1868" s="4">
        <v>7</v>
      </c>
      <c r="B1868" s="4">
        <v>2</v>
      </c>
      <c r="C1868" s="4">
        <v>271</v>
      </c>
      <c r="D1868" s="4">
        <v>11</v>
      </c>
      <c r="E1868" s="4">
        <v>15</v>
      </c>
      <c r="F1868" s="5" t="s">
        <v>30999</v>
      </c>
    </row>
    <row r="1869" spans="1:6" ht="45">
      <c r="A1869" s="4">
        <v>7</v>
      </c>
      <c r="B1869" s="4">
        <v>2</v>
      </c>
      <c r="C1869" s="4">
        <v>271</v>
      </c>
      <c r="D1869" s="4">
        <v>13</v>
      </c>
      <c r="E1869" s="4"/>
      <c r="F1869" s="5" t="s">
        <v>3032</v>
      </c>
    </row>
    <row r="1870" spans="1:6">
      <c r="A1870" s="4">
        <v>7</v>
      </c>
      <c r="B1870" s="4">
        <v>2</v>
      </c>
      <c r="C1870" s="4">
        <v>271</v>
      </c>
      <c r="D1870" s="4">
        <v>28</v>
      </c>
      <c r="E1870" s="4"/>
      <c r="F1870" s="5" t="s">
        <v>34293</v>
      </c>
    </row>
    <row r="1871" spans="1:6">
      <c r="A1871" s="4">
        <v>7</v>
      </c>
      <c r="B1871" s="4">
        <v>2</v>
      </c>
      <c r="C1871" s="4">
        <v>271</v>
      </c>
      <c r="D1871" s="4">
        <v>30</v>
      </c>
      <c r="E1871" s="4"/>
      <c r="F1871" s="5" t="s">
        <v>3033</v>
      </c>
    </row>
    <row r="1872" spans="1:6" ht="60">
      <c r="A1872" s="4">
        <v>7</v>
      </c>
      <c r="B1872" s="4">
        <v>2</v>
      </c>
      <c r="C1872" s="4">
        <v>271</v>
      </c>
      <c r="D1872" s="4">
        <v>43</v>
      </c>
      <c r="E1872" s="4"/>
      <c r="F1872" s="5" t="s">
        <v>1937</v>
      </c>
    </row>
    <row r="1873" spans="1:6" ht="90">
      <c r="A1873" s="4">
        <v>7</v>
      </c>
      <c r="B1873" s="4">
        <v>2</v>
      </c>
      <c r="C1873" s="4">
        <v>271</v>
      </c>
      <c r="D1873" s="4">
        <v>45</v>
      </c>
      <c r="E1873" s="4"/>
      <c r="F1873" s="5" t="s">
        <v>3034</v>
      </c>
    </row>
    <row r="1874" spans="1:6">
      <c r="A1874" s="4">
        <v>7</v>
      </c>
      <c r="B1874" s="4">
        <v>2</v>
      </c>
      <c r="C1874" s="4">
        <v>271</v>
      </c>
      <c r="D1874" s="4">
        <v>45</v>
      </c>
      <c r="E1874" s="4">
        <v>30</v>
      </c>
      <c r="F1874" s="5" t="s">
        <v>2054</v>
      </c>
    </row>
    <row r="1875" spans="1:6">
      <c r="A1875" s="4">
        <v>7</v>
      </c>
      <c r="B1875" s="4">
        <v>2</v>
      </c>
      <c r="C1875" s="4">
        <v>271</v>
      </c>
      <c r="D1875" s="4">
        <v>45</v>
      </c>
      <c r="E1875" s="4">
        <v>31</v>
      </c>
      <c r="F1875" s="5" t="s">
        <v>2055</v>
      </c>
    </row>
    <row r="1876" spans="1:6" ht="60">
      <c r="A1876" s="4">
        <v>7</v>
      </c>
      <c r="B1876" s="4">
        <v>2</v>
      </c>
      <c r="C1876" s="4">
        <v>271</v>
      </c>
      <c r="D1876" s="4">
        <v>49</v>
      </c>
      <c r="E1876" s="4"/>
      <c r="F1876" s="5" t="s">
        <v>704</v>
      </c>
    </row>
    <row r="1877" spans="1:6">
      <c r="A1877" s="4">
        <v>7</v>
      </c>
      <c r="B1877" s="4">
        <v>2</v>
      </c>
      <c r="C1877" s="4">
        <v>271</v>
      </c>
      <c r="D1877" s="4">
        <v>49</v>
      </c>
      <c r="E1877" s="4">
        <v>11</v>
      </c>
      <c r="F1877" s="5" t="s">
        <v>30998</v>
      </c>
    </row>
    <row r="1878" spans="1:6">
      <c r="A1878" s="4">
        <v>7</v>
      </c>
      <c r="B1878" s="4">
        <v>2</v>
      </c>
      <c r="C1878" s="4">
        <v>271</v>
      </c>
      <c r="D1878" s="4">
        <v>49</v>
      </c>
      <c r="E1878" s="4">
        <v>15</v>
      </c>
      <c r="F1878" s="5" t="s">
        <v>30999</v>
      </c>
    </row>
    <row r="1879" spans="1:6" ht="30">
      <c r="A1879" s="4">
        <v>7</v>
      </c>
      <c r="B1879" s="4">
        <v>2</v>
      </c>
      <c r="C1879" s="4">
        <v>279</v>
      </c>
      <c r="D1879" s="4"/>
      <c r="E1879" s="4"/>
      <c r="F1879" s="5" t="s">
        <v>34294</v>
      </c>
    </row>
    <row r="1880" spans="1:6" ht="45">
      <c r="A1880" s="4">
        <v>7</v>
      </c>
      <c r="B1880" s="4">
        <v>2</v>
      </c>
      <c r="C1880" s="4">
        <v>279</v>
      </c>
      <c r="D1880" s="4">
        <v>1</v>
      </c>
      <c r="E1880" s="4"/>
      <c r="F1880" s="5" t="s">
        <v>2469</v>
      </c>
    </row>
    <row r="1881" spans="1:6">
      <c r="A1881" s="4">
        <v>7</v>
      </c>
      <c r="B1881" s="4">
        <v>2</v>
      </c>
      <c r="C1881" s="4">
        <v>279</v>
      </c>
      <c r="D1881" s="4">
        <v>2</v>
      </c>
      <c r="E1881" s="4"/>
      <c r="F1881" s="5" t="s">
        <v>34322</v>
      </c>
    </row>
    <row r="1882" spans="1:6" ht="30">
      <c r="A1882" s="4">
        <v>7</v>
      </c>
      <c r="B1882" s="4">
        <v>2</v>
      </c>
      <c r="C1882" s="4">
        <v>279</v>
      </c>
      <c r="D1882" s="4">
        <v>3</v>
      </c>
      <c r="E1882" s="4"/>
      <c r="F1882" s="5" t="s">
        <v>34295</v>
      </c>
    </row>
    <row r="1883" spans="1:6">
      <c r="A1883" s="4">
        <v>7</v>
      </c>
      <c r="B1883" s="4">
        <v>2</v>
      </c>
      <c r="C1883" s="4">
        <v>279</v>
      </c>
      <c r="D1883" s="4">
        <v>4</v>
      </c>
      <c r="E1883" s="4"/>
      <c r="F1883" s="5" t="s">
        <v>34293</v>
      </c>
    </row>
    <row r="1884" spans="1:6" ht="30">
      <c r="A1884" s="4">
        <v>7</v>
      </c>
      <c r="B1884" s="4">
        <v>2</v>
      </c>
      <c r="C1884" s="4">
        <v>279</v>
      </c>
      <c r="D1884" s="4">
        <v>5</v>
      </c>
      <c r="E1884" s="4"/>
      <c r="F1884" s="5" t="s">
        <v>34320</v>
      </c>
    </row>
    <row r="1885" spans="1:6" ht="30">
      <c r="A1885" s="4">
        <v>7</v>
      </c>
      <c r="B1885" s="4">
        <v>2</v>
      </c>
      <c r="C1885" s="4">
        <v>279</v>
      </c>
      <c r="D1885" s="4">
        <v>6</v>
      </c>
      <c r="E1885" s="4"/>
      <c r="F1885" s="5" t="s">
        <v>34321</v>
      </c>
    </row>
    <row r="1886" spans="1:6" ht="60">
      <c r="A1886" s="4">
        <v>7</v>
      </c>
      <c r="B1886" s="4">
        <v>2</v>
      </c>
      <c r="C1886" s="4">
        <v>279</v>
      </c>
      <c r="D1886" s="4">
        <v>8</v>
      </c>
      <c r="E1886" s="4"/>
      <c r="F1886" s="5" t="s">
        <v>1206</v>
      </c>
    </row>
    <row r="1887" spans="1:6" ht="45">
      <c r="A1887" s="4">
        <v>7</v>
      </c>
      <c r="B1887" s="4">
        <v>2</v>
      </c>
      <c r="C1887" s="4">
        <v>279</v>
      </c>
      <c r="D1887" s="4">
        <v>9</v>
      </c>
      <c r="E1887" s="4"/>
      <c r="F1887" s="5" t="s">
        <v>34296</v>
      </c>
    </row>
    <row r="1888" spans="1:6" ht="45">
      <c r="A1888" s="4">
        <v>7</v>
      </c>
      <c r="B1888" s="4">
        <v>2</v>
      </c>
      <c r="C1888" s="4">
        <v>279</v>
      </c>
      <c r="D1888" s="4">
        <v>10</v>
      </c>
      <c r="E1888" s="4"/>
      <c r="F1888" s="5" t="s">
        <v>3031</v>
      </c>
    </row>
    <row r="1889" spans="1:6" ht="75">
      <c r="A1889" s="4">
        <v>7</v>
      </c>
      <c r="B1889" s="4">
        <v>2</v>
      </c>
      <c r="C1889" s="4">
        <v>279</v>
      </c>
      <c r="D1889" s="4">
        <v>13</v>
      </c>
      <c r="E1889" s="4"/>
      <c r="F1889" s="5" t="s">
        <v>3035</v>
      </c>
    </row>
    <row r="1890" spans="1:6" ht="45">
      <c r="A1890" s="4">
        <v>7</v>
      </c>
      <c r="B1890" s="4">
        <v>2</v>
      </c>
      <c r="C1890" s="4">
        <v>279</v>
      </c>
      <c r="D1890" s="4">
        <v>14</v>
      </c>
      <c r="E1890" s="4"/>
      <c r="F1890" s="5" t="s">
        <v>3032</v>
      </c>
    </row>
    <row r="1891" spans="1:6" ht="90">
      <c r="A1891" s="4">
        <v>7</v>
      </c>
      <c r="B1891" s="4">
        <v>2</v>
      </c>
      <c r="C1891" s="4">
        <v>279</v>
      </c>
      <c r="D1891" s="4">
        <v>15</v>
      </c>
      <c r="E1891" s="4"/>
      <c r="F1891" s="5" t="s">
        <v>3036</v>
      </c>
    </row>
    <row r="1892" spans="1:6">
      <c r="A1892" s="4">
        <v>7</v>
      </c>
      <c r="B1892" s="4">
        <v>2</v>
      </c>
      <c r="C1892" s="4">
        <v>279</v>
      </c>
      <c r="D1892" s="4">
        <v>15</v>
      </c>
      <c r="E1892" s="4">
        <v>30</v>
      </c>
      <c r="F1892" s="5" t="s">
        <v>2054</v>
      </c>
    </row>
    <row r="1893" spans="1:6">
      <c r="A1893" s="4">
        <v>7</v>
      </c>
      <c r="B1893" s="4">
        <v>2</v>
      </c>
      <c r="C1893" s="4">
        <v>279</v>
      </c>
      <c r="D1893" s="4">
        <v>15</v>
      </c>
      <c r="E1893" s="4">
        <v>31</v>
      </c>
      <c r="F1893" s="5" t="s">
        <v>2055</v>
      </c>
    </row>
    <row r="1894" spans="1:6" ht="90">
      <c r="A1894" s="4">
        <v>7</v>
      </c>
      <c r="B1894" s="4">
        <v>2</v>
      </c>
      <c r="C1894" s="4">
        <v>279</v>
      </c>
      <c r="D1894" s="4">
        <v>16</v>
      </c>
      <c r="E1894" s="4"/>
      <c r="F1894" s="5" t="s">
        <v>3034</v>
      </c>
    </row>
    <row r="1895" spans="1:6">
      <c r="A1895" s="4">
        <v>7</v>
      </c>
      <c r="B1895" s="4">
        <v>2</v>
      </c>
      <c r="C1895" s="4">
        <v>279</v>
      </c>
      <c r="D1895" s="4">
        <v>16</v>
      </c>
      <c r="E1895" s="4">
        <v>30</v>
      </c>
      <c r="F1895" s="5" t="s">
        <v>2054</v>
      </c>
    </row>
    <row r="1896" spans="1:6">
      <c r="A1896" s="4">
        <v>7</v>
      </c>
      <c r="B1896" s="4">
        <v>2</v>
      </c>
      <c r="C1896" s="4">
        <v>279</v>
      </c>
      <c r="D1896" s="4">
        <v>16</v>
      </c>
      <c r="E1896" s="4">
        <v>31</v>
      </c>
      <c r="F1896" s="5" t="s">
        <v>2055</v>
      </c>
    </row>
    <row r="1897" spans="1:6" ht="60">
      <c r="A1897" s="4">
        <v>7</v>
      </c>
      <c r="B1897" s="4">
        <v>2</v>
      </c>
      <c r="C1897" s="4">
        <v>279</v>
      </c>
      <c r="D1897" s="4">
        <v>19</v>
      </c>
      <c r="E1897" s="4"/>
      <c r="F1897" s="5" t="s">
        <v>3027</v>
      </c>
    </row>
    <row r="1898" spans="1:6">
      <c r="A1898" s="4">
        <v>7</v>
      </c>
      <c r="B1898" s="4">
        <v>2</v>
      </c>
      <c r="C1898" s="4">
        <v>279</v>
      </c>
      <c r="D1898" s="4">
        <v>19</v>
      </c>
      <c r="E1898" s="4">
        <v>11</v>
      </c>
      <c r="F1898" s="5" t="s">
        <v>30998</v>
      </c>
    </row>
    <row r="1899" spans="1:6">
      <c r="A1899" s="4">
        <v>7</v>
      </c>
      <c r="B1899" s="4">
        <v>2</v>
      </c>
      <c r="C1899" s="4">
        <v>279</v>
      </c>
      <c r="D1899" s="4">
        <v>19</v>
      </c>
      <c r="E1899" s="4">
        <v>15</v>
      </c>
      <c r="F1899" s="5" t="s">
        <v>30999</v>
      </c>
    </row>
    <row r="1900" spans="1:6" ht="60">
      <c r="A1900" s="4">
        <v>7</v>
      </c>
      <c r="B1900" s="4">
        <v>2</v>
      </c>
      <c r="C1900" s="4">
        <v>279</v>
      </c>
      <c r="D1900" s="4">
        <v>20</v>
      </c>
      <c r="E1900" s="4"/>
      <c r="F1900" s="5" t="s">
        <v>704</v>
      </c>
    </row>
    <row r="1901" spans="1:6">
      <c r="A1901" s="4">
        <v>7</v>
      </c>
      <c r="B1901" s="4">
        <v>2</v>
      </c>
      <c r="C1901" s="4">
        <v>279</v>
      </c>
      <c r="D1901" s="4">
        <v>20</v>
      </c>
      <c r="E1901" s="4">
        <v>11</v>
      </c>
      <c r="F1901" s="5" t="s">
        <v>30998</v>
      </c>
    </row>
    <row r="1902" spans="1:6">
      <c r="A1902" s="4">
        <v>7</v>
      </c>
      <c r="B1902" s="4">
        <v>2</v>
      </c>
      <c r="C1902" s="4">
        <v>279</v>
      </c>
      <c r="D1902" s="4">
        <v>20</v>
      </c>
      <c r="E1902" s="4">
        <v>15</v>
      </c>
      <c r="F1902" s="5" t="s">
        <v>30999</v>
      </c>
    </row>
    <row r="1903" spans="1:6" ht="30">
      <c r="A1903" s="4">
        <v>7</v>
      </c>
      <c r="B1903" s="4">
        <v>2</v>
      </c>
      <c r="C1903" s="4">
        <v>279</v>
      </c>
      <c r="D1903" s="4">
        <v>100</v>
      </c>
      <c r="E1903" s="4"/>
      <c r="F1903" s="5" t="s">
        <v>32906</v>
      </c>
    </row>
    <row r="1904" spans="1:6">
      <c r="A1904" s="4">
        <v>7</v>
      </c>
      <c r="B1904" s="4">
        <v>2</v>
      </c>
      <c r="C1904" s="4">
        <v>279</v>
      </c>
      <c r="D1904" s="4">
        <v>100</v>
      </c>
      <c r="E1904" s="4">
        <v>22</v>
      </c>
      <c r="F1904" s="5" t="s">
        <v>32907</v>
      </c>
    </row>
    <row r="1905" spans="1:6" ht="45">
      <c r="A1905" s="4">
        <v>7</v>
      </c>
      <c r="B1905" s="4">
        <v>2</v>
      </c>
      <c r="C1905" s="4">
        <v>279</v>
      </c>
      <c r="D1905" s="4">
        <v>100</v>
      </c>
      <c r="E1905" s="4">
        <v>23</v>
      </c>
      <c r="F1905" s="5" t="s">
        <v>352</v>
      </c>
    </row>
    <row r="1906" spans="1:6" ht="60">
      <c r="A1906" s="4">
        <v>7</v>
      </c>
      <c r="B1906" s="4">
        <v>2</v>
      </c>
      <c r="C1906" s="4">
        <v>279</v>
      </c>
      <c r="D1906" s="4">
        <v>106</v>
      </c>
      <c r="E1906" s="4"/>
      <c r="F1906" s="5" t="s">
        <v>34323</v>
      </c>
    </row>
    <row r="1907" spans="1:6">
      <c r="A1907" s="4">
        <v>7</v>
      </c>
      <c r="B1907" s="4">
        <v>2</v>
      </c>
      <c r="C1907" s="4">
        <v>279</v>
      </c>
      <c r="D1907" s="4">
        <v>106</v>
      </c>
      <c r="E1907" s="4">
        <v>22</v>
      </c>
      <c r="F1907" s="5" t="s">
        <v>32907</v>
      </c>
    </row>
    <row r="1908" spans="1:6" ht="45">
      <c r="A1908" s="4">
        <v>7</v>
      </c>
      <c r="B1908" s="4">
        <v>2</v>
      </c>
      <c r="C1908" s="4">
        <v>279</v>
      </c>
      <c r="D1908" s="4">
        <v>106</v>
      </c>
      <c r="E1908" s="4">
        <v>23</v>
      </c>
      <c r="F1908" s="5" t="s">
        <v>352</v>
      </c>
    </row>
    <row r="1909" spans="1:6" ht="30">
      <c r="A1909" s="4">
        <v>7</v>
      </c>
      <c r="B1909" s="4">
        <v>2</v>
      </c>
      <c r="C1909" s="4">
        <v>279</v>
      </c>
      <c r="D1909" s="4">
        <v>107</v>
      </c>
      <c r="E1909" s="4"/>
      <c r="F1909" s="5" t="s">
        <v>36566</v>
      </c>
    </row>
    <row r="1910" spans="1:6">
      <c r="A1910" s="4">
        <v>7</v>
      </c>
      <c r="B1910" s="4">
        <v>2</v>
      </c>
      <c r="C1910" s="4">
        <v>279</v>
      </c>
      <c r="D1910" s="4">
        <v>107</v>
      </c>
      <c r="E1910" s="4">
        <v>22</v>
      </c>
      <c r="F1910" s="5" t="s">
        <v>32907</v>
      </c>
    </row>
    <row r="1911" spans="1:6" ht="45">
      <c r="A1911" s="4">
        <v>7</v>
      </c>
      <c r="B1911" s="4">
        <v>2</v>
      </c>
      <c r="C1911" s="4">
        <v>279</v>
      </c>
      <c r="D1911" s="4">
        <v>107</v>
      </c>
      <c r="E1911" s="4">
        <v>23</v>
      </c>
      <c r="F1911" s="5" t="s">
        <v>352</v>
      </c>
    </row>
    <row r="1912" spans="1:6" ht="45">
      <c r="A1912" s="4">
        <v>7</v>
      </c>
      <c r="B1912" s="4">
        <v>2</v>
      </c>
      <c r="C1912" s="4">
        <v>279</v>
      </c>
      <c r="D1912" s="4">
        <v>108</v>
      </c>
      <c r="E1912" s="4"/>
      <c r="F1912" s="5" t="s">
        <v>354</v>
      </c>
    </row>
    <row r="1913" spans="1:6" ht="45">
      <c r="A1913" s="4">
        <v>7</v>
      </c>
      <c r="B1913" s="4">
        <v>2</v>
      </c>
      <c r="C1913" s="4">
        <v>279</v>
      </c>
      <c r="D1913" s="4">
        <v>109</v>
      </c>
      <c r="E1913" s="4"/>
      <c r="F1913" s="5" t="s">
        <v>32911</v>
      </c>
    </row>
    <row r="1914" spans="1:6">
      <c r="A1914" s="4">
        <v>7</v>
      </c>
      <c r="B1914" s="4">
        <v>2</v>
      </c>
      <c r="C1914" s="4">
        <v>279</v>
      </c>
      <c r="D1914" s="4">
        <v>109</v>
      </c>
      <c r="E1914" s="4">
        <v>22</v>
      </c>
      <c r="F1914" s="5" t="s">
        <v>32907</v>
      </c>
    </row>
    <row r="1915" spans="1:6" ht="45">
      <c r="A1915" s="4">
        <v>7</v>
      </c>
      <c r="B1915" s="4">
        <v>2</v>
      </c>
      <c r="C1915" s="4">
        <v>279</v>
      </c>
      <c r="D1915" s="4">
        <v>109</v>
      </c>
      <c r="E1915" s="4">
        <v>23</v>
      </c>
      <c r="F1915" s="5" t="s">
        <v>352</v>
      </c>
    </row>
    <row r="1916" spans="1:6" ht="30">
      <c r="A1916" s="4">
        <v>7</v>
      </c>
      <c r="B1916" s="4">
        <v>2</v>
      </c>
      <c r="C1916" s="4">
        <v>279</v>
      </c>
      <c r="D1916" s="4">
        <v>113</v>
      </c>
      <c r="E1916" s="4"/>
      <c r="F1916" s="5" t="s">
        <v>4665</v>
      </c>
    </row>
    <row r="1917" spans="1:6" ht="30">
      <c r="A1917" s="4">
        <v>7</v>
      </c>
      <c r="B1917" s="4">
        <v>2</v>
      </c>
      <c r="C1917" s="4">
        <v>279</v>
      </c>
      <c r="D1917" s="4">
        <v>114</v>
      </c>
      <c r="E1917" s="4"/>
      <c r="F1917" s="5" t="s">
        <v>4666</v>
      </c>
    </row>
    <row r="1918" spans="1:6" ht="60">
      <c r="A1918" s="4">
        <v>7</v>
      </c>
      <c r="B1918" s="4">
        <v>2</v>
      </c>
      <c r="C1918" s="4">
        <v>279</v>
      </c>
      <c r="D1918" s="4">
        <v>115</v>
      </c>
      <c r="E1918" s="4"/>
      <c r="F1918" s="5" t="s">
        <v>1777</v>
      </c>
    </row>
    <row r="1919" spans="1:6" ht="45">
      <c r="A1919" s="4">
        <v>7</v>
      </c>
      <c r="B1919" s="4">
        <v>2</v>
      </c>
      <c r="C1919" s="4">
        <v>354</v>
      </c>
      <c r="D1919" s="4"/>
      <c r="E1919" s="4"/>
      <c r="F1919" s="5" t="s">
        <v>32237</v>
      </c>
    </row>
    <row r="1920" spans="1:6" ht="60">
      <c r="A1920" s="4">
        <v>7</v>
      </c>
      <c r="B1920" s="4">
        <v>2</v>
      </c>
      <c r="C1920" s="4">
        <v>354</v>
      </c>
      <c r="D1920" s="4">
        <v>10</v>
      </c>
      <c r="E1920" s="4"/>
      <c r="F1920" s="5" t="s">
        <v>3030</v>
      </c>
    </row>
    <row r="1921" spans="1:6">
      <c r="A1921" s="4">
        <v>7</v>
      </c>
      <c r="B1921" s="4">
        <v>2</v>
      </c>
      <c r="C1921" s="4">
        <v>354</v>
      </c>
      <c r="D1921" s="4">
        <v>10</v>
      </c>
      <c r="E1921" s="4">
        <v>11</v>
      </c>
      <c r="F1921" s="5" t="s">
        <v>30998</v>
      </c>
    </row>
    <row r="1922" spans="1:6">
      <c r="A1922" s="4">
        <v>7</v>
      </c>
      <c r="B1922" s="4">
        <v>2</v>
      </c>
      <c r="C1922" s="4">
        <v>354</v>
      </c>
      <c r="D1922" s="4">
        <v>10</v>
      </c>
      <c r="E1922" s="4">
        <v>15</v>
      </c>
      <c r="F1922" s="5" t="s">
        <v>30999</v>
      </c>
    </row>
    <row r="1923" spans="1:6" ht="60">
      <c r="A1923" s="4">
        <v>7</v>
      </c>
      <c r="B1923" s="4">
        <v>2</v>
      </c>
      <c r="C1923" s="4">
        <v>354</v>
      </c>
      <c r="D1923" s="4">
        <v>11</v>
      </c>
      <c r="E1923" s="4"/>
      <c r="F1923" s="5" t="s">
        <v>3037</v>
      </c>
    </row>
    <row r="1924" spans="1:6">
      <c r="A1924" s="4">
        <v>7</v>
      </c>
      <c r="B1924" s="4">
        <v>2</v>
      </c>
      <c r="C1924" s="4">
        <v>354</v>
      </c>
      <c r="D1924" s="4">
        <v>11</v>
      </c>
      <c r="E1924" s="4">
        <v>11</v>
      </c>
      <c r="F1924" s="5" t="s">
        <v>30998</v>
      </c>
    </row>
    <row r="1925" spans="1:6">
      <c r="A1925" s="4">
        <v>7</v>
      </c>
      <c r="B1925" s="4">
        <v>2</v>
      </c>
      <c r="C1925" s="4">
        <v>354</v>
      </c>
      <c r="D1925" s="4">
        <v>11</v>
      </c>
      <c r="E1925" s="4">
        <v>15</v>
      </c>
      <c r="F1925" s="5" t="s">
        <v>30999</v>
      </c>
    </row>
    <row r="1926" spans="1:6" ht="30">
      <c r="A1926" s="4">
        <v>7</v>
      </c>
      <c r="B1926" s="4">
        <v>2</v>
      </c>
      <c r="C1926" s="4">
        <v>354</v>
      </c>
      <c r="D1926" s="4">
        <v>14</v>
      </c>
      <c r="E1926" s="4"/>
      <c r="F1926" s="5" t="s">
        <v>34298</v>
      </c>
    </row>
    <row r="1927" spans="1:6" ht="30">
      <c r="A1927" s="4">
        <v>7</v>
      </c>
      <c r="B1927" s="4">
        <v>2</v>
      </c>
      <c r="C1927" s="4">
        <v>371</v>
      </c>
      <c r="D1927" s="4"/>
      <c r="E1927" s="4"/>
      <c r="F1927" s="5" t="s">
        <v>1207</v>
      </c>
    </row>
    <row r="1928" spans="1:6" ht="45">
      <c r="A1928" s="4">
        <v>7</v>
      </c>
      <c r="B1928" s="4">
        <v>2</v>
      </c>
      <c r="C1928" s="4">
        <v>371</v>
      </c>
      <c r="D1928" s="4">
        <v>1</v>
      </c>
      <c r="E1928" s="4"/>
      <c r="F1928" s="5" t="s">
        <v>2469</v>
      </c>
    </row>
    <row r="1929" spans="1:6">
      <c r="A1929" s="4">
        <v>7</v>
      </c>
      <c r="B1929" s="4">
        <v>2</v>
      </c>
      <c r="C1929" s="4">
        <v>371</v>
      </c>
      <c r="D1929" s="4">
        <v>2</v>
      </c>
      <c r="E1929" s="4"/>
      <c r="F1929" s="5" t="s">
        <v>34322</v>
      </c>
    </row>
    <row r="1930" spans="1:6">
      <c r="A1930" s="4">
        <v>7</v>
      </c>
      <c r="B1930" s="4">
        <v>2</v>
      </c>
      <c r="C1930" s="4">
        <v>371</v>
      </c>
      <c r="D1930" s="4">
        <v>4</v>
      </c>
      <c r="E1930" s="4"/>
      <c r="F1930" s="5" t="s">
        <v>34293</v>
      </c>
    </row>
    <row r="1931" spans="1:6">
      <c r="A1931" s="4">
        <v>7</v>
      </c>
      <c r="B1931" s="4">
        <v>2</v>
      </c>
      <c r="C1931" s="4">
        <v>371</v>
      </c>
      <c r="D1931" s="4">
        <v>5</v>
      </c>
      <c r="E1931" s="4"/>
      <c r="F1931" s="5" t="s">
        <v>34297</v>
      </c>
    </row>
    <row r="1932" spans="1:6">
      <c r="A1932" s="4">
        <v>7</v>
      </c>
      <c r="B1932" s="4">
        <v>2</v>
      </c>
      <c r="C1932" s="4">
        <v>371</v>
      </c>
      <c r="D1932" s="4">
        <v>5</v>
      </c>
      <c r="E1932" s="4">
        <v>11</v>
      </c>
      <c r="F1932" s="5" t="s">
        <v>30998</v>
      </c>
    </row>
    <row r="1933" spans="1:6">
      <c r="A1933" s="4">
        <v>7</v>
      </c>
      <c r="B1933" s="4">
        <v>2</v>
      </c>
      <c r="C1933" s="4">
        <v>371</v>
      </c>
      <c r="D1933" s="4">
        <v>5</v>
      </c>
      <c r="E1933" s="4">
        <v>15</v>
      </c>
      <c r="F1933" s="5" t="s">
        <v>30999</v>
      </c>
    </row>
    <row r="1934" spans="1:6" ht="30">
      <c r="A1934" s="4">
        <v>7</v>
      </c>
      <c r="B1934" s="4">
        <v>2</v>
      </c>
      <c r="C1934" s="4">
        <v>371</v>
      </c>
      <c r="D1934" s="4">
        <v>6</v>
      </c>
      <c r="E1934" s="4"/>
      <c r="F1934" s="5" t="s">
        <v>34298</v>
      </c>
    </row>
    <row r="1935" spans="1:6">
      <c r="A1935" s="4">
        <v>7</v>
      </c>
      <c r="B1935" s="4">
        <v>2</v>
      </c>
      <c r="C1935" s="4">
        <v>371</v>
      </c>
      <c r="D1935" s="4">
        <v>7</v>
      </c>
      <c r="E1935" s="4"/>
      <c r="F1935" s="5" t="s">
        <v>34299</v>
      </c>
    </row>
    <row r="1936" spans="1:6">
      <c r="A1936" s="4">
        <v>7</v>
      </c>
      <c r="B1936" s="4">
        <v>2</v>
      </c>
      <c r="C1936" s="4">
        <v>371</v>
      </c>
      <c r="D1936" s="4">
        <v>7</v>
      </c>
      <c r="E1936" s="4">
        <v>4</v>
      </c>
      <c r="F1936" s="5" t="s">
        <v>32535</v>
      </c>
    </row>
    <row r="1937" spans="1:6">
      <c r="A1937" s="4">
        <v>7</v>
      </c>
      <c r="B1937" s="4">
        <v>2</v>
      </c>
      <c r="C1937" s="4">
        <v>371</v>
      </c>
      <c r="D1937" s="4">
        <v>7</v>
      </c>
      <c r="E1937" s="4">
        <v>11</v>
      </c>
      <c r="F1937" s="5" t="s">
        <v>30998</v>
      </c>
    </row>
    <row r="1938" spans="1:6">
      <c r="A1938" s="4">
        <v>7</v>
      </c>
      <c r="B1938" s="4">
        <v>2</v>
      </c>
      <c r="C1938" s="4">
        <v>371</v>
      </c>
      <c r="D1938" s="4">
        <v>7</v>
      </c>
      <c r="E1938" s="4">
        <v>15</v>
      </c>
      <c r="F1938" s="5" t="s">
        <v>30999</v>
      </c>
    </row>
    <row r="1939" spans="1:6">
      <c r="A1939" s="4">
        <v>7</v>
      </c>
      <c r="B1939" s="4">
        <v>2</v>
      </c>
      <c r="C1939" s="4">
        <v>371</v>
      </c>
      <c r="D1939" s="4">
        <v>10</v>
      </c>
      <c r="E1939" s="4"/>
      <c r="F1939" s="5" t="s">
        <v>34300</v>
      </c>
    </row>
    <row r="1940" spans="1:6" ht="60">
      <c r="A1940" s="4">
        <v>7</v>
      </c>
      <c r="B1940" s="4">
        <v>2</v>
      </c>
      <c r="C1940" s="4">
        <v>371</v>
      </c>
      <c r="D1940" s="4">
        <v>14</v>
      </c>
      <c r="E1940" s="4"/>
      <c r="F1940" s="5" t="s">
        <v>3027</v>
      </c>
    </row>
    <row r="1941" spans="1:6">
      <c r="A1941" s="4">
        <v>7</v>
      </c>
      <c r="B1941" s="4">
        <v>2</v>
      </c>
      <c r="C1941" s="4">
        <v>371</v>
      </c>
      <c r="D1941" s="4">
        <v>14</v>
      </c>
      <c r="E1941" s="4">
        <v>11</v>
      </c>
      <c r="F1941" s="5" t="s">
        <v>30998</v>
      </c>
    </row>
    <row r="1942" spans="1:6">
      <c r="A1942" s="4">
        <v>7</v>
      </c>
      <c r="B1942" s="4">
        <v>2</v>
      </c>
      <c r="C1942" s="4">
        <v>371</v>
      </c>
      <c r="D1942" s="4">
        <v>14</v>
      </c>
      <c r="E1942" s="4">
        <v>15</v>
      </c>
      <c r="F1942" s="5" t="s">
        <v>30999</v>
      </c>
    </row>
    <row r="1943" spans="1:6" ht="60">
      <c r="A1943" s="4">
        <v>7</v>
      </c>
      <c r="B1943" s="4">
        <v>2</v>
      </c>
      <c r="C1943" s="4">
        <v>371</v>
      </c>
      <c r="D1943" s="4">
        <v>15</v>
      </c>
      <c r="E1943" s="4"/>
      <c r="F1943" s="5" t="s">
        <v>704</v>
      </c>
    </row>
    <row r="1944" spans="1:6">
      <c r="A1944" s="4">
        <v>7</v>
      </c>
      <c r="B1944" s="4">
        <v>2</v>
      </c>
      <c r="C1944" s="4">
        <v>371</v>
      </c>
      <c r="D1944" s="4">
        <v>15</v>
      </c>
      <c r="E1944" s="4">
        <v>11</v>
      </c>
      <c r="F1944" s="5" t="s">
        <v>30998</v>
      </c>
    </row>
    <row r="1945" spans="1:6">
      <c r="A1945" s="4">
        <v>7</v>
      </c>
      <c r="B1945" s="4">
        <v>2</v>
      </c>
      <c r="C1945" s="4">
        <v>371</v>
      </c>
      <c r="D1945" s="4">
        <v>15</v>
      </c>
      <c r="E1945" s="4">
        <v>15</v>
      </c>
      <c r="F1945" s="5" t="s">
        <v>30999</v>
      </c>
    </row>
    <row r="1946" spans="1:6" ht="30">
      <c r="A1946" s="4">
        <v>7</v>
      </c>
      <c r="B1946" s="4">
        <v>2</v>
      </c>
      <c r="C1946" s="4">
        <v>371</v>
      </c>
      <c r="D1946" s="4">
        <v>16</v>
      </c>
      <c r="E1946" s="4"/>
      <c r="F1946" s="5" t="s">
        <v>34320</v>
      </c>
    </row>
    <row r="1947" spans="1:6" ht="30">
      <c r="A1947" s="4">
        <v>7</v>
      </c>
      <c r="B1947" s="4">
        <v>2</v>
      </c>
      <c r="C1947" s="4">
        <v>371</v>
      </c>
      <c r="D1947" s="4">
        <v>17</v>
      </c>
      <c r="E1947" s="4"/>
      <c r="F1947" s="5" t="s">
        <v>34321</v>
      </c>
    </row>
    <row r="1948" spans="1:6" ht="45">
      <c r="A1948" s="4">
        <v>7</v>
      </c>
      <c r="B1948" s="4">
        <v>2</v>
      </c>
      <c r="C1948" s="4">
        <v>371</v>
      </c>
      <c r="D1948" s="4">
        <v>27</v>
      </c>
      <c r="E1948" s="4"/>
      <c r="F1948" s="5" t="s">
        <v>34301</v>
      </c>
    </row>
    <row r="1949" spans="1:6" ht="45">
      <c r="A1949" s="4">
        <v>7</v>
      </c>
      <c r="B1949" s="4">
        <v>2</v>
      </c>
      <c r="C1949" s="4">
        <v>371</v>
      </c>
      <c r="D1949" s="4">
        <v>28</v>
      </c>
      <c r="E1949" s="4"/>
      <c r="F1949" s="5" t="s">
        <v>36480</v>
      </c>
    </row>
    <row r="1950" spans="1:6" ht="30">
      <c r="A1950" s="4">
        <v>7</v>
      </c>
      <c r="B1950" s="4">
        <v>2</v>
      </c>
      <c r="C1950" s="4">
        <v>371</v>
      </c>
      <c r="D1950" s="4">
        <v>100</v>
      </c>
      <c r="E1950" s="4"/>
      <c r="F1950" s="5" t="s">
        <v>32906</v>
      </c>
    </row>
    <row r="1951" spans="1:6" ht="60">
      <c r="A1951" s="4">
        <v>7</v>
      </c>
      <c r="B1951" s="4">
        <v>2</v>
      </c>
      <c r="C1951" s="4">
        <v>371</v>
      </c>
      <c r="D1951" s="4">
        <v>106</v>
      </c>
      <c r="E1951" s="4"/>
      <c r="F1951" s="5" t="s">
        <v>34323</v>
      </c>
    </row>
    <row r="1952" spans="1:6" ht="30">
      <c r="A1952" s="4">
        <v>7</v>
      </c>
      <c r="B1952" s="4">
        <v>2</v>
      </c>
      <c r="C1952" s="4">
        <v>371</v>
      </c>
      <c r="D1952" s="4">
        <v>107</v>
      </c>
      <c r="E1952" s="4"/>
      <c r="F1952" s="5" t="s">
        <v>36566</v>
      </c>
    </row>
    <row r="1953" spans="1:6" ht="45">
      <c r="A1953" s="4">
        <v>7</v>
      </c>
      <c r="B1953" s="4">
        <v>2</v>
      </c>
      <c r="C1953" s="4">
        <v>371</v>
      </c>
      <c r="D1953" s="4">
        <v>108</v>
      </c>
      <c r="E1953" s="4"/>
      <c r="F1953" s="5" t="s">
        <v>354</v>
      </c>
    </row>
    <row r="1954" spans="1:6" ht="45">
      <c r="A1954" s="4">
        <v>7</v>
      </c>
      <c r="B1954" s="4">
        <v>2</v>
      </c>
      <c r="C1954" s="4">
        <v>371</v>
      </c>
      <c r="D1954" s="4">
        <v>109</v>
      </c>
      <c r="E1954" s="4"/>
      <c r="F1954" s="5" t="s">
        <v>32911</v>
      </c>
    </row>
    <row r="1955" spans="1:6" ht="60">
      <c r="A1955" s="4">
        <v>7</v>
      </c>
      <c r="B1955" s="4">
        <v>2</v>
      </c>
      <c r="C1955" s="4">
        <v>371</v>
      </c>
      <c r="D1955" s="4">
        <v>115</v>
      </c>
      <c r="E1955" s="4"/>
      <c r="F1955" s="5" t="s">
        <v>1777</v>
      </c>
    </row>
    <row r="1956" spans="1:6" ht="30">
      <c r="A1956" s="4">
        <v>7</v>
      </c>
      <c r="B1956" s="4">
        <v>2</v>
      </c>
      <c r="C1956" s="4">
        <v>373</v>
      </c>
      <c r="D1956" s="4"/>
      <c r="E1956" s="4"/>
      <c r="F1956" s="5" t="s">
        <v>32710</v>
      </c>
    </row>
    <row r="1957" spans="1:6" ht="60">
      <c r="A1957" s="4">
        <v>7</v>
      </c>
      <c r="B1957" s="4">
        <v>2</v>
      </c>
      <c r="C1957" s="4">
        <v>373</v>
      </c>
      <c r="D1957" s="4">
        <v>41</v>
      </c>
      <c r="E1957" s="4"/>
      <c r="F1957" s="5" t="s">
        <v>1935</v>
      </c>
    </row>
    <row r="1958" spans="1:6">
      <c r="A1958" s="4">
        <v>7</v>
      </c>
      <c r="B1958" s="4">
        <v>2</v>
      </c>
      <c r="C1958" s="4">
        <v>373</v>
      </c>
      <c r="D1958" s="4">
        <v>41</v>
      </c>
      <c r="E1958" s="4">
        <v>11</v>
      </c>
      <c r="F1958" s="5" t="s">
        <v>30998</v>
      </c>
    </row>
    <row r="1959" spans="1:6">
      <c r="A1959" s="4">
        <v>7</v>
      </c>
      <c r="B1959" s="4">
        <v>2</v>
      </c>
      <c r="C1959" s="4">
        <v>373</v>
      </c>
      <c r="D1959" s="4">
        <v>41</v>
      </c>
      <c r="E1959" s="4">
        <v>15</v>
      </c>
      <c r="F1959" s="5" t="s">
        <v>30999</v>
      </c>
    </row>
    <row r="1960" spans="1:6" ht="60">
      <c r="A1960" s="4">
        <v>7</v>
      </c>
      <c r="B1960" s="4">
        <v>2</v>
      </c>
      <c r="C1960" s="4">
        <v>373</v>
      </c>
      <c r="D1960" s="4">
        <v>42</v>
      </c>
      <c r="E1960" s="4"/>
      <c r="F1960" s="5" t="s">
        <v>3038</v>
      </c>
    </row>
    <row r="1961" spans="1:6">
      <c r="A1961" s="4">
        <v>7</v>
      </c>
      <c r="B1961" s="4">
        <v>2</v>
      </c>
      <c r="C1961" s="4">
        <v>373</v>
      </c>
      <c r="D1961" s="4">
        <v>42</v>
      </c>
      <c r="E1961" s="4">
        <v>11</v>
      </c>
      <c r="F1961" s="5" t="s">
        <v>30998</v>
      </c>
    </row>
    <row r="1962" spans="1:6">
      <c r="A1962" s="4">
        <v>7</v>
      </c>
      <c r="B1962" s="4">
        <v>2</v>
      </c>
      <c r="C1962" s="4">
        <v>373</v>
      </c>
      <c r="D1962" s="4">
        <v>42</v>
      </c>
      <c r="E1962" s="4">
        <v>15</v>
      </c>
      <c r="F1962" s="5" t="s">
        <v>30999</v>
      </c>
    </row>
    <row r="1963" spans="1:6" ht="30">
      <c r="A1963" s="4">
        <v>7</v>
      </c>
      <c r="B1963" s="4">
        <v>2</v>
      </c>
      <c r="C1963" s="4">
        <v>374</v>
      </c>
      <c r="D1963" s="4"/>
      <c r="E1963" s="4"/>
      <c r="F1963" s="5" t="s">
        <v>30806</v>
      </c>
    </row>
    <row r="1964" spans="1:6" ht="60">
      <c r="A1964" s="4">
        <v>7</v>
      </c>
      <c r="B1964" s="4">
        <v>2</v>
      </c>
      <c r="C1964" s="4">
        <v>374</v>
      </c>
      <c r="D1964" s="4">
        <v>7</v>
      </c>
      <c r="E1964" s="4"/>
      <c r="F1964" s="5" t="s">
        <v>3027</v>
      </c>
    </row>
    <row r="1965" spans="1:6">
      <c r="A1965" s="4">
        <v>7</v>
      </c>
      <c r="B1965" s="4">
        <v>2</v>
      </c>
      <c r="C1965" s="4">
        <v>374</v>
      </c>
      <c r="D1965" s="4">
        <v>7</v>
      </c>
      <c r="E1965" s="4">
        <v>11</v>
      </c>
      <c r="F1965" s="5" t="s">
        <v>30998</v>
      </c>
    </row>
    <row r="1966" spans="1:6">
      <c r="A1966" s="4">
        <v>7</v>
      </c>
      <c r="B1966" s="4">
        <v>2</v>
      </c>
      <c r="C1966" s="4">
        <v>374</v>
      </c>
      <c r="D1966" s="4">
        <v>7</v>
      </c>
      <c r="E1966" s="4">
        <v>15</v>
      </c>
      <c r="F1966" s="5" t="s">
        <v>30999</v>
      </c>
    </row>
    <row r="1967" spans="1:6" ht="45">
      <c r="A1967" s="4">
        <v>7</v>
      </c>
      <c r="B1967" s="4">
        <v>2</v>
      </c>
      <c r="C1967" s="4">
        <v>458</v>
      </c>
      <c r="D1967" s="4"/>
      <c r="E1967" s="4"/>
      <c r="F1967" s="5" t="s">
        <v>32711</v>
      </c>
    </row>
    <row r="1968" spans="1:6" ht="30">
      <c r="A1968" s="4">
        <v>7</v>
      </c>
      <c r="B1968" s="4">
        <v>2</v>
      </c>
      <c r="C1968" s="4">
        <v>458</v>
      </c>
      <c r="D1968" s="4">
        <v>11</v>
      </c>
      <c r="E1968" s="4"/>
      <c r="F1968" s="5" t="s">
        <v>34302</v>
      </c>
    </row>
    <row r="1969" spans="1:6" ht="30">
      <c r="A1969" s="4">
        <v>7</v>
      </c>
      <c r="B1969" s="4">
        <v>2</v>
      </c>
      <c r="C1969" s="4">
        <v>458</v>
      </c>
      <c r="D1969" s="4">
        <v>12</v>
      </c>
      <c r="E1969" s="4"/>
      <c r="F1969" s="5" t="s">
        <v>34298</v>
      </c>
    </row>
    <row r="1970" spans="1:6" ht="45">
      <c r="A1970" s="4">
        <v>7</v>
      </c>
      <c r="B1970" s="4">
        <v>2</v>
      </c>
      <c r="C1970" s="4">
        <v>458</v>
      </c>
      <c r="D1970" s="4">
        <v>26</v>
      </c>
      <c r="E1970" s="4"/>
      <c r="F1970" s="5" t="s">
        <v>34303</v>
      </c>
    </row>
    <row r="1971" spans="1:6" ht="45">
      <c r="A1971" s="4">
        <v>7</v>
      </c>
      <c r="B1971" s="4">
        <v>2</v>
      </c>
      <c r="C1971" s="4">
        <v>458</v>
      </c>
      <c r="D1971" s="4">
        <v>27</v>
      </c>
      <c r="E1971" s="4"/>
      <c r="F1971" s="5" t="s">
        <v>34304</v>
      </c>
    </row>
    <row r="1972" spans="1:6">
      <c r="A1972" s="4">
        <v>7</v>
      </c>
      <c r="B1972" s="4">
        <v>2</v>
      </c>
      <c r="C1972" s="4">
        <v>458</v>
      </c>
      <c r="D1972" s="4">
        <v>28</v>
      </c>
      <c r="E1972" s="4"/>
      <c r="F1972" s="5" t="s">
        <v>34297</v>
      </c>
    </row>
    <row r="1973" spans="1:6">
      <c r="A1973" s="4">
        <v>7</v>
      </c>
      <c r="B1973" s="4">
        <v>2</v>
      </c>
      <c r="C1973" s="4">
        <v>458</v>
      </c>
      <c r="D1973" s="4">
        <v>28</v>
      </c>
      <c r="E1973" s="4">
        <v>11</v>
      </c>
      <c r="F1973" s="5" t="s">
        <v>30998</v>
      </c>
    </row>
    <row r="1974" spans="1:6">
      <c r="A1974" s="4">
        <v>7</v>
      </c>
      <c r="B1974" s="4">
        <v>2</v>
      </c>
      <c r="C1974" s="4">
        <v>458</v>
      </c>
      <c r="D1974" s="4">
        <v>28</v>
      </c>
      <c r="E1974" s="4">
        <v>15</v>
      </c>
      <c r="F1974" s="5" t="s">
        <v>30999</v>
      </c>
    </row>
    <row r="1975" spans="1:6">
      <c r="A1975" s="4">
        <v>7</v>
      </c>
      <c r="B1975" s="4">
        <v>2</v>
      </c>
      <c r="C1975" s="4">
        <v>458</v>
      </c>
      <c r="D1975" s="4">
        <v>29</v>
      </c>
      <c r="E1975" s="4"/>
      <c r="F1975" s="5" t="s">
        <v>34299</v>
      </c>
    </row>
    <row r="1976" spans="1:6">
      <c r="A1976" s="4">
        <v>7</v>
      </c>
      <c r="B1976" s="4">
        <v>2</v>
      </c>
      <c r="C1976" s="4">
        <v>458</v>
      </c>
      <c r="D1976" s="4">
        <v>29</v>
      </c>
      <c r="E1976" s="4">
        <v>11</v>
      </c>
      <c r="F1976" s="5" t="s">
        <v>30998</v>
      </c>
    </row>
    <row r="1977" spans="1:6">
      <c r="A1977" s="4">
        <v>7</v>
      </c>
      <c r="B1977" s="4">
        <v>2</v>
      </c>
      <c r="C1977" s="4">
        <v>458</v>
      </c>
      <c r="D1977" s="4">
        <v>29</v>
      </c>
      <c r="E1977" s="4">
        <v>15</v>
      </c>
      <c r="F1977" s="5" t="s">
        <v>30999</v>
      </c>
    </row>
    <row r="1978" spans="1:6" ht="60">
      <c r="A1978" s="4">
        <v>7</v>
      </c>
      <c r="B1978" s="4">
        <v>2</v>
      </c>
      <c r="C1978" s="4">
        <v>458</v>
      </c>
      <c r="D1978" s="4">
        <v>30</v>
      </c>
      <c r="E1978" s="4"/>
      <c r="F1978" s="5" t="s">
        <v>3027</v>
      </c>
    </row>
    <row r="1979" spans="1:6">
      <c r="A1979" s="4">
        <v>7</v>
      </c>
      <c r="B1979" s="4">
        <v>2</v>
      </c>
      <c r="C1979" s="4">
        <v>458</v>
      </c>
      <c r="D1979" s="4">
        <v>30</v>
      </c>
      <c r="E1979" s="4">
        <v>27</v>
      </c>
      <c r="F1979" s="5" t="s">
        <v>30998</v>
      </c>
    </row>
    <row r="1980" spans="1:6">
      <c r="A1980" s="4">
        <v>7</v>
      </c>
      <c r="B1980" s="4">
        <v>2</v>
      </c>
      <c r="C1980" s="4">
        <v>458</v>
      </c>
      <c r="D1980" s="4">
        <v>30</v>
      </c>
      <c r="E1980" s="4">
        <v>28</v>
      </c>
      <c r="F1980" s="5" t="s">
        <v>2521</v>
      </c>
    </row>
    <row r="1981" spans="1:6" ht="30">
      <c r="A1981" s="4">
        <v>7</v>
      </c>
      <c r="B1981" s="4">
        <v>2</v>
      </c>
      <c r="C1981" s="4">
        <v>458</v>
      </c>
      <c r="D1981" s="4">
        <v>30</v>
      </c>
      <c r="E1981" s="4">
        <v>29</v>
      </c>
      <c r="F1981" s="5" t="s">
        <v>2522</v>
      </c>
    </row>
    <row r="1982" spans="1:6" ht="60">
      <c r="A1982" s="4">
        <v>7</v>
      </c>
      <c r="B1982" s="4">
        <v>2</v>
      </c>
      <c r="C1982" s="4">
        <v>458</v>
      </c>
      <c r="D1982" s="4">
        <v>32</v>
      </c>
      <c r="E1982" s="4"/>
      <c r="F1982" s="5" t="s">
        <v>3038</v>
      </c>
    </row>
    <row r="1983" spans="1:6">
      <c r="A1983" s="4">
        <v>7</v>
      </c>
      <c r="B1983" s="4">
        <v>2</v>
      </c>
      <c r="C1983" s="4">
        <v>458</v>
      </c>
      <c r="D1983" s="4">
        <v>32</v>
      </c>
      <c r="E1983" s="4">
        <v>27</v>
      </c>
      <c r="F1983" s="5" t="s">
        <v>30998</v>
      </c>
    </row>
    <row r="1984" spans="1:6">
      <c r="A1984" s="4">
        <v>7</v>
      </c>
      <c r="B1984" s="4">
        <v>2</v>
      </c>
      <c r="C1984" s="4">
        <v>458</v>
      </c>
      <c r="D1984" s="4">
        <v>32</v>
      </c>
      <c r="E1984" s="4">
        <v>28</v>
      </c>
      <c r="F1984" s="5" t="s">
        <v>2521</v>
      </c>
    </row>
    <row r="1985" spans="1:6" ht="30">
      <c r="A1985" s="4">
        <v>7</v>
      </c>
      <c r="B1985" s="4">
        <v>2</v>
      </c>
      <c r="C1985" s="4">
        <v>458</v>
      </c>
      <c r="D1985" s="4">
        <v>32</v>
      </c>
      <c r="E1985" s="4">
        <v>29</v>
      </c>
      <c r="F1985" s="5" t="s">
        <v>2522</v>
      </c>
    </row>
    <row r="1986" spans="1:6" ht="30">
      <c r="A1986" s="4">
        <v>7</v>
      </c>
      <c r="B1986" s="4">
        <v>2</v>
      </c>
      <c r="C1986" s="4">
        <v>458</v>
      </c>
      <c r="D1986" s="4">
        <v>33</v>
      </c>
      <c r="E1986" s="4"/>
      <c r="F1986" s="5" t="s">
        <v>1208</v>
      </c>
    </row>
    <row r="1987" spans="1:6">
      <c r="A1987" s="4">
        <v>7</v>
      </c>
      <c r="B1987" s="4">
        <v>2</v>
      </c>
      <c r="C1987" s="4">
        <v>458</v>
      </c>
      <c r="D1987" s="4">
        <v>33</v>
      </c>
      <c r="E1987" s="4">
        <v>11</v>
      </c>
      <c r="F1987" s="5" t="s">
        <v>30998</v>
      </c>
    </row>
    <row r="1988" spans="1:6">
      <c r="A1988" s="4">
        <v>7</v>
      </c>
      <c r="B1988" s="4">
        <v>2</v>
      </c>
      <c r="C1988" s="4">
        <v>458</v>
      </c>
      <c r="D1988" s="4">
        <v>33</v>
      </c>
      <c r="E1988" s="4">
        <v>15</v>
      </c>
      <c r="F1988" s="5" t="s">
        <v>30999</v>
      </c>
    </row>
    <row r="1989" spans="1:6" ht="30">
      <c r="A1989" s="4">
        <v>7</v>
      </c>
      <c r="B1989" s="4">
        <v>2</v>
      </c>
      <c r="C1989" s="4">
        <v>466</v>
      </c>
      <c r="D1989" s="4"/>
      <c r="E1989" s="4"/>
      <c r="F1989" s="5" t="s">
        <v>942</v>
      </c>
    </row>
    <row r="1990" spans="1:6">
      <c r="A1990" s="4">
        <v>7</v>
      </c>
      <c r="B1990" s="4">
        <v>2</v>
      </c>
      <c r="C1990" s="4">
        <v>466</v>
      </c>
      <c r="D1990" s="4">
        <v>5</v>
      </c>
      <c r="E1990" s="4"/>
      <c r="F1990" s="5" t="s">
        <v>34297</v>
      </c>
    </row>
    <row r="1991" spans="1:6">
      <c r="A1991" s="4">
        <v>7</v>
      </c>
      <c r="B1991" s="4">
        <v>2</v>
      </c>
      <c r="C1991" s="4">
        <v>466</v>
      </c>
      <c r="D1991" s="4">
        <v>5</v>
      </c>
      <c r="E1991" s="4">
        <v>11</v>
      </c>
      <c r="F1991" s="5" t="s">
        <v>30998</v>
      </c>
    </row>
    <row r="1992" spans="1:6">
      <c r="A1992" s="4">
        <v>7</v>
      </c>
      <c r="B1992" s="4">
        <v>2</v>
      </c>
      <c r="C1992" s="4">
        <v>466</v>
      </c>
      <c r="D1992" s="4">
        <v>5</v>
      </c>
      <c r="E1992" s="4">
        <v>15</v>
      </c>
      <c r="F1992" s="5" t="s">
        <v>30999</v>
      </c>
    </row>
    <row r="1993" spans="1:6">
      <c r="A1993" s="4">
        <v>7</v>
      </c>
      <c r="B1993" s="4">
        <v>2</v>
      </c>
      <c r="C1993" s="4">
        <v>466</v>
      </c>
      <c r="D1993" s="4">
        <v>6</v>
      </c>
      <c r="E1993" s="4"/>
      <c r="F1993" s="5" t="s">
        <v>34299</v>
      </c>
    </row>
    <row r="1994" spans="1:6">
      <c r="A1994" s="4">
        <v>7</v>
      </c>
      <c r="B1994" s="4">
        <v>2</v>
      </c>
      <c r="C1994" s="4">
        <v>466</v>
      </c>
      <c r="D1994" s="4">
        <v>6</v>
      </c>
      <c r="E1994" s="4">
        <v>11</v>
      </c>
      <c r="F1994" s="5" t="s">
        <v>30998</v>
      </c>
    </row>
    <row r="1995" spans="1:6">
      <c r="A1995" s="4">
        <v>7</v>
      </c>
      <c r="B1995" s="4">
        <v>2</v>
      </c>
      <c r="C1995" s="4">
        <v>466</v>
      </c>
      <c r="D1995" s="4">
        <v>6</v>
      </c>
      <c r="E1995" s="4">
        <v>15</v>
      </c>
      <c r="F1995" s="5" t="s">
        <v>30999</v>
      </c>
    </row>
    <row r="1996" spans="1:6" ht="60">
      <c r="A1996" s="4">
        <v>7</v>
      </c>
      <c r="B1996" s="4">
        <v>2</v>
      </c>
      <c r="C1996" s="4">
        <v>466</v>
      </c>
      <c r="D1996" s="4">
        <v>14</v>
      </c>
      <c r="E1996" s="4"/>
      <c r="F1996" s="5" t="s">
        <v>3038</v>
      </c>
    </row>
    <row r="1997" spans="1:6">
      <c r="A1997" s="4">
        <v>7</v>
      </c>
      <c r="B1997" s="4">
        <v>2</v>
      </c>
      <c r="C1997" s="4">
        <v>466</v>
      </c>
      <c r="D1997" s="4">
        <v>14</v>
      </c>
      <c r="E1997" s="4">
        <v>27</v>
      </c>
      <c r="F1997" s="5" t="s">
        <v>30998</v>
      </c>
    </row>
    <row r="1998" spans="1:6">
      <c r="A1998" s="4">
        <v>7</v>
      </c>
      <c r="B1998" s="4">
        <v>2</v>
      </c>
      <c r="C1998" s="4">
        <v>466</v>
      </c>
      <c r="D1998" s="4">
        <v>14</v>
      </c>
      <c r="E1998" s="4">
        <v>28</v>
      </c>
      <c r="F1998" s="5" t="s">
        <v>2521</v>
      </c>
    </row>
    <row r="1999" spans="1:6" ht="30">
      <c r="A1999" s="4">
        <v>7</v>
      </c>
      <c r="B1999" s="4">
        <v>2</v>
      </c>
      <c r="C1999" s="4">
        <v>466</v>
      </c>
      <c r="D1999" s="4">
        <v>14</v>
      </c>
      <c r="E1999" s="4">
        <v>29</v>
      </c>
      <c r="F1999" s="5" t="s">
        <v>2522</v>
      </c>
    </row>
    <row r="2000" spans="1:6" ht="30">
      <c r="A2000" s="4">
        <v>7</v>
      </c>
      <c r="B2000" s="4">
        <v>2</v>
      </c>
      <c r="C2000" s="4">
        <v>467</v>
      </c>
      <c r="D2000" s="4"/>
      <c r="E2000" s="4"/>
      <c r="F2000" s="5" t="s">
        <v>37408</v>
      </c>
    </row>
    <row r="2001" spans="1:6">
      <c r="A2001" s="4">
        <v>7</v>
      </c>
      <c r="B2001" s="4">
        <v>2</v>
      </c>
      <c r="C2001" s="4">
        <v>467</v>
      </c>
      <c r="D2001" s="4">
        <v>5</v>
      </c>
      <c r="E2001" s="4"/>
      <c r="F2001" s="5" t="s">
        <v>34297</v>
      </c>
    </row>
    <row r="2002" spans="1:6">
      <c r="A2002" s="4">
        <v>7</v>
      </c>
      <c r="B2002" s="4">
        <v>2</v>
      </c>
      <c r="C2002" s="4">
        <v>467</v>
      </c>
      <c r="D2002" s="4">
        <v>5</v>
      </c>
      <c r="E2002" s="4">
        <v>11</v>
      </c>
      <c r="F2002" s="5" t="s">
        <v>30998</v>
      </c>
    </row>
    <row r="2003" spans="1:6">
      <c r="A2003" s="4">
        <v>7</v>
      </c>
      <c r="B2003" s="4">
        <v>2</v>
      </c>
      <c r="C2003" s="4">
        <v>467</v>
      </c>
      <c r="D2003" s="4">
        <v>5</v>
      </c>
      <c r="E2003" s="4">
        <v>15</v>
      </c>
      <c r="F2003" s="5" t="s">
        <v>30999</v>
      </c>
    </row>
    <row r="2004" spans="1:6">
      <c r="A2004" s="4">
        <v>7</v>
      </c>
      <c r="B2004" s="4">
        <v>2</v>
      </c>
      <c r="C2004" s="4">
        <v>467</v>
      </c>
      <c r="D2004" s="4">
        <v>6</v>
      </c>
      <c r="E2004" s="4"/>
      <c r="F2004" s="5" t="s">
        <v>34299</v>
      </c>
    </row>
    <row r="2005" spans="1:6">
      <c r="A2005" s="4">
        <v>7</v>
      </c>
      <c r="B2005" s="4">
        <v>2</v>
      </c>
      <c r="C2005" s="4">
        <v>467</v>
      </c>
      <c r="D2005" s="4">
        <v>6</v>
      </c>
      <c r="E2005" s="4">
        <v>11</v>
      </c>
      <c r="F2005" s="5" t="s">
        <v>30998</v>
      </c>
    </row>
    <row r="2006" spans="1:6">
      <c r="A2006" s="4">
        <v>7</v>
      </c>
      <c r="B2006" s="4">
        <v>2</v>
      </c>
      <c r="C2006" s="4">
        <v>467</v>
      </c>
      <c r="D2006" s="4">
        <v>6</v>
      </c>
      <c r="E2006" s="4">
        <v>15</v>
      </c>
      <c r="F2006" s="5" t="s">
        <v>30999</v>
      </c>
    </row>
    <row r="2007" spans="1:6" ht="60">
      <c r="A2007" s="4">
        <v>7</v>
      </c>
      <c r="B2007" s="4">
        <v>2</v>
      </c>
      <c r="C2007" s="4">
        <v>467</v>
      </c>
      <c r="D2007" s="4">
        <v>31</v>
      </c>
      <c r="E2007" s="4"/>
      <c r="F2007" s="5" t="s">
        <v>704</v>
      </c>
    </row>
    <row r="2008" spans="1:6">
      <c r="A2008" s="4">
        <v>7</v>
      </c>
      <c r="B2008" s="4">
        <v>2</v>
      </c>
      <c r="C2008" s="4">
        <v>467</v>
      </c>
      <c r="D2008" s="4">
        <v>31</v>
      </c>
      <c r="E2008" s="4">
        <v>27</v>
      </c>
      <c r="F2008" s="5" t="s">
        <v>30998</v>
      </c>
    </row>
    <row r="2009" spans="1:6">
      <c r="A2009" s="4">
        <v>7</v>
      </c>
      <c r="B2009" s="4">
        <v>2</v>
      </c>
      <c r="C2009" s="4">
        <v>467</v>
      </c>
      <c r="D2009" s="4">
        <v>31</v>
      </c>
      <c r="E2009" s="4">
        <v>28</v>
      </c>
      <c r="F2009" s="5" t="s">
        <v>2521</v>
      </c>
    </row>
    <row r="2010" spans="1:6" ht="30">
      <c r="A2010" s="4">
        <v>7</v>
      </c>
      <c r="B2010" s="4">
        <v>2</v>
      </c>
      <c r="C2010" s="4">
        <v>467</v>
      </c>
      <c r="D2010" s="4">
        <v>31</v>
      </c>
      <c r="E2010" s="4">
        <v>29</v>
      </c>
      <c r="F2010" s="5" t="s">
        <v>2522</v>
      </c>
    </row>
    <row r="2011" spans="1:6" ht="45">
      <c r="A2011" s="4">
        <v>7</v>
      </c>
      <c r="B2011" s="4">
        <v>2</v>
      </c>
      <c r="C2011" s="4">
        <v>472</v>
      </c>
      <c r="D2011" s="4"/>
      <c r="E2011" s="4"/>
      <c r="F2011" s="5" t="s">
        <v>35842</v>
      </c>
    </row>
    <row r="2012" spans="1:6">
      <c r="A2012" s="4">
        <v>7</v>
      </c>
      <c r="B2012" s="4">
        <v>2</v>
      </c>
      <c r="C2012" s="4">
        <v>472</v>
      </c>
      <c r="D2012" s="4">
        <v>5</v>
      </c>
      <c r="E2012" s="4"/>
      <c r="F2012" s="5" t="s">
        <v>34297</v>
      </c>
    </row>
    <row r="2013" spans="1:6">
      <c r="A2013" s="4">
        <v>7</v>
      </c>
      <c r="B2013" s="4">
        <v>2</v>
      </c>
      <c r="C2013" s="4">
        <v>472</v>
      </c>
      <c r="D2013" s="4">
        <v>5</v>
      </c>
      <c r="E2013" s="4">
        <v>11</v>
      </c>
      <c r="F2013" s="5" t="s">
        <v>30998</v>
      </c>
    </row>
    <row r="2014" spans="1:6">
      <c r="A2014" s="4">
        <v>7</v>
      </c>
      <c r="B2014" s="4">
        <v>2</v>
      </c>
      <c r="C2014" s="4">
        <v>472</v>
      </c>
      <c r="D2014" s="4">
        <v>5</v>
      </c>
      <c r="E2014" s="4">
        <v>15</v>
      </c>
      <c r="F2014" s="5" t="s">
        <v>30999</v>
      </c>
    </row>
    <row r="2015" spans="1:6">
      <c r="A2015" s="4">
        <v>7</v>
      </c>
      <c r="B2015" s="4">
        <v>2</v>
      </c>
      <c r="C2015" s="4">
        <v>472</v>
      </c>
      <c r="D2015" s="4">
        <v>6</v>
      </c>
      <c r="E2015" s="4"/>
      <c r="F2015" s="5" t="s">
        <v>34299</v>
      </c>
    </row>
    <row r="2016" spans="1:6">
      <c r="A2016" s="4">
        <v>7</v>
      </c>
      <c r="B2016" s="4">
        <v>2</v>
      </c>
      <c r="C2016" s="4">
        <v>472</v>
      </c>
      <c r="D2016" s="4">
        <v>6</v>
      </c>
      <c r="E2016" s="4">
        <v>11</v>
      </c>
      <c r="F2016" s="5" t="s">
        <v>30998</v>
      </c>
    </row>
    <row r="2017" spans="1:6">
      <c r="A2017" s="4">
        <v>7</v>
      </c>
      <c r="B2017" s="4">
        <v>2</v>
      </c>
      <c r="C2017" s="4">
        <v>472</v>
      </c>
      <c r="D2017" s="4">
        <v>6</v>
      </c>
      <c r="E2017" s="4">
        <v>15</v>
      </c>
      <c r="F2017" s="5" t="s">
        <v>30999</v>
      </c>
    </row>
    <row r="2018" spans="1:6" ht="60">
      <c r="A2018" s="4">
        <v>7</v>
      </c>
      <c r="B2018" s="4">
        <v>2</v>
      </c>
      <c r="C2018" s="4">
        <v>472</v>
      </c>
      <c r="D2018" s="4">
        <v>14</v>
      </c>
      <c r="E2018" s="4"/>
      <c r="F2018" s="5" t="s">
        <v>3038</v>
      </c>
    </row>
    <row r="2019" spans="1:6">
      <c r="A2019" s="4">
        <v>7</v>
      </c>
      <c r="B2019" s="4">
        <v>2</v>
      </c>
      <c r="C2019" s="4">
        <v>472</v>
      </c>
      <c r="D2019" s="4">
        <v>14</v>
      </c>
      <c r="E2019" s="4">
        <v>27</v>
      </c>
      <c r="F2019" s="5" t="s">
        <v>30998</v>
      </c>
    </row>
    <row r="2020" spans="1:6">
      <c r="A2020" s="4">
        <v>7</v>
      </c>
      <c r="B2020" s="4">
        <v>2</v>
      </c>
      <c r="C2020" s="4">
        <v>472</v>
      </c>
      <c r="D2020" s="4">
        <v>14</v>
      </c>
      <c r="E2020" s="4">
        <v>28</v>
      </c>
      <c r="F2020" s="5" t="s">
        <v>2521</v>
      </c>
    </row>
    <row r="2021" spans="1:6" ht="30">
      <c r="A2021" s="4">
        <v>7</v>
      </c>
      <c r="B2021" s="4">
        <v>2</v>
      </c>
      <c r="C2021" s="4">
        <v>472</v>
      </c>
      <c r="D2021" s="4">
        <v>14</v>
      </c>
      <c r="E2021" s="4">
        <v>29</v>
      </c>
      <c r="F2021" s="5" t="s">
        <v>2522</v>
      </c>
    </row>
    <row r="2022" spans="1:6" ht="45">
      <c r="A2022" s="4">
        <v>7</v>
      </c>
      <c r="B2022" s="4">
        <v>2</v>
      </c>
      <c r="C2022" s="4">
        <v>619</v>
      </c>
      <c r="D2022" s="4"/>
      <c r="E2022" s="4"/>
      <c r="F2022" s="5" t="s">
        <v>36479</v>
      </c>
    </row>
    <row r="2023" spans="1:6" ht="45">
      <c r="A2023" s="4">
        <v>7</v>
      </c>
      <c r="B2023" s="4">
        <v>2</v>
      </c>
      <c r="C2023" s="4">
        <v>619</v>
      </c>
      <c r="D2023" s="4">
        <v>5</v>
      </c>
      <c r="E2023" s="4"/>
      <c r="F2023" s="5" t="s">
        <v>34292</v>
      </c>
    </row>
    <row r="2024" spans="1:6" ht="45">
      <c r="A2024" s="4">
        <v>7</v>
      </c>
      <c r="B2024" s="4">
        <v>2</v>
      </c>
      <c r="C2024" s="4">
        <v>619</v>
      </c>
      <c r="D2024" s="4">
        <v>10</v>
      </c>
      <c r="E2024" s="4"/>
      <c r="F2024" s="5" t="s">
        <v>34289</v>
      </c>
    </row>
    <row r="2025" spans="1:6">
      <c r="A2025" s="4">
        <v>7</v>
      </c>
      <c r="B2025" s="4">
        <v>2</v>
      </c>
      <c r="C2025" s="4">
        <v>619</v>
      </c>
      <c r="D2025" s="4">
        <v>10</v>
      </c>
      <c r="E2025" s="4">
        <v>4</v>
      </c>
      <c r="F2025" s="5" t="s">
        <v>32535</v>
      </c>
    </row>
    <row r="2026" spans="1:6">
      <c r="A2026" s="4">
        <v>7</v>
      </c>
      <c r="B2026" s="4">
        <v>2</v>
      </c>
      <c r="C2026" s="4">
        <v>619</v>
      </c>
      <c r="D2026" s="4">
        <v>10</v>
      </c>
      <c r="E2026" s="4">
        <v>5</v>
      </c>
      <c r="F2026" s="5" t="s">
        <v>34290</v>
      </c>
    </row>
    <row r="2027" spans="1:6" ht="30">
      <c r="A2027" s="4">
        <v>7</v>
      </c>
      <c r="B2027" s="4">
        <v>2</v>
      </c>
      <c r="C2027" s="4">
        <v>619</v>
      </c>
      <c r="D2027" s="4">
        <v>10</v>
      </c>
      <c r="E2027" s="4">
        <v>16</v>
      </c>
      <c r="F2027" s="5" t="s">
        <v>36590</v>
      </c>
    </row>
    <row r="2028" spans="1:6" ht="45">
      <c r="A2028" s="4">
        <v>7</v>
      </c>
      <c r="B2028" s="4">
        <v>2</v>
      </c>
      <c r="C2028" s="4">
        <v>619</v>
      </c>
      <c r="D2028" s="4">
        <v>12</v>
      </c>
      <c r="E2028" s="4"/>
      <c r="F2028" s="5" t="s">
        <v>34291</v>
      </c>
    </row>
    <row r="2029" spans="1:6" ht="75">
      <c r="A2029" s="4">
        <v>7</v>
      </c>
      <c r="B2029" s="4">
        <v>2</v>
      </c>
      <c r="C2029" s="4">
        <v>619</v>
      </c>
      <c r="D2029" s="4">
        <v>15</v>
      </c>
      <c r="E2029" s="4"/>
      <c r="F2029" s="5" t="s">
        <v>1936</v>
      </c>
    </row>
    <row r="2030" spans="1:6" ht="60">
      <c r="A2030" s="4">
        <v>7</v>
      </c>
      <c r="B2030" s="4">
        <v>2</v>
      </c>
      <c r="C2030" s="4">
        <v>619</v>
      </c>
      <c r="D2030" s="4">
        <v>118</v>
      </c>
      <c r="E2030" s="4"/>
      <c r="F2030" s="5" t="s">
        <v>3040</v>
      </c>
    </row>
    <row r="2031" spans="1:6" ht="60">
      <c r="A2031" s="4">
        <v>7</v>
      </c>
      <c r="B2031" s="4">
        <v>2</v>
      </c>
      <c r="C2031" s="4">
        <v>619</v>
      </c>
      <c r="D2031" s="4">
        <v>119</v>
      </c>
      <c r="E2031" s="4"/>
      <c r="F2031" s="5" t="s">
        <v>3041</v>
      </c>
    </row>
    <row r="2032" spans="1:6">
      <c r="A2032" s="4">
        <v>7</v>
      </c>
      <c r="B2032" s="4">
        <v>3</v>
      </c>
      <c r="C2032" s="4"/>
      <c r="D2032" s="4"/>
      <c r="E2032" s="4"/>
      <c r="F2032" s="5" t="s">
        <v>32163</v>
      </c>
    </row>
    <row r="2033" spans="1:6" ht="45">
      <c r="A2033" s="4">
        <v>7</v>
      </c>
      <c r="B2033" s="4">
        <v>3</v>
      </c>
      <c r="C2033" s="4">
        <v>123</v>
      </c>
      <c r="D2033" s="4"/>
      <c r="E2033" s="4"/>
      <c r="F2033" s="5" t="s">
        <v>36574</v>
      </c>
    </row>
    <row r="2034" spans="1:6">
      <c r="A2034" s="4">
        <v>7</v>
      </c>
      <c r="B2034" s="4">
        <v>3</v>
      </c>
      <c r="C2034" s="4">
        <v>123</v>
      </c>
      <c r="D2034" s="4">
        <v>8</v>
      </c>
      <c r="E2034" s="4"/>
      <c r="F2034" s="5" t="s">
        <v>32164</v>
      </c>
    </row>
    <row r="2035" spans="1:6">
      <c r="A2035" s="4">
        <v>7</v>
      </c>
      <c r="B2035" s="4">
        <v>3</v>
      </c>
      <c r="C2035" s="4">
        <v>123</v>
      </c>
      <c r="D2035" s="4">
        <v>9</v>
      </c>
      <c r="E2035" s="4"/>
      <c r="F2035" s="5" t="s">
        <v>32165</v>
      </c>
    </row>
    <row r="2036" spans="1:6" ht="30">
      <c r="A2036" s="4">
        <v>7</v>
      </c>
      <c r="B2036" s="4">
        <v>3</v>
      </c>
      <c r="C2036" s="4">
        <v>123</v>
      </c>
      <c r="D2036" s="4">
        <v>10</v>
      </c>
      <c r="E2036" s="4"/>
      <c r="F2036" s="5" t="s">
        <v>32166</v>
      </c>
    </row>
    <row r="2037" spans="1:6">
      <c r="A2037" s="4">
        <v>7</v>
      </c>
      <c r="B2037" s="4">
        <v>3</v>
      </c>
      <c r="C2037" s="4">
        <v>123</v>
      </c>
      <c r="D2037" s="4">
        <v>11</v>
      </c>
      <c r="E2037" s="4"/>
      <c r="F2037" s="5" t="s">
        <v>32167</v>
      </c>
    </row>
    <row r="2038" spans="1:6" ht="30">
      <c r="A2038" s="4">
        <v>7</v>
      </c>
      <c r="B2038" s="4">
        <v>3</v>
      </c>
      <c r="C2038" s="4">
        <v>233</v>
      </c>
      <c r="D2038" s="4"/>
      <c r="E2038" s="4"/>
      <c r="F2038" s="5" t="s">
        <v>32515</v>
      </c>
    </row>
    <row r="2039" spans="1:6" ht="60">
      <c r="A2039" s="4">
        <v>7</v>
      </c>
      <c r="B2039" s="4">
        <v>3</v>
      </c>
      <c r="C2039" s="4">
        <v>233</v>
      </c>
      <c r="D2039" s="4">
        <v>29</v>
      </c>
      <c r="E2039" s="4"/>
      <c r="F2039" s="5" t="s">
        <v>32168</v>
      </c>
    </row>
    <row r="2040" spans="1:6">
      <c r="A2040" s="4">
        <v>7</v>
      </c>
      <c r="B2040" s="4">
        <v>3</v>
      </c>
      <c r="C2040" s="4">
        <v>271</v>
      </c>
      <c r="D2040" s="4"/>
      <c r="E2040" s="4"/>
      <c r="F2040" s="5" t="s">
        <v>30995</v>
      </c>
    </row>
    <row r="2041" spans="1:6" ht="45">
      <c r="A2041" s="4">
        <v>7</v>
      </c>
      <c r="B2041" s="4">
        <v>3</v>
      </c>
      <c r="C2041" s="4">
        <v>271</v>
      </c>
      <c r="D2041" s="4">
        <v>15</v>
      </c>
      <c r="E2041" s="4"/>
      <c r="F2041" s="5" t="s">
        <v>3039</v>
      </c>
    </row>
    <row r="2042" spans="1:6" ht="30">
      <c r="A2042" s="4">
        <v>7</v>
      </c>
      <c r="B2042" s="4">
        <v>3</v>
      </c>
      <c r="C2042" s="4">
        <v>373</v>
      </c>
      <c r="D2042" s="4"/>
      <c r="E2042" s="4"/>
      <c r="F2042" s="5" t="s">
        <v>32710</v>
      </c>
    </row>
    <row r="2043" spans="1:6">
      <c r="A2043" s="4">
        <v>7</v>
      </c>
      <c r="B2043" s="4">
        <v>3</v>
      </c>
      <c r="C2043" s="4">
        <v>373</v>
      </c>
      <c r="D2043" s="4">
        <v>13</v>
      </c>
      <c r="E2043" s="4"/>
      <c r="F2043" s="5" t="s">
        <v>32169</v>
      </c>
    </row>
    <row r="2044" spans="1:6">
      <c r="A2044" s="4">
        <v>7</v>
      </c>
      <c r="B2044" s="4">
        <v>3</v>
      </c>
      <c r="C2044" s="4">
        <v>373</v>
      </c>
      <c r="D2044" s="4">
        <v>13</v>
      </c>
      <c r="E2044" s="4">
        <v>11</v>
      </c>
      <c r="F2044" s="5" t="s">
        <v>30998</v>
      </c>
    </row>
    <row r="2045" spans="1:6">
      <c r="A2045" s="4">
        <v>7</v>
      </c>
      <c r="B2045" s="4">
        <v>3</v>
      </c>
      <c r="C2045" s="4">
        <v>373</v>
      </c>
      <c r="D2045" s="4">
        <v>13</v>
      </c>
      <c r="E2045" s="4">
        <v>15</v>
      </c>
      <c r="F2045" s="5" t="s">
        <v>30999</v>
      </c>
    </row>
    <row r="2046" spans="1:6" ht="45">
      <c r="A2046" s="4">
        <v>7</v>
      </c>
      <c r="B2046" s="4">
        <v>3</v>
      </c>
      <c r="C2046" s="4">
        <v>458</v>
      </c>
      <c r="D2046" s="4"/>
      <c r="E2046" s="4"/>
      <c r="F2046" s="5" t="s">
        <v>32711</v>
      </c>
    </row>
    <row r="2047" spans="1:6">
      <c r="A2047" s="4">
        <v>7</v>
      </c>
      <c r="B2047" s="4">
        <v>3</v>
      </c>
      <c r="C2047" s="4">
        <v>458</v>
      </c>
      <c r="D2047" s="4">
        <v>15</v>
      </c>
      <c r="E2047" s="4"/>
      <c r="F2047" s="5" t="s">
        <v>32170</v>
      </c>
    </row>
    <row r="2048" spans="1:6">
      <c r="A2048" s="4">
        <v>7</v>
      </c>
      <c r="B2048" s="4">
        <v>3</v>
      </c>
      <c r="C2048" s="4">
        <v>458</v>
      </c>
      <c r="D2048" s="4">
        <v>16</v>
      </c>
      <c r="E2048" s="4"/>
      <c r="F2048" s="5" t="s">
        <v>32165</v>
      </c>
    </row>
    <row r="2049" spans="1:6" ht="30">
      <c r="A2049" s="4">
        <v>7</v>
      </c>
      <c r="B2049" s="4">
        <v>3</v>
      </c>
      <c r="C2049" s="4">
        <v>458</v>
      </c>
      <c r="D2049" s="4">
        <v>17</v>
      </c>
      <c r="E2049" s="4"/>
      <c r="F2049" s="5" t="s">
        <v>32171</v>
      </c>
    </row>
    <row r="2050" spans="1:6">
      <c r="A2050" s="4">
        <v>7</v>
      </c>
      <c r="B2050" s="4">
        <v>3</v>
      </c>
      <c r="C2050" s="4">
        <v>458</v>
      </c>
      <c r="D2050" s="4">
        <v>18</v>
      </c>
      <c r="E2050" s="4"/>
      <c r="F2050" s="5" t="s">
        <v>32167</v>
      </c>
    </row>
    <row r="2051" spans="1:6" ht="30">
      <c r="A2051" s="4">
        <v>7</v>
      </c>
      <c r="B2051" s="4">
        <v>3</v>
      </c>
      <c r="C2051" s="4">
        <v>466</v>
      </c>
      <c r="D2051" s="4"/>
      <c r="E2051" s="4"/>
      <c r="F2051" s="5" t="s">
        <v>942</v>
      </c>
    </row>
    <row r="2052" spans="1:6" ht="30">
      <c r="A2052" s="4">
        <v>7</v>
      </c>
      <c r="B2052" s="4">
        <v>3</v>
      </c>
      <c r="C2052" s="4">
        <v>466</v>
      </c>
      <c r="D2052" s="4">
        <v>7</v>
      </c>
      <c r="E2052" s="4"/>
      <c r="F2052" s="5" t="s">
        <v>32172</v>
      </c>
    </row>
    <row r="2053" spans="1:6">
      <c r="A2053" s="4">
        <v>7</v>
      </c>
      <c r="B2053" s="4">
        <v>3</v>
      </c>
      <c r="C2053" s="4">
        <v>466</v>
      </c>
      <c r="D2053" s="4">
        <v>7</v>
      </c>
      <c r="E2053" s="4">
        <v>11</v>
      </c>
      <c r="F2053" s="5" t="s">
        <v>30998</v>
      </c>
    </row>
    <row r="2054" spans="1:6">
      <c r="A2054" s="4">
        <v>7</v>
      </c>
      <c r="B2054" s="4">
        <v>3</v>
      </c>
      <c r="C2054" s="4">
        <v>466</v>
      </c>
      <c r="D2054" s="4">
        <v>7</v>
      </c>
      <c r="E2054" s="4">
        <v>15</v>
      </c>
      <c r="F2054" s="5" t="s">
        <v>30999</v>
      </c>
    </row>
    <row r="2055" spans="1:6" ht="30">
      <c r="A2055" s="4">
        <v>7</v>
      </c>
      <c r="B2055" s="4">
        <v>3</v>
      </c>
      <c r="C2055" s="4">
        <v>467</v>
      </c>
      <c r="D2055" s="4"/>
      <c r="E2055" s="4"/>
      <c r="F2055" s="5" t="s">
        <v>37408</v>
      </c>
    </row>
    <row r="2056" spans="1:6" ht="30">
      <c r="A2056" s="4">
        <v>7</v>
      </c>
      <c r="B2056" s="4">
        <v>3</v>
      </c>
      <c r="C2056" s="4">
        <v>467</v>
      </c>
      <c r="D2056" s="4">
        <v>7</v>
      </c>
      <c r="E2056" s="4"/>
      <c r="F2056" s="5" t="s">
        <v>32172</v>
      </c>
    </row>
    <row r="2057" spans="1:6">
      <c r="A2057" s="4">
        <v>7</v>
      </c>
      <c r="B2057" s="4">
        <v>3</v>
      </c>
      <c r="C2057" s="4">
        <v>467</v>
      </c>
      <c r="D2057" s="4">
        <v>7</v>
      </c>
      <c r="E2057" s="4">
        <v>11</v>
      </c>
      <c r="F2057" s="5" t="s">
        <v>30998</v>
      </c>
    </row>
    <row r="2058" spans="1:6">
      <c r="A2058" s="4">
        <v>7</v>
      </c>
      <c r="B2058" s="4">
        <v>3</v>
      </c>
      <c r="C2058" s="4">
        <v>467</v>
      </c>
      <c r="D2058" s="4">
        <v>7</v>
      </c>
      <c r="E2058" s="4">
        <v>15</v>
      </c>
      <c r="F2058" s="5" t="s">
        <v>30999</v>
      </c>
    </row>
    <row r="2059" spans="1:6" ht="45">
      <c r="A2059" s="4">
        <v>7</v>
      </c>
      <c r="B2059" s="4">
        <v>3</v>
      </c>
      <c r="C2059" s="4">
        <v>472</v>
      </c>
      <c r="D2059" s="4"/>
      <c r="E2059" s="4"/>
      <c r="F2059" s="5" t="s">
        <v>35842</v>
      </c>
    </row>
    <row r="2060" spans="1:6" ht="30">
      <c r="A2060" s="4">
        <v>7</v>
      </c>
      <c r="B2060" s="4">
        <v>3</v>
      </c>
      <c r="C2060" s="4">
        <v>472</v>
      </c>
      <c r="D2060" s="4">
        <v>7</v>
      </c>
      <c r="E2060" s="4"/>
      <c r="F2060" s="5" t="s">
        <v>32172</v>
      </c>
    </row>
    <row r="2061" spans="1:6">
      <c r="A2061" s="4">
        <v>7</v>
      </c>
      <c r="B2061" s="4">
        <v>3</v>
      </c>
      <c r="C2061" s="4">
        <v>472</v>
      </c>
      <c r="D2061" s="4">
        <v>7</v>
      </c>
      <c r="E2061" s="4">
        <v>11</v>
      </c>
      <c r="F2061" s="5" t="s">
        <v>30998</v>
      </c>
    </row>
    <row r="2062" spans="1:6">
      <c r="A2062" s="4">
        <v>7</v>
      </c>
      <c r="B2062" s="4">
        <v>3</v>
      </c>
      <c r="C2062" s="4">
        <v>472</v>
      </c>
      <c r="D2062" s="4">
        <v>7</v>
      </c>
      <c r="E2062" s="4">
        <v>15</v>
      </c>
      <c r="F2062" s="5" t="s">
        <v>30999</v>
      </c>
    </row>
    <row r="2063" spans="1:6" ht="45">
      <c r="A2063" s="4">
        <v>7</v>
      </c>
      <c r="B2063" s="4">
        <v>3</v>
      </c>
      <c r="C2063" s="4">
        <v>619</v>
      </c>
      <c r="D2063" s="4"/>
      <c r="E2063" s="4"/>
      <c r="F2063" s="5" t="s">
        <v>36479</v>
      </c>
    </row>
    <row r="2064" spans="1:6" ht="60">
      <c r="A2064" s="4">
        <v>7</v>
      </c>
      <c r="B2064" s="4">
        <v>3</v>
      </c>
      <c r="C2064" s="4">
        <v>619</v>
      </c>
      <c r="D2064" s="4">
        <v>13</v>
      </c>
      <c r="E2064" s="4"/>
      <c r="F2064" s="5" t="s">
        <v>32168</v>
      </c>
    </row>
    <row r="2065" spans="1:6" ht="30">
      <c r="A2065" s="4">
        <v>8</v>
      </c>
      <c r="B2065" s="4"/>
      <c r="C2065" s="4"/>
      <c r="D2065" s="4"/>
      <c r="E2065" s="4"/>
      <c r="F2065" s="5" t="s">
        <v>32173</v>
      </c>
    </row>
    <row r="2066" spans="1:6">
      <c r="A2066" s="4">
        <v>8</v>
      </c>
      <c r="B2066" s="4">
        <v>1</v>
      </c>
      <c r="C2066" s="4"/>
      <c r="D2066" s="4"/>
      <c r="E2066" s="4"/>
      <c r="F2066" s="5" t="s">
        <v>32174</v>
      </c>
    </row>
    <row r="2067" spans="1:6">
      <c r="A2067" s="4">
        <v>8</v>
      </c>
      <c r="B2067" s="4">
        <v>1</v>
      </c>
      <c r="C2067" s="4">
        <v>101</v>
      </c>
      <c r="D2067" s="4"/>
      <c r="E2067" s="4"/>
      <c r="F2067" s="5" t="s">
        <v>32899</v>
      </c>
    </row>
    <row r="2068" spans="1:6">
      <c r="A2068" s="4">
        <v>8</v>
      </c>
      <c r="B2068" s="4">
        <v>1</v>
      </c>
      <c r="C2068" s="4">
        <v>101</v>
      </c>
      <c r="D2068" s="4">
        <v>4</v>
      </c>
      <c r="E2068" s="4"/>
      <c r="F2068" s="5" t="s">
        <v>32175</v>
      </c>
    </row>
    <row r="2069" spans="1:6" ht="45">
      <c r="A2069" s="4">
        <v>8</v>
      </c>
      <c r="B2069" s="4">
        <v>1</v>
      </c>
      <c r="C2069" s="4">
        <v>123</v>
      </c>
      <c r="D2069" s="4"/>
      <c r="E2069" s="4"/>
      <c r="F2069" s="5" t="s">
        <v>36574</v>
      </c>
    </row>
    <row r="2070" spans="1:6" ht="30">
      <c r="A2070" s="4">
        <v>8</v>
      </c>
      <c r="B2070" s="4">
        <v>1</v>
      </c>
      <c r="C2070" s="4">
        <v>123</v>
      </c>
      <c r="D2070" s="4">
        <v>6</v>
      </c>
      <c r="E2070" s="4"/>
      <c r="F2070" s="5" t="s">
        <v>32176</v>
      </c>
    </row>
    <row r="2071" spans="1:6" ht="30">
      <c r="A2071" s="4">
        <v>8</v>
      </c>
      <c r="B2071" s="4">
        <v>1</v>
      </c>
      <c r="C2071" s="4">
        <v>206</v>
      </c>
      <c r="D2071" s="4"/>
      <c r="E2071" s="4"/>
      <c r="F2071" s="5" t="s">
        <v>32507</v>
      </c>
    </row>
    <row r="2072" spans="1:6">
      <c r="A2072" s="4">
        <v>8</v>
      </c>
      <c r="B2072" s="4">
        <v>1</v>
      </c>
      <c r="C2072" s="4">
        <v>206</v>
      </c>
      <c r="D2072" s="4">
        <v>9</v>
      </c>
      <c r="E2072" s="4"/>
      <c r="F2072" s="5" t="s">
        <v>32177</v>
      </c>
    </row>
    <row r="2073" spans="1:6" ht="30">
      <c r="A2073" s="4">
        <v>8</v>
      </c>
      <c r="B2073" s="4">
        <v>1</v>
      </c>
      <c r="C2073" s="4">
        <v>206</v>
      </c>
      <c r="D2073" s="4">
        <v>11</v>
      </c>
      <c r="E2073" s="4"/>
      <c r="F2073" s="5" t="s">
        <v>32178</v>
      </c>
    </row>
    <row r="2074" spans="1:6" ht="30">
      <c r="A2074" s="4">
        <v>8</v>
      </c>
      <c r="B2074" s="4">
        <v>1</v>
      </c>
      <c r="C2074" s="4">
        <v>206</v>
      </c>
      <c r="D2074" s="4">
        <v>12</v>
      </c>
      <c r="E2074" s="4"/>
      <c r="F2074" s="5" t="s">
        <v>32179</v>
      </c>
    </row>
    <row r="2075" spans="1:6" ht="30">
      <c r="A2075" s="4">
        <v>8</v>
      </c>
      <c r="B2075" s="4">
        <v>1</v>
      </c>
      <c r="C2075" s="4">
        <v>206</v>
      </c>
      <c r="D2075" s="4">
        <v>13</v>
      </c>
      <c r="E2075" s="4"/>
      <c r="F2075" s="5" t="s">
        <v>6269</v>
      </c>
    </row>
    <row r="2076" spans="1:6" ht="30">
      <c r="A2076" s="4">
        <v>8</v>
      </c>
      <c r="B2076" s="4">
        <v>1</v>
      </c>
      <c r="C2076" s="4">
        <v>206</v>
      </c>
      <c r="D2076" s="4">
        <v>19</v>
      </c>
      <c r="E2076" s="4"/>
      <c r="F2076" s="5" t="s">
        <v>6270</v>
      </c>
    </row>
    <row r="2077" spans="1:6" ht="30">
      <c r="A2077" s="4">
        <v>8</v>
      </c>
      <c r="B2077" s="4">
        <v>1</v>
      </c>
      <c r="C2077" s="4">
        <v>206</v>
      </c>
      <c r="D2077" s="4">
        <v>21</v>
      </c>
      <c r="E2077" s="4"/>
      <c r="F2077" s="5" t="s">
        <v>6271</v>
      </c>
    </row>
    <row r="2078" spans="1:6" ht="30">
      <c r="A2078" s="4">
        <v>8</v>
      </c>
      <c r="B2078" s="4">
        <v>1</v>
      </c>
      <c r="C2078" s="4">
        <v>206</v>
      </c>
      <c r="D2078" s="4">
        <v>28</v>
      </c>
      <c r="E2078" s="4"/>
      <c r="F2078" s="5" t="s">
        <v>32181</v>
      </c>
    </row>
    <row r="2079" spans="1:6" ht="30">
      <c r="A2079" s="4">
        <v>8</v>
      </c>
      <c r="B2079" s="4">
        <v>1</v>
      </c>
      <c r="C2079" s="4">
        <v>225</v>
      </c>
      <c r="D2079" s="4"/>
      <c r="E2079" s="4"/>
      <c r="F2079" s="5" t="s">
        <v>33376</v>
      </c>
    </row>
    <row r="2080" spans="1:6" ht="30">
      <c r="A2080" s="4">
        <v>8</v>
      </c>
      <c r="B2080" s="4">
        <v>1</v>
      </c>
      <c r="C2080" s="4">
        <v>225</v>
      </c>
      <c r="D2080" s="4">
        <v>3</v>
      </c>
      <c r="E2080" s="4"/>
      <c r="F2080" s="5" t="s">
        <v>6272</v>
      </c>
    </row>
    <row r="2081" spans="1:6">
      <c r="A2081" s="4">
        <v>8</v>
      </c>
      <c r="B2081" s="4">
        <v>1</v>
      </c>
      <c r="C2081" s="4">
        <v>262</v>
      </c>
      <c r="D2081" s="4"/>
      <c r="E2081" s="4"/>
      <c r="F2081" s="5" t="s">
        <v>32182</v>
      </c>
    </row>
    <row r="2082" spans="1:6" ht="30">
      <c r="A2082" s="4">
        <v>8</v>
      </c>
      <c r="B2082" s="4">
        <v>1</v>
      </c>
      <c r="C2082" s="4">
        <v>262</v>
      </c>
      <c r="D2082" s="4">
        <v>1</v>
      </c>
      <c r="E2082" s="4"/>
      <c r="F2082" s="5" t="s">
        <v>2470</v>
      </c>
    </row>
    <row r="2083" spans="1:6">
      <c r="A2083" s="4">
        <v>8</v>
      </c>
      <c r="B2083" s="4">
        <v>1</v>
      </c>
      <c r="C2083" s="4">
        <v>262</v>
      </c>
      <c r="D2083" s="4">
        <v>2</v>
      </c>
      <c r="E2083" s="4"/>
      <c r="F2083" s="5" t="s">
        <v>34322</v>
      </c>
    </row>
    <row r="2084" spans="1:6">
      <c r="A2084" s="4">
        <v>8</v>
      </c>
      <c r="B2084" s="4">
        <v>1</v>
      </c>
      <c r="C2084" s="4">
        <v>262</v>
      </c>
      <c r="D2084" s="4">
        <v>3</v>
      </c>
      <c r="E2084" s="4"/>
      <c r="F2084" s="5" t="s">
        <v>32183</v>
      </c>
    </row>
    <row r="2085" spans="1:6">
      <c r="A2085" s="4">
        <v>8</v>
      </c>
      <c r="B2085" s="4">
        <v>1</v>
      </c>
      <c r="C2085" s="4">
        <v>262</v>
      </c>
      <c r="D2085" s="4">
        <v>4</v>
      </c>
      <c r="E2085" s="4"/>
      <c r="F2085" s="5" t="s">
        <v>32184</v>
      </c>
    </row>
    <row r="2086" spans="1:6" ht="30">
      <c r="A2086" s="4">
        <v>8</v>
      </c>
      <c r="B2086" s="4">
        <v>1</v>
      </c>
      <c r="C2086" s="4">
        <v>262</v>
      </c>
      <c r="D2086" s="4">
        <v>5</v>
      </c>
      <c r="E2086" s="4"/>
      <c r="F2086" s="5" t="s">
        <v>32185</v>
      </c>
    </row>
    <row r="2087" spans="1:6">
      <c r="A2087" s="4">
        <v>8</v>
      </c>
      <c r="B2087" s="4">
        <v>1</v>
      </c>
      <c r="C2087" s="4">
        <v>262</v>
      </c>
      <c r="D2087" s="4">
        <v>7</v>
      </c>
      <c r="E2087" s="4"/>
      <c r="F2087" s="5" t="s">
        <v>32186</v>
      </c>
    </row>
    <row r="2088" spans="1:6" ht="30">
      <c r="A2088" s="4">
        <v>8</v>
      </c>
      <c r="B2088" s="4">
        <v>1</v>
      </c>
      <c r="C2088" s="4">
        <v>262</v>
      </c>
      <c r="D2088" s="4">
        <v>11</v>
      </c>
      <c r="E2088" s="4"/>
      <c r="F2088" s="5" t="s">
        <v>34320</v>
      </c>
    </row>
    <row r="2089" spans="1:6" ht="30">
      <c r="A2089" s="4">
        <v>8</v>
      </c>
      <c r="B2089" s="4">
        <v>1</v>
      </c>
      <c r="C2089" s="4">
        <v>262</v>
      </c>
      <c r="D2089" s="4">
        <v>12</v>
      </c>
      <c r="E2089" s="4"/>
      <c r="F2089" s="5" t="s">
        <v>34321</v>
      </c>
    </row>
    <row r="2090" spans="1:6" ht="75">
      <c r="A2090" s="4">
        <v>8</v>
      </c>
      <c r="B2090" s="4">
        <v>1</v>
      </c>
      <c r="C2090" s="4">
        <v>262</v>
      </c>
      <c r="D2090" s="4">
        <v>99</v>
      </c>
      <c r="E2090" s="4"/>
      <c r="F2090" s="5" t="s">
        <v>36481</v>
      </c>
    </row>
    <row r="2091" spans="1:6" ht="30">
      <c r="A2091" s="4">
        <v>8</v>
      </c>
      <c r="B2091" s="4">
        <v>1</v>
      </c>
      <c r="C2091" s="4">
        <v>262</v>
      </c>
      <c r="D2091" s="4">
        <v>100</v>
      </c>
      <c r="E2091" s="4"/>
      <c r="F2091" s="5" t="s">
        <v>32906</v>
      </c>
    </row>
    <row r="2092" spans="1:6">
      <c r="A2092" s="4">
        <v>8</v>
      </c>
      <c r="B2092" s="4">
        <v>1</v>
      </c>
      <c r="C2092" s="4">
        <v>262</v>
      </c>
      <c r="D2092" s="4">
        <v>100</v>
      </c>
      <c r="E2092" s="4">
        <v>22</v>
      </c>
      <c r="F2092" s="5" t="s">
        <v>32907</v>
      </c>
    </row>
    <row r="2093" spans="1:6" ht="45">
      <c r="A2093" s="4">
        <v>8</v>
      </c>
      <c r="B2093" s="4">
        <v>1</v>
      </c>
      <c r="C2093" s="4">
        <v>262</v>
      </c>
      <c r="D2093" s="4">
        <v>100</v>
      </c>
      <c r="E2093" s="4">
        <v>23</v>
      </c>
      <c r="F2093" s="5" t="s">
        <v>352</v>
      </c>
    </row>
    <row r="2094" spans="1:6" ht="60">
      <c r="A2094" s="4">
        <v>8</v>
      </c>
      <c r="B2094" s="4">
        <v>1</v>
      </c>
      <c r="C2094" s="4">
        <v>262</v>
      </c>
      <c r="D2094" s="4">
        <v>106</v>
      </c>
      <c r="E2094" s="4"/>
      <c r="F2094" s="5" t="s">
        <v>34323</v>
      </c>
    </row>
    <row r="2095" spans="1:6">
      <c r="A2095" s="4">
        <v>8</v>
      </c>
      <c r="B2095" s="4">
        <v>1</v>
      </c>
      <c r="C2095" s="4">
        <v>262</v>
      </c>
      <c r="D2095" s="4">
        <v>106</v>
      </c>
      <c r="E2095" s="4">
        <v>22</v>
      </c>
      <c r="F2095" s="5" t="s">
        <v>32907</v>
      </c>
    </row>
    <row r="2096" spans="1:6" ht="45">
      <c r="A2096" s="4">
        <v>8</v>
      </c>
      <c r="B2096" s="4">
        <v>1</v>
      </c>
      <c r="C2096" s="4">
        <v>262</v>
      </c>
      <c r="D2096" s="4">
        <v>106</v>
      </c>
      <c r="E2096" s="4">
        <v>23</v>
      </c>
      <c r="F2096" s="5" t="s">
        <v>352</v>
      </c>
    </row>
    <row r="2097" spans="1:6" ht="30">
      <c r="A2097" s="4">
        <v>8</v>
      </c>
      <c r="B2097" s="4">
        <v>1</v>
      </c>
      <c r="C2097" s="4">
        <v>262</v>
      </c>
      <c r="D2097" s="4">
        <v>107</v>
      </c>
      <c r="E2097" s="4"/>
      <c r="F2097" s="5" t="s">
        <v>36566</v>
      </c>
    </row>
    <row r="2098" spans="1:6">
      <c r="A2098" s="4">
        <v>8</v>
      </c>
      <c r="B2098" s="4">
        <v>1</v>
      </c>
      <c r="C2098" s="4">
        <v>262</v>
      </c>
      <c r="D2098" s="4">
        <v>107</v>
      </c>
      <c r="E2098" s="4">
        <v>22</v>
      </c>
      <c r="F2098" s="5" t="s">
        <v>32907</v>
      </c>
    </row>
    <row r="2099" spans="1:6" ht="45">
      <c r="A2099" s="4">
        <v>8</v>
      </c>
      <c r="B2099" s="4">
        <v>1</v>
      </c>
      <c r="C2099" s="4">
        <v>262</v>
      </c>
      <c r="D2099" s="4">
        <v>107</v>
      </c>
      <c r="E2099" s="4">
        <v>23</v>
      </c>
      <c r="F2099" s="5" t="s">
        <v>352</v>
      </c>
    </row>
    <row r="2100" spans="1:6" ht="45">
      <c r="A2100" s="4">
        <v>8</v>
      </c>
      <c r="B2100" s="4">
        <v>1</v>
      </c>
      <c r="C2100" s="4">
        <v>262</v>
      </c>
      <c r="D2100" s="4">
        <v>108</v>
      </c>
      <c r="E2100" s="4"/>
      <c r="F2100" s="5" t="s">
        <v>354</v>
      </c>
    </row>
    <row r="2101" spans="1:6" ht="45">
      <c r="A2101" s="4">
        <v>8</v>
      </c>
      <c r="B2101" s="4">
        <v>1</v>
      </c>
      <c r="C2101" s="4">
        <v>262</v>
      </c>
      <c r="D2101" s="4">
        <v>109</v>
      </c>
      <c r="E2101" s="4"/>
      <c r="F2101" s="5" t="s">
        <v>32911</v>
      </c>
    </row>
    <row r="2102" spans="1:6">
      <c r="A2102" s="4">
        <v>8</v>
      </c>
      <c r="B2102" s="4">
        <v>1</v>
      </c>
      <c r="C2102" s="4">
        <v>262</v>
      </c>
      <c r="D2102" s="4">
        <v>109</v>
      </c>
      <c r="E2102" s="4">
        <v>22</v>
      </c>
      <c r="F2102" s="5" t="s">
        <v>32907</v>
      </c>
    </row>
    <row r="2103" spans="1:6" ht="45">
      <c r="A2103" s="4">
        <v>8</v>
      </c>
      <c r="B2103" s="4">
        <v>1</v>
      </c>
      <c r="C2103" s="4">
        <v>262</v>
      </c>
      <c r="D2103" s="4">
        <v>109</v>
      </c>
      <c r="E2103" s="4">
        <v>23</v>
      </c>
      <c r="F2103" s="5" t="s">
        <v>352</v>
      </c>
    </row>
    <row r="2104" spans="1:6" ht="30">
      <c r="A2104" s="4">
        <v>8</v>
      </c>
      <c r="B2104" s="4">
        <v>1</v>
      </c>
      <c r="C2104" s="4">
        <v>262</v>
      </c>
      <c r="D2104" s="4">
        <v>113</v>
      </c>
      <c r="E2104" s="4"/>
      <c r="F2104" s="5" t="s">
        <v>4665</v>
      </c>
    </row>
    <row r="2105" spans="1:6" ht="30">
      <c r="A2105" s="4">
        <v>8</v>
      </c>
      <c r="B2105" s="4">
        <v>1</v>
      </c>
      <c r="C2105" s="4">
        <v>262</v>
      </c>
      <c r="D2105" s="4">
        <v>114</v>
      </c>
      <c r="E2105" s="4"/>
      <c r="F2105" s="5" t="s">
        <v>4666</v>
      </c>
    </row>
    <row r="2106" spans="1:6" ht="60">
      <c r="A2106" s="4">
        <v>8</v>
      </c>
      <c r="B2106" s="4">
        <v>1</v>
      </c>
      <c r="C2106" s="4">
        <v>262</v>
      </c>
      <c r="D2106" s="4">
        <v>115</v>
      </c>
      <c r="E2106" s="4"/>
      <c r="F2106" s="5" t="s">
        <v>1777</v>
      </c>
    </row>
    <row r="2107" spans="1:6">
      <c r="A2107" s="4">
        <v>8</v>
      </c>
      <c r="B2107" s="4">
        <v>1</v>
      </c>
      <c r="C2107" s="4">
        <v>271</v>
      </c>
      <c r="D2107" s="4"/>
      <c r="E2107" s="4"/>
      <c r="F2107" s="5" t="s">
        <v>30995</v>
      </c>
    </row>
    <row r="2108" spans="1:6">
      <c r="A2108" s="4">
        <v>8</v>
      </c>
      <c r="B2108" s="4">
        <v>1</v>
      </c>
      <c r="C2108" s="4">
        <v>271</v>
      </c>
      <c r="D2108" s="4">
        <v>16</v>
      </c>
      <c r="E2108" s="4"/>
      <c r="F2108" s="5" t="s">
        <v>32187</v>
      </c>
    </row>
    <row r="2109" spans="1:6">
      <c r="A2109" s="4">
        <v>8</v>
      </c>
      <c r="B2109" s="4">
        <v>1</v>
      </c>
      <c r="C2109" s="4">
        <v>271</v>
      </c>
      <c r="D2109" s="4">
        <v>16</v>
      </c>
      <c r="E2109" s="4">
        <v>11</v>
      </c>
      <c r="F2109" s="5" t="s">
        <v>30998</v>
      </c>
    </row>
    <row r="2110" spans="1:6">
      <c r="A2110" s="4">
        <v>8</v>
      </c>
      <c r="B2110" s="4">
        <v>1</v>
      </c>
      <c r="C2110" s="4">
        <v>271</v>
      </c>
      <c r="D2110" s="4">
        <v>16</v>
      </c>
      <c r="E2110" s="4">
        <v>15</v>
      </c>
      <c r="F2110" s="5" t="s">
        <v>30999</v>
      </c>
    </row>
    <row r="2111" spans="1:6" ht="60">
      <c r="A2111" s="4">
        <v>8</v>
      </c>
      <c r="B2111" s="4">
        <v>1</v>
      </c>
      <c r="C2111" s="4">
        <v>271</v>
      </c>
      <c r="D2111" s="4">
        <v>42</v>
      </c>
      <c r="E2111" s="4"/>
      <c r="F2111" s="5" t="s">
        <v>6273</v>
      </c>
    </row>
    <row r="2112" spans="1:6" ht="30">
      <c r="A2112" s="4">
        <v>8</v>
      </c>
      <c r="B2112" s="4">
        <v>1</v>
      </c>
      <c r="C2112" s="4">
        <v>361</v>
      </c>
      <c r="D2112" s="4"/>
      <c r="E2112" s="4"/>
      <c r="F2112" s="5" t="s">
        <v>32188</v>
      </c>
    </row>
    <row r="2113" spans="1:6" ht="30">
      <c r="A2113" s="4">
        <v>8</v>
      </c>
      <c r="B2113" s="4">
        <v>1</v>
      </c>
      <c r="C2113" s="4">
        <v>361</v>
      </c>
      <c r="D2113" s="4">
        <v>1</v>
      </c>
      <c r="E2113" s="4"/>
      <c r="F2113" s="5" t="s">
        <v>2470</v>
      </c>
    </row>
    <row r="2114" spans="1:6">
      <c r="A2114" s="4">
        <v>8</v>
      </c>
      <c r="B2114" s="4">
        <v>1</v>
      </c>
      <c r="C2114" s="4">
        <v>361</v>
      </c>
      <c r="D2114" s="4">
        <v>2</v>
      </c>
      <c r="E2114" s="4"/>
      <c r="F2114" s="5" t="s">
        <v>34322</v>
      </c>
    </row>
    <row r="2115" spans="1:6">
      <c r="A2115" s="4">
        <v>8</v>
      </c>
      <c r="B2115" s="4">
        <v>1</v>
      </c>
      <c r="C2115" s="4">
        <v>361</v>
      </c>
      <c r="D2115" s="4">
        <v>3</v>
      </c>
      <c r="E2115" s="4"/>
      <c r="F2115" s="5" t="s">
        <v>32183</v>
      </c>
    </row>
    <row r="2116" spans="1:6">
      <c r="A2116" s="4">
        <v>8</v>
      </c>
      <c r="B2116" s="4">
        <v>1</v>
      </c>
      <c r="C2116" s="4">
        <v>361</v>
      </c>
      <c r="D2116" s="4">
        <v>4</v>
      </c>
      <c r="E2116" s="4"/>
      <c r="F2116" s="5" t="s">
        <v>32184</v>
      </c>
    </row>
    <row r="2117" spans="1:6" ht="30">
      <c r="A2117" s="4">
        <v>8</v>
      </c>
      <c r="B2117" s="4">
        <v>1</v>
      </c>
      <c r="C2117" s="4">
        <v>361</v>
      </c>
      <c r="D2117" s="4">
        <v>5</v>
      </c>
      <c r="E2117" s="4"/>
      <c r="F2117" s="5" t="s">
        <v>32185</v>
      </c>
    </row>
    <row r="2118" spans="1:6">
      <c r="A2118" s="4">
        <v>8</v>
      </c>
      <c r="B2118" s="4">
        <v>1</v>
      </c>
      <c r="C2118" s="4">
        <v>361</v>
      </c>
      <c r="D2118" s="4">
        <v>7</v>
      </c>
      <c r="E2118" s="4"/>
      <c r="F2118" s="5" t="s">
        <v>32186</v>
      </c>
    </row>
    <row r="2119" spans="1:6" ht="30">
      <c r="A2119" s="4">
        <v>8</v>
      </c>
      <c r="B2119" s="4">
        <v>1</v>
      </c>
      <c r="C2119" s="4">
        <v>361</v>
      </c>
      <c r="D2119" s="4">
        <v>8</v>
      </c>
      <c r="E2119" s="4"/>
      <c r="F2119" s="5" t="s">
        <v>32189</v>
      </c>
    </row>
    <row r="2120" spans="1:6" ht="30">
      <c r="A2120" s="4">
        <v>8</v>
      </c>
      <c r="B2120" s="4">
        <v>1</v>
      </c>
      <c r="C2120" s="4">
        <v>361</v>
      </c>
      <c r="D2120" s="4">
        <v>10</v>
      </c>
      <c r="E2120" s="4"/>
      <c r="F2120" s="5" t="s">
        <v>34320</v>
      </c>
    </row>
    <row r="2121" spans="1:6" ht="30">
      <c r="A2121" s="4">
        <v>8</v>
      </c>
      <c r="B2121" s="4">
        <v>1</v>
      </c>
      <c r="C2121" s="4">
        <v>361</v>
      </c>
      <c r="D2121" s="4">
        <v>11</v>
      </c>
      <c r="E2121" s="4"/>
      <c r="F2121" s="5" t="s">
        <v>34321</v>
      </c>
    </row>
    <row r="2122" spans="1:6" ht="30">
      <c r="A2122" s="4">
        <v>8</v>
      </c>
      <c r="B2122" s="4">
        <v>1</v>
      </c>
      <c r="C2122" s="4">
        <v>361</v>
      </c>
      <c r="D2122" s="4">
        <v>100</v>
      </c>
      <c r="E2122" s="4"/>
      <c r="F2122" s="5" t="s">
        <v>32906</v>
      </c>
    </row>
    <row r="2123" spans="1:6" ht="60">
      <c r="A2123" s="4">
        <v>8</v>
      </c>
      <c r="B2123" s="4">
        <v>1</v>
      </c>
      <c r="C2123" s="4">
        <v>361</v>
      </c>
      <c r="D2123" s="4">
        <v>106</v>
      </c>
      <c r="E2123" s="4"/>
      <c r="F2123" s="5" t="s">
        <v>34323</v>
      </c>
    </row>
    <row r="2124" spans="1:6" ht="30">
      <c r="A2124" s="4">
        <v>8</v>
      </c>
      <c r="B2124" s="4">
        <v>1</v>
      </c>
      <c r="C2124" s="4">
        <v>361</v>
      </c>
      <c r="D2124" s="4">
        <v>107</v>
      </c>
      <c r="E2124" s="4"/>
      <c r="F2124" s="5" t="s">
        <v>36566</v>
      </c>
    </row>
    <row r="2125" spans="1:6" ht="45">
      <c r="A2125" s="4">
        <v>8</v>
      </c>
      <c r="B2125" s="4">
        <v>1</v>
      </c>
      <c r="C2125" s="4">
        <v>361</v>
      </c>
      <c r="D2125" s="4">
        <v>108</v>
      </c>
      <c r="E2125" s="4"/>
      <c r="F2125" s="5" t="s">
        <v>354</v>
      </c>
    </row>
    <row r="2126" spans="1:6" ht="45">
      <c r="A2126" s="4">
        <v>8</v>
      </c>
      <c r="B2126" s="4">
        <v>1</v>
      </c>
      <c r="C2126" s="4">
        <v>361</v>
      </c>
      <c r="D2126" s="4">
        <v>109</v>
      </c>
      <c r="E2126" s="4"/>
      <c r="F2126" s="5" t="s">
        <v>32911</v>
      </c>
    </row>
    <row r="2127" spans="1:6" ht="60">
      <c r="A2127" s="4">
        <v>8</v>
      </c>
      <c r="B2127" s="4">
        <v>1</v>
      </c>
      <c r="C2127" s="4">
        <v>361</v>
      </c>
      <c r="D2127" s="4">
        <v>115</v>
      </c>
      <c r="E2127" s="4"/>
      <c r="F2127" s="5" t="s">
        <v>1777</v>
      </c>
    </row>
    <row r="2128" spans="1:6" ht="30">
      <c r="A2128" s="4">
        <v>8</v>
      </c>
      <c r="B2128" s="4">
        <v>1</v>
      </c>
      <c r="C2128" s="4">
        <v>373</v>
      </c>
      <c r="D2128" s="4"/>
      <c r="E2128" s="4"/>
      <c r="F2128" s="5" t="s">
        <v>32710</v>
      </c>
    </row>
    <row r="2129" spans="1:6">
      <c r="A2129" s="4">
        <v>8</v>
      </c>
      <c r="B2129" s="4">
        <v>1</v>
      </c>
      <c r="C2129" s="4">
        <v>373</v>
      </c>
      <c r="D2129" s="4">
        <v>14</v>
      </c>
      <c r="E2129" s="4"/>
      <c r="F2129" s="5" t="s">
        <v>32187</v>
      </c>
    </row>
    <row r="2130" spans="1:6">
      <c r="A2130" s="4">
        <v>8</v>
      </c>
      <c r="B2130" s="4">
        <v>1</v>
      </c>
      <c r="C2130" s="4">
        <v>373</v>
      </c>
      <c r="D2130" s="4">
        <v>14</v>
      </c>
      <c r="E2130" s="4">
        <v>11</v>
      </c>
      <c r="F2130" s="5" t="s">
        <v>30998</v>
      </c>
    </row>
    <row r="2131" spans="1:6">
      <c r="A2131" s="4">
        <v>8</v>
      </c>
      <c r="B2131" s="4">
        <v>1</v>
      </c>
      <c r="C2131" s="4">
        <v>373</v>
      </c>
      <c r="D2131" s="4">
        <v>14</v>
      </c>
      <c r="E2131" s="4">
        <v>15</v>
      </c>
      <c r="F2131" s="5" t="s">
        <v>30999</v>
      </c>
    </row>
    <row r="2132" spans="1:6" ht="30">
      <c r="A2132" s="4">
        <v>8</v>
      </c>
      <c r="B2132" s="4">
        <v>1</v>
      </c>
      <c r="C2132" s="4">
        <v>455</v>
      </c>
      <c r="D2132" s="4"/>
      <c r="E2132" s="4"/>
      <c r="F2132" s="5" t="s">
        <v>32190</v>
      </c>
    </row>
    <row r="2133" spans="1:6">
      <c r="A2133" s="4">
        <v>8</v>
      </c>
      <c r="B2133" s="4">
        <v>1</v>
      </c>
      <c r="C2133" s="4">
        <v>455</v>
      </c>
      <c r="D2133" s="4">
        <v>3</v>
      </c>
      <c r="E2133" s="4"/>
      <c r="F2133" s="5" t="s">
        <v>32183</v>
      </c>
    </row>
    <row r="2134" spans="1:6" ht="30">
      <c r="A2134" s="4">
        <v>8</v>
      </c>
      <c r="B2134" s="4">
        <v>1</v>
      </c>
      <c r="C2134" s="4">
        <v>455</v>
      </c>
      <c r="D2134" s="4">
        <v>5</v>
      </c>
      <c r="E2134" s="4"/>
      <c r="F2134" s="5" t="s">
        <v>32189</v>
      </c>
    </row>
    <row r="2135" spans="1:6" ht="30">
      <c r="A2135" s="4">
        <v>8</v>
      </c>
      <c r="B2135" s="4">
        <v>1</v>
      </c>
      <c r="C2135" s="4">
        <v>455</v>
      </c>
      <c r="D2135" s="4">
        <v>9</v>
      </c>
      <c r="E2135" s="4"/>
      <c r="F2135" s="5" t="s">
        <v>2471</v>
      </c>
    </row>
    <row r="2136" spans="1:6" ht="45">
      <c r="A2136" s="4">
        <v>8</v>
      </c>
      <c r="B2136" s="4">
        <v>1</v>
      </c>
      <c r="C2136" s="4">
        <v>457</v>
      </c>
      <c r="D2136" s="4"/>
      <c r="E2136" s="4"/>
      <c r="F2136" s="5" t="s">
        <v>2486</v>
      </c>
    </row>
    <row r="2137" spans="1:6">
      <c r="A2137" s="4">
        <v>8</v>
      </c>
      <c r="B2137" s="4">
        <v>1</v>
      </c>
      <c r="C2137" s="4">
        <v>457</v>
      </c>
      <c r="D2137" s="4">
        <v>3</v>
      </c>
      <c r="E2137" s="4"/>
      <c r="F2137" s="5" t="s">
        <v>32183</v>
      </c>
    </row>
    <row r="2138" spans="1:6" ht="30">
      <c r="A2138" s="4">
        <v>8</v>
      </c>
      <c r="B2138" s="4">
        <v>1</v>
      </c>
      <c r="C2138" s="4">
        <v>457</v>
      </c>
      <c r="D2138" s="4">
        <v>5</v>
      </c>
      <c r="E2138" s="4"/>
      <c r="F2138" s="5" t="s">
        <v>32189</v>
      </c>
    </row>
    <row r="2139" spans="1:6" ht="30">
      <c r="A2139" s="4">
        <v>8</v>
      </c>
      <c r="B2139" s="4">
        <v>1</v>
      </c>
      <c r="C2139" s="4">
        <v>466</v>
      </c>
      <c r="D2139" s="4"/>
      <c r="E2139" s="4"/>
      <c r="F2139" s="5" t="s">
        <v>942</v>
      </c>
    </row>
    <row r="2140" spans="1:6">
      <c r="A2140" s="4">
        <v>8</v>
      </c>
      <c r="B2140" s="4">
        <v>1</v>
      </c>
      <c r="C2140" s="4">
        <v>466</v>
      </c>
      <c r="D2140" s="4">
        <v>11</v>
      </c>
      <c r="E2140" s="4"/>
      <c r="F2140" s="5" t="s">
        <v>32187</v>
      </c>
    </row>
    <row r="2141" spans="1:6">
      <c r="A2141" s="4">
        <v>8</v>
      </c>
      <c r="B2141" s="4">
        <v>1</v>
      </c>
      <c r="C2141" s="4">
        <v>466</v>
      </c>
      <c r="D2141" s="4">
        <v>11</v>
      </c>
      <c r="E2141" s="4">
        <v>11</v>
      </c>
      <c r="F2141" s="5" t="s">
        <v>30998</v>
      </c>
    </row>
    <row r="2142" spans="1:6">
      <c r="A2142" s="4">
        <v>8</v>
      </c>
      <c r="B2142" s="4">
        <v>1</v>
      </c>
      <c r="C2142" s="4">
        <v>466</v>
      </c>
      <c r="D2142" s="4">
        <v>11</v>
      </c>
      <c r="E2142" s="4">
        <v>15</v>
      </c>
      <c r="F2142" s="5" t="s">
        <v>30999</v>
      </c>
    </row>
    <row r="2143" spans="1:6" ht="30">
      <c r="A2143" s="4">
        <v>8</v>
      </c>
      <c r="B2143" s="4">
        <v>1</v>
      </c>
      <c r="C2143" s="4">
        <v>467</v>
      </c>
      <c r="D2143" s="4"/>
      <c r="E2143" s="4"/>
      <c r="F2143" s="5" t="s">
        <v>37408</v>
      </c>
    </row>
    <row r="2144" spans="1:6">
      <c r="A2144" s="4">
        <v>8</v>
      </c>
      <c r="B2144" s="4">
        <v>1</v>
      </c>
      <c r="C2144" s="4">
        <v>467</v>
      </c>
      <c r="D2144" s="4">
        <v>11</v>
      </c>
      <c r="E2144" s="4"/>
      <c r="F2144" s="5" t="s">
        <v>32187</v>
      </c>
    </row>
    <row r="2145" spans="1:6">
      <c r="A2145" s="4">
        <v>8</v>
      </c>
      <c r="B2145" s="4">
        <v>1</v>
      </c>
      <c r="C2145" s="4">
        <v>467</v>
      </c>
      <c r="D2145" s="4">
        <v>11</v>
      </c>
      <c r="E2145" s="4">
        <v>11</v>
      </c>
      <c r="F2145" s="5" t="s">
        <v>30998</v>
      </c>
    </row>
    <row r="2146" spans="1:6">
      <c r="A2146" s="4">
        <v>8</v>
      </c>
      <c r="B2146" s="4">
        <v>1</v>
      </c>
      <c r="C2146" s="4">
        <v>467</v>
      </c>
      <c r="D2146" s="4">
        <v>11</v>
      </c>
      <c r="E2146" s="4">
        <v>15</v>
      </c>
      <c r="F2146" s="5" t="s">
        <v>30999</v>
      </c>
    </row>
    <row r="2147" spans="1:6" ht="45">
      <c r="A2147" s="4">
        <v>8</v>
      </c>
      <c r="B2147" s="4">
        <v>1</v>
      </c>
      <c r="C2147" s="4">
        <v>472</v>
      </c>
      <c r="D2147" s="4"/>
      <c r="E2147" s="4"/>
      <c r="F2147" s="5" t="s">
        <v>35842</v>
      </c>
    </row>
    <row r="2148" spans="1:6">
      <c r="A2148" s="4">
        <v>8</v>
      </c>
      <c r="B2148" s="4">
        <v>1</v>
      </c>
      <c r="C2148" s="4">
        <v>472</v>
      </c>
      <c r="D2148" s="4">
        <v>11</v>
      </c>
      <c r="E2148" s="4"/>
      <c r="F2148" s="5" t="s">
        <v>32187</v>
      </c>
    </row>
    <row r="2149" spans="1:6">
      <c r="A2149" s="4">
        <v>8</v>
      </c>
      <c r="B2149" s="4">
        <v>1</v>
      </c>
      <c r="C2149" s="4">
        <v>472</v>
      </c>
      <c r="D2149" s="4">
        <v>11</v>
      </c>
      <c r="E2149" s="4">
        <v>11</v>
      </c>
      <c r="F2149" s="5" t="s">
        <v>30998</v>
      </c>
    </row>
    <row r="2150" spans="1:6">
      <c r="A2150" s="4">
        <v>8</v>
      </c>
      <c r="B2150" s="4">
        <v>1</v>
      </c>
      <c r="C2150" s="4">
        <v>472</v>
      </c>
      <c r="D2150" s="4">
        <v>11</v>
      </c>
      <c r="E2150" s="4">
        <v>15</v>
      </c>
      <c r="F2150" s="5" t="s">
        <v>30999</v>
      </c>
    </row>
    <row r="2151" spans="1:6">
      <c r="A2151" s="4">
        <v>8</v>
      </c>
      <c r="B2151" s="4">
        <v>2</v>
      </c>
      <c r="C2151" s="4"/>
      <c r="D2151" s="4"/>
      <c r="E2151" s="4"/>
      <c r="F2151" s="5" t="s">
        <v>6274</v>
      </c>
    </row>
    <row r="2152" spans="1:6" ht="30">
      <c r="A2152" s="4">
        <v>8</v>
      </c>
      <c r="B2152" s="4">
        <v>2</v>
      </c>
      <c r="C2152" s="4">
        <v>205</v>
      </c>
      <c r="D2152" s="4"/>
      <c r="E2152" s="4"/>
      <c r="F2152" s="5" t="s">
        <v>30971</v>
      </c>
    </row>
    <row r="2153" spans="1:6">
      <c r="A2153" s="4">
        <v>8</v>
      </c>
      <c r="B2153" s="4">
        <v>2</v>
      </c>
      <c r="C2153" s="4">
        <v>205</v>
      </c>
      <c r="D2153" s="4">
        <v>5</v>
      </c>
      <c r="E2153" s="4"/>
      <c r="F2153" s="5" t="s">
        <v>3509</v>
      </c>
    </row>
    <row r="2154" spans="1:6" ht="30">
      <c r="A2154" s="4">
        <v>8</v>
      </c>
      <c r="B2154" s="4">
        <v>2</v>
      </c>
      <c r="C2154" s="4">
        <v>205</v>
      </c>
      <c r="D2154" s="4">
        <v>6</v>
      </c>
      <c r="E2154" s="4"/>
      <c r="F2154" s="5" t="s">
        <v>32191</v>
      </c>
    </row>
    <row r="2155" spans="1:6">
      <c r="A2155" s="4">
        <v>8</v>
      </c>
      <c r="B2155" s="4">
        <v>2</v>
      </c>
      <c r="C2155" s="4">
        <v>205</v>
      </c>
      <c r="D2155" s="4">
        <v>12</v>
      </c>
      <c r="E2155" s="4"/>
      <c r="F2155" s="5" t="s">
        <v>32192</v>
      </c>
    </row>
    <row r="2156" spans="1:6" ht="30">
      <c r="A2156" s="4">
        <v>8</v>
      </c>
      <c r="B2156" s="4">
        <v>2</v>
      </c>
      <c r="C2156" s="4">
        <v>260</v>
      </c>
      <c r="D2156" s="4"/>
      <c r="E2156" s="4"/>
      <c r="F2156" s="5" t="s">
        <v>38111</v>
      </c>
    </row>
    <row r="2157" spans="1:6" ht="45">
      <c r="A2157" s="4">
        <v>8</v>
      </c>
      <c r="B2157" s="4">
        <v>2</v>
      </c>
      <c r="C2157" s="4">
        <v>260</v>
      </c>
      <c r="D2157" s="4">
        <v>1</v>
      </c>
      <c r="E2157" s="4"/>
      <c r="F2157" s="5" t="s">
        <v>5460</v>
      </c>
    </row>
    <row r="2158" spans="1:6" ht="30">
      <c r="A2158" s="4">
        <v>8</v>
      </c>
      <c r="B2158" s="4">
        <v>2</v>
      </c>
      <c r="C2158" s="4">
        <v>260</v>
      </c>
      <c r="D2158" s="4">
        <v>3</v>
      </c>
      <c r="E2158" s="4"/>
      <c r="F2158" s="5" t="s">
        <v>32193</v>
      </c>
    </row>
    <row r="2159" spans="1:6" ht="60">
      <c r="A2159" s="4">
        <v>8</v>
      </c>
      <c r="B2159" s="4">
        <v>2</v>
      </c>
      <c r="C2159" s="4">
        <v>260</v>
      </c>
      <c r="D2159" s="4">
        <v>4</v>
      </c>
      <c r="E2159" s="4"/>
      <c r="F2159" s="5" t="s">
        <v>32194</v>
      </c>
    </row>
    <row r="2160" spans="1:6">
      <c r="A2160" s="4">
        <v>8</v>
      </c>
      <c r="B2160" s="4">
        <v>2</v>
      </c>
      <c r="C2160" s="4">
        <v>260</v>
      </c>
      <c r="D2160" s="4">
        <v>5</v>
      </c>
      <c r="E2160" s="4"/>
      <c r="F2160" s="5" t="s">
        <v>34322</v>
      </c>
    </row>
    <row r="2161" spans="1:6" ht="30">
      <c r="A2161" s="4">
        <v>8</v>
      </c>
      <c r="B2161" s="4">
        <v>2</v>
      </c>
      <c r="C2161" s="4">
        <v>260</v>
      </c>
      <c r="D2161" s="4">
        <v>10</v>
      </c>
      <c r="E2161" s="4"/>
      <c r="F2161" s="5" t="s">
        <v>34320</v>
      </c>
    </row>
    <row r="2162" spans="1:6" ht="30">
      <c r="A2162" s="4">
        <v>8</v>
      </c>
      <c r="B2162" s="4">
        <v>2</v>
      </c>
      <c r="C2162" s="4">
        <v>260</v>
      </c>
      <c r="D2162" s="4">
        <v>11</v>
      </c>
      <c r="E2162" s="4"/>
      <c r="F2162" s="5" t="s">
        <v>34321</v>
      </c>
    </row>
    <row r="2163" spans="1:6" ht="75">
      <c r="A2163" s="4">
        <v>8</v>
      </c>
      <c r="B2163" s="4">
        <v>2</v>
      </c>
      <c r="C2163" s="4">
        <v>260</v>
      </c>
      <c r="D2163" s="4">
        <v>99</v>
      </c>
      <c r="E2163" s="4"/>
      <c r="F2163" s="5" t="s">
        <v>36482</v>
      </c>
    </row>
    <row r="2164" spans="1:6" ht="30">
      <c r="A2164" s="4">
        <v>8</v>
      </c>
      <c r="B2164" s="4">
        <v>2</v>
      </c>
      <c r="C2164" s="4">
        <v>260</v>
      </c>
      <c r="D2164" s="4">
        <v>100</v>
      </c>
      <c r="E2164" s="4"/>
      <c r="F2164" s="5" t="s">
        <v>32906</v>
      </c>
    </row>
    <row r="2165" spans="1:6">
      <c r="A2165" s="4">
        <v>8</v>
      </c>
      <c r="B2165" s="4">
        <v>2</v>
      </c>
      <c r="C2165" s="4">
        <v>260</v>
      </c>
      <c r="D2165" s="4">
        <v>100</v>
      </c>
      <c r="E2165" s="4">
        <v>22</v>
      </c>
      <c r="F2165" s="5" t="s">
        <v>32907</v>
      </c>
    </row>
    <row r="2166" spans="1:6" ht="45">
      <c r="A2166" s="4">
        <v>8</v>
      </c>
      <c r="B2166" s="4">
        <v>2</v>
      </c>
      <c r="C2166" s="4">
        <v>260</v>
      </c>
      <c r="D2166" s="4">
        <v>100</v>
      </c>
      <c r="E2166" s="4">
        <v>23</v>
      </c>
      <c r="F2166" s="5" t="s">
        <v>352</v>
      </c>
    </row>
    <row r="2167" spans="1:6" ht="60">
      <c r="A2167" s="4">
        <v>8</v>
      </c>
      <c r="B2167" s="4">
        <v>2</v>
      </c>
      <c r="C2167" s="4">
        <v>260</v>
      </c>
      <c r="D2167" s="4">
        <v>106</v>
      </c>
      <c r="E2167" s="4"/>
      <c r="F2167" s="5" t="s">
        <v>34323</v>
      </c>
    </row>
    <row r="2168" spans="1:6">
      <c r="A2168" s="4">
        <v>8</v>
      </c>
      <c r="B2168" s="4">
        <v>2</v>
      </c>
      <c r="C2168" s="4">
        <v>260</v>
      </c>
      <c r="D2168" s="4">
        <v>106</v>
      </c>
      <c r="E2168" s="4">
        <v>22</v>
      </c>
      <c r="F2168" s="5" t="s">
        <v>32907</v>
      </c>
    </row>
    <row r="2169" spans="1:6" ht="45">
      <c r="A2169" s="4">
        <v>8</v>
      </c>
      <c r="B2169" s="4">
        <v>2</v>
      </c>
      <c r="C2169" s="4">
        <v>260</v>
      </c>
      <c r="D2169" s="4">
        <v>106</v>
      </c>
      <c r="E2169" s="4">
        <v>23</v>
      </c>
      <c r="F2169" s="5" t="s">
        <v>352</v>
      </c>
    </row>
    <row r="2170" spans="1:6" ht="30">
      <c r="A2170" s="4">
        <v>8</v>
      </c>
      <c r="B2170" s="4">
        <v>2</v>
      </c>
      <c r="C2170" s="4">
        <v>260</v>
      </c>
      <c r="D2170" s="4">
        <v>107</v>
      </c>
      <c r="E2170" s="4"/>
      <c r="F2170" s="5" t="s">
        <v>36566</v>
      </c>
    </row>
    <row r="2171" spans="1:6">
      <c r="A2171" s="4">
        <v>8</v>
      </c>
      <c r="B2171" s="4">
        <v>2</v>
      </c>
      <c r="C2171" s="4">
        <v>260</v>
      </c>
      <c r="D2171" s="4">
        <v>107</v>
      </c>
      <c r="E2171" s="4">
        <v>22</v>
      </c>
      <c r="F2171" s="5" t="s">
        <v>32907</v>
      </c>
    </row>
    <row r="2172" spans="1:6" ht="45">
      <c r="A2172" s="4">
        <v>8</v>
      </c>
      <c r="B2172" s="4">
        <v>2</v>
      </c>
      <c r="C2172" s="4">
        <v>260</v>
      </c>
      <c r="D2172" s="4">
        <v>107</v>
      </c>
      <c r="E2172" s="4">
        <v>23</v>
      </c>
      <c r="F2172" s="5" t="s">
        <v>352</v>
      </c>
    </row>
    <row r="2173" spans="1:6" ht="45">
      <c r="A2173" s="4">
        <v>8</v>
      </c>
      <c r="B2173" s="4">
        <v>2</v>
      </c>
      <c r="C2173" s="4">
        <v>260</v>
      </c>
      <c r="D2173" s="4">
        <v>108</v>
      </c>
      <c r="E2173" s="4"/>
      <c r="F2173" s="5" t="s">
        <v>354</v>
      </c>
    </row>
    <row r="2174" spans="1:6" ht="45">
      <c r="A2174" s="4">
        <v>8</v>
      </c>
      <c r="B2174" s="4">
        <v>2</v>
      </c>
      <c r="C2174" s="4">
        <v>260</v>
      </c>
      <c r="D2174" s="4">
        <v>109</v>
      </c>
      <c r="E2174" s="4"/>
      <c r="F2174" s="5" t="s">
        <v>32911</v>
      </c>
    </row>
    <row r="2175" spans="1:6">
      <c r="A2175" s="4">
        <v>8</v>
      </c>
      <c r="B2175" s="4">
        <v>2</v>
      </c>
      <c r="C2175" s="4">
        <v>260</v>
      </c>
      <c r="D2175" s="4">
        <v>109</v>
      </c>
      <c r="E2175" s="4">
        <v>22</v>
      </c>
      <c r="F2175" s="5" t="s">
        <v>32907</v>
      </c>
    </row>
    <row r="2176" spans="1:6" ht="45">
      <c r="A2176" s="4">
        <v>8</v>
      </c>
      <c r="B2176" s="4">
        <v>2</v>
      </c>
      <c r="C2176" s="4">
        <v>260</v>
      </c>
      <c r="D2176" s="4">
        <v>109</v>
      </c>
      <c r="E2176" s="4">
        <v>23</v>
      </c>
      <c r="F2176" s="5" t="s">
        <v>352</v>
      </c>
    </row>
    <row r="2177" spans="1:6" ht="30">
      <c r="A2177" s="4">
        <v>8</v>
      </c>
      <c r="B2177" s="4">
        <v>2</v>
      </c>
      <c r="C2177" s="4">
        <v>260</v>
      </c>
      <c r="D2177" s="4">
        <v>113</v>
      </c>
      <c r="E2177" s="4"/>
      <c r="F2177" s="5" t="s">
        <v>4665</v>
      </c>
    </row>
    <row r="2178" spans="1:6" ht="30">
      <c r="A2178" s="4">
        <v>8</v>
      </c>
      <c r="B2178" s="4">
        <v>2</v>
      </c>
      <c r="C2178" s="4">
        <v>260</v>
      </c>
      <c r="D2178" s="4">
        <v>114</v>
      </c>
      <c r="E2178" s="4"/>
      <c r="F2178" s="5" t="s">
        <v>4666</v>
      </c>
    </row>
    <row r="2179" spans="1:6" ht="60">
      <c r="A2179" s="4">
        <v>8</v>
      </c>
      <c r="B2179" s="4">
        <v>2</v>
      </c>
      <c r="C2179" s="4">
        <v>260</v>
      </c>
      <c r="D2179" s="4">
        <v>115</v>
      </c>
      <c r="E2179" s="4"/>
      <c r="F2179" s="5" t="s">
        <v>1777</v>
      </c>
    </row>
    <row r="2180" spans="1:6">
      <c r="A2180" s="4">
        <v>8</v>
      </c>
      <c r="B2180" s="4">
        <v>2</v>
      </c>
      <c r="C2180" s="4">
        <v>271</v>
      </c>
      <c r="D2180" s="4"/>
      <c r="E2180" s="4"/>
      <c r="F2180" s="5" t="s">
        <v>30995</v>
      </c>
    </row>
    <row r="2181" spans="1:6">
      <c r="A2181" s="4">
        <v>8</v>
      </c>
      <c r="B2181" s="4">
        <v>2</v>
      </c>
      <c r="C2181" s="4">
        <v>271</v>
      </c>
      <c r="D2181" s="4">
        <v>17</v>
      </c>
      <c r="E2181" s="4"/>
      <c r="F2181" s="5" t="s">
        <v>32195</v>
      </c>
    </row>
    <row r="2182" spans="1:6" ht="30">
      <c r="A2182" s="4">
        <v>8</v>
      </c>
      <c r="B2182" s="4">
        <v>2</v>
      </c>
      <c r="C2182" s="4">
        <v>271</v>
      </c>
      <c r="D2182" s="4">
        <v>17</v>
      </c>
      <c r="E2182" s="4">
        <v>11</v>
      </c>
      <c r="F2182" s="5" t="s">
        <v>6275</v>
      </c>
    </row>
    <row r="2183" spans="1:6" ht="30">
      <c r="A2183" s="4">
        <v>8</v>
      </c>
      <c r="B2183" s="4">
        <v>2</v>
      </c>
      <c r="C2183" s="4">
        <v>271</v>
      </c>
      <c r="D2183" s="4">
        <v>17</v>
      </c>
      <c r="E2183" s="4">
        <v>15</v>
      </c>
      <c r="F2183" s="5" t="s">
        <v>6276</v>
      </c>
    </row>
    <row r="2184" spans="1:6" ht="60">
      <c r="A2184" s="4">
        <v>8</v>
      </c>
      <c r="B2184" s="4">
        <v>2</v>
      </c>
      <c r="C2184" s="4">
        <v>271</v>
      </c>
      <c r="D2184" s="4">
        <v>34</v>
      </c>
      <c r="E2184" s="4"/>
      <c r="F2184" s="5" t="s">
        <v>6277</v>
      </c>
    </row>
    <row r="2185" spans="1:6" ht="30">
      <c r="A2185" s="4">
        <v>8</v>
      </c>
      <c r="B2185" s="4">
        <v>2</v>
      </c>
      <c r="C2185" s="4">
        <v>359</v>
      </c>
      <c r="D2185" s="4"/>
      <c r="E2185" s="4"/>
      <c r="F2185" s="5" t="s">
        <v>37194</v>
      </c>
    </row>
    <row r="2186" spans="1:6" ht="45">
      <c r="A2186" s="4">
        <v>8</v>
      </c>
      <c r="B2186" s="4">
        <v>2</v>
      </c>
      <c r="C2186" s="4">
        <v>359</v>
      </c>
      <c r="D2186" s="4">
        <v>1</v>
      </c>
      <c r="E2186" s="4"/>
      <c r="F2186" s="5" t="s">
        <v>5460</v>
      </c>
    </row>
    <row r="2187" spans="1:6" ht="30">
      <c r="A2187" s="4">
        <v>8</v>
      </c>
      <c r="B2187" s="4">
        <v>2</v>
      </c>
      <c r="C2187" s="4">
        <v>359</v>
      </c>
      <c r="D2187" s="4">
        <v>3</v>
      </c>
      <c r="E2187" s="4"/>
      <c r="F2187" s="5" t="s">
        <v>32196</v>
      </c>
    </row>
    <row r="2188" spans="1:6" ht="60">
      <c r="A2188" s="4">
        <v>8</v>
      </c>
      <c r="B2188" s="4">
        <v>2</v>
      </c>
      <c r="C2188" s="4">
        <v>359</v>
      </c>
      <c r="D2188" s="4">
        <v>4</v>
      </c>
      <c r="E2188" s="4"/>
      <c r="F2188" s="5" t="s">
        <v>6278</v>
      </c>
    </row>
    <row r="2189" spans="1:6">
      <c r="A2189" s="4">
        <v>8</v>
      </c>
      <c r="B2189" s="4">
        <v>2</v>
      </c>
      <c r="C2189" s="4">
        <v>359</v>
      </c>
      <c r="D2189" s="4">
        <v>5</v>
      </c>
      <c r="E2189" s="4"/>
      <c r="F2189" s="5" t="s">
        <v>34322</v>
      </c>
    </row>
    <row r="2190" spans="1:6" ht="30">
      <c r="A2190" s="4">
        <v>8</v>
      </c>
      <c r="B2190" s="4">
        <v>2</v>
      </c>
      <c r="C2190" s="4">
        <v>359</v>
      </c>
      <c r="D2190" s="4">
        <v>8</v>
      </c>
      <c r="E2190" s="4"/>
      <c r="F2190" s="5" t="s">
        <v>34320</v>
      </c>
    </row>
    <row r="2191" spans="1:6" ht="30">
      <c r="A2191" s="4">
        <v>8</v>
      </c>
      <c r="B2191" s="4">
        <v>2</v>
      </c>
      <c r="C2191" s="4">
        <v>359</v>
      </c>
      <c r="D2191" s="4">
        <v>9</v>
      </c>
      <c r="E2191" s="4"/>
      <c r="F2191" s="5" t="s">
        <v>34321</v>
      </c>
    </row>
    <row r="2192" spans="1:6" ht="30">
      <c r="A2192" s="4">
        <v>8</v>
      </c>
      <c r="B2192" s="4">
        <v>2</v>
      </c>
      <c r="C2192" s="4">
        <v>359</v>
      </c>
      <c r="D2192" s="4">
        <v>100</v>
      </c>
      <c r="E2192" s="4"/>
      <c r="F2192" s="5" t="s">
        <v>32906</v>
      </c>
    </row>
    <row r="2193" spans="1:6" ht="60">
      <c r="A2193" s="4">
        <v>8</v>
      </c>
      <c r="B2193" s="4">
        <v>2</v>
      </c>
      <c r="C2193" s="4">
        <v>359</v>
      </c>
      <c r="D2193" s="4">
        <v>106</v>
      </c>
      <c r="E2193" s="4"/>
      <c r="F2193" s="5" t="s">
        <v>34323</v>
      </c>
    </row>
    <row r="2194" spans="1:6" ht="30">
      <c r="A2194" s="4">
        <v>8</v>
      </c>
      <c r="B2194" s="4">
        <v>2</v>
      </c>
      <c r="C2194" s="4">
        <v>359</v>
      </c>
      <c r="D2194" s="4">
        <v>107</v>
      </c>
      <c r="E2194" s="4"/>
      <c r="F2194" s="5" t="s">
        <v>36566</v>
      </c>
    </row>
    <row r="2195" spans="1:6" ht="45">
      <c r="A2195" s="4">
        <v>8</v>
      </c>
      <c r="B2195" s="4">
        <v>2</v>
      </c>
      <c r="C2195" s="4">
        <v>359</v>
      </c>
      <c r="D2195" s="4">
        <v>108</v>
      </c>
      <c r="E2195" s="4"/>
      <c r="F2195" s="5" t="s">
        <v>354</v>
      </c>
    </row>
    <row r="2196" spans="1:6" ht="45">
      <c r="A2196" s="4">
        <v>8</v>
      </c>
      <c r="B2196" s="4">
        <v>2</v>
      </c>
      <c r="C2196" s="4">
        <v>359</v>
      </c>
      <c r="D2196" s="4">
        <v>109</v>
      </c>
      <c r="E2196" s="4"/>
      <c r="F2196" s="5" t="s">
        <v>32911</v>
      </c>
    </row>
    <row r="2197" spans="1:6" ht="60">
      <c r="A2197" s="4">
        <v>8</v>
      </c>
      <c r="B2197" s="4">
        <v>2</v>
      </c>
      <c r="C2197" s="4">
        <v>359</v>
      </c>
      <c r="D2197" s="4">
        <v>115</v>
      </c>
      <c r="E2197" s="4"/>
      <c r="F2197" s="5" t="s">
        <v>1777</v>
      </c>
    </row>
    <row r="2198" spans="1:6" ht="30">
      <c r="A2198" s="4">
        <v>8</v>
      </c>
      <c r="B2198" s="4">
        <v>2</v>
      </c>
      <c r="C2198" s="4">
        <v>373</v>
      </c>
      <c r="D2198" s="4"/>
      <c r="E2198" s="4"/>
      <c r="F2198" s="5" t="s">
        <v>32710</v>
      </c>
    </row>
    <row r="2199" spans="1:6">
      <c r="A2199" s="4">
        <v>8</v>
      </c>
      <c r="B2199" s="4">
        <v>2</v>
      </c>
      <c r="C2199" s="4">
        <v>373</v>
      </c>
      <c r="D2199" s="4">
        <v>15</v>
      </c>
      <c r="E2199" s="4"/>
      <c r="F2199" s="5" t="s">
        <v>32195</v>
      </c>
    </row>
    <row r="2200" spans="1:6">
      <c r="A2200" s="4">
        <v>8</v>
      </c>
      <c r="B2200" s="4">
        <v>2</v>
      </c>
      <c r="C2200" s="4">
        <v>373</v>
      </c>
      <c r="D2200" s="4">
        <v>15</v>
      </c>
      <c r="E2200" s="4">
        <v>11</v>
      </c>
      <c r="F2200" s="5" t="s">
        <v>30998</v>
      </c>
    </row>
    <row r="2201" spans="1:6">
      <c r="A2201" s="4">
        <v>8</v>
      </c>
      <c r="B2201" s="4">
        <v>2</v>
      </c>
      <c r="C2201" s="4">
        <v>373</v>
      </c>
      <c r="D2201" s="4">
        <v>15</v>
      </c>
      <c r="E2201" s="4">
        <v>15</v>
      </c>
      <c r="F2201" s="5" t="s">
        <v>30999</v>
      </c>
    </row>
    <row r="2202" spans="1:6" ht="45">
      <c r="A2202" s="4">
        <v>8</v>
      </c>
      <c r="B2202" s="4">
        <v>2</v>
      </c>
      <c r="C2202" s="4">
        <v>457</v>
      </c>
      <c r="D2202" s="4"/>
      <c r="E2202" s="4"/>
      <c r="F2202" s="5" t="s">
        <v>2486</v>
      </c>
    </row>
    <row r="2203" spans="1:6" ht="30">
      <c r="A2203" s="4">
        <v>8</v>
      </c>
      <c r="B2203" s="4">
        <v>2</v>
      </c>
      <c r="C2203" s="4">
        <v>457</v>
      </c>
      <c r="D2203" s="4">
        <v>8</v>
      </c>
      <c r="E2203" s="4"/>
      <c r="F2203" s="5" t="s">
        <v>3510</v>
      </c>
    </row>
    <row r="2204" spans="1:6" ht="30">
      <c r="A2204" s="4">
        <v>8</v>
      </c>
      <c r="B2204" s="4">
        <v>2</v>
      </c>
      <c r="C2204" s="4">
        <v>457</v>
      </c>
      <c r="D2204" s="4">
        <v>9</v>
      </c>
      <c r="E2204" s="4"/>
      <c r="F2204" s="5" t="s">
        <v>32207</v>
      </c>
    </row>
    <row r="2205" spans="1:6" ht="60">
      <c r="A2205" s="4">
        <v>8</v>
      </c>
      <c r="B2205" s="4">
        <v>2</v>
      </c>
      <c r="C2205" s="4">
        <v>457</v>
      </c>
      <c r="D2205" s="4">
        <v>10</v>
      </c>
      <c r="E2205" s="4"/>
      <c r="F2205" s="5" t="s">
        <v>6279</v>
      </c>
    </row>
    <row r="2206" spans="1:6" ht="30">
      <c r="A2206" s="4">
        <v>8</v>
      </c>
      <c r="B2206" s="4">
        <v>2</v>
      </c>
      <c r="C2206" s="4">
        <v>465</v>
      </c>
      <c r="D2206" s="4"/>
      <c r="E2206" s="4"/>
      <c r="F2206" s="5" t="s">
        <v>32206</v>
      </c>
    </row>
    <row r="2207" spans="1:6" ht="30">
      <c r="A2207" s="4">
        <v>8</v>
      </c>
      <c r="B2207" s="4">
        <v>2</v>
      </c>
      <c r="C2207" s="4">
        <v>465</v>
      </c>
      <c r="D2207" s="4">
        <v>5</v>
      </c>
      <c r="E2207" s="4"/>
      <c r="F2207" s="5" t="s">
        <v>3510</v>
      </c>
    </row>
    <row r="2208" spans="1:6" ht="30">
      <c r="A2208" s="4">
        <v>8</v>
      </c>
      <c r="B2208" s="4">
        <v>2</v>
      </c>
      <c r="C2208" s="4">
        <v>465</v>
      </c>
      <c r="D2208" s="4">
        <v>6</v>
      </c>
      <c r="E2208" s="4"/>
      <c r="F2208" s="5" t="s">
        <v>32207</v>
      </c>
    </row>
    <row r="2209" spans="1:6" ht="60">
      <c r="A2209" s="4">
        <v>8</v>
      </c>
      <c r="B2209" s="4">
        <v>2</v>
      </c>
      <c r="C2209" s="4">
        <v>465</v>
      </c>
      <c r="D2209" s="4">
        <v>7</v>
      </c>
      <c r="E2209" s="4"/>
      <c r="F2209" s="5" t="s">
        <v>6279</v>
      </c>
    </row>
    <row r="2210" spans="1:6" ht="30">
      <c r="A2210" s="4">
        <v>8</v>
      </c>
      <c r="B2210" s="4">
        <v>2</v>
      </c>
      <c r="C2210" s="4">
        <v>466</v>
      </c>
      <c r="D2210" s="4"/>
      <c r="E2210" s="4"/>
      <c r="F2210" s="5" t="s">
        <v>942</v>
      </c>
    </row>
    <row r="2211" spans="1:6">
      <c r="A2211" s="4">
        <v>8</v>
      </c>
      <c r="B2211" s="4">
        <v>2</v>
      </c>
      <c r="C2211" s="4">
        <v>466</v>
      </c>
      <c r="D2211" s="4">
        <v>8</v>
      </c>
      <c r="E2211" s="4"/>
      <c r="F2211" s="5" t="s">
        <v>32195</v>
      </c>
    </row>
    <row r="2212" spans="1:6">
      <c r="A2212" s="4">
        <v>8</v>
      </c>
      <c r="B2212" s="4">
        <v>2</v>
      </c>
      <c r="C2212" s="4">
        <v>466</v>
      </c>
      <c r="D2212" s="4">
        <v>8</v>
      </c>
      <c r="E2212" s="4">
        <v>11</v>
      </c>
      <c r="F2212" s="5" t="s">
        <v>30998</v>
      </c>
    </row>
    <row r="2213" spans="1:6">
      <c r="A2213" s="4">
        <v>8</v>
      </c>
      <c r="B2213" s="4">
        <v>2</v>
      </c>
      <c r="C2213" s="4">
        <v>466</v>
      </c>
      <c r="D2213" s="4">
        <v>8</v>
      </c>
      <c r="E2213" s="4">
        <v>15</v>
      </c>
      <c r="F2213" s="5" t="s">
        <v>30999</v>
      </c>
    </row>
    <row r="2214" spans="1:6" ht="30">
      <c r="A2214" s="4">
        <v>8</v>
      </c>
      <c r="B2214" s="4">
        <v>2</v>
      </c>
      <c r="C2214" s="4">
        <v>467</v>
      </c>
      <c r="D2214" s="4"/>
      <c r="E2214" s="4"/>
      <c r="F2214" s="5" t="s">
        <v>37408</v>
      </c>
    </row>
    <row r="2215" spans="1:6">
      <c r="A2215" s="4">
        <v>8</v>
      </c>
      <c r="B2215" s="4">
        <v>2</v>
      </c>
      <c r="C2215" s="4">
        <v>467</v>
      </c>
      <c r="D2215" s="4">
        <v>8</v>
      </c>
      <c r="E2215" s="4"/>
      <c r="F2215" s="5" t="s">
        <v>32195</v>
      </c>
    </row>
    <row r="2216" spans="1:6">
      <c r="A2216" s="4">
        <v>8</v>
      </c>
      <c r="B2216" s="4">
        <v>2</v>
      </c>
      <c r="C2216" s="4">
        <v>467</v>
      </c>
      <c r="D2216" s="4">
        <v>8</v>
      </c>
      <c r="E2216" s="4">
        <v>11</v>
      </c>
      <c r="F2216" s="5" t="s">
        <v>30998</v>
      </c>
    </row>
    <row r="2217" spans="1:6">
      <c r="A2217" s="4">
        <v>8</v>
      </c>
      <c r="B2217" s="4">
        <v>2</v>
      </c>
      <c r="C2217" s="4">
        <v>467</v>
      </c>
      <c r="D2217" s="4">
        <v>8</v>
      </c>
      <c r="E2217" s="4">
        <v>15</v>
      </c>
      <c r="F2217" s="5" t="s">
        <v>30999</v>
      </c>
    </row>
    <row r="2218" spans="1:6" ht="30">
      <c r="A2218" s="4">
        <v>8</v>
      </c>
      <c r="B2218" s="4">
        <v>2</v>
      </c>
      <c r="C2218" s="4">
        <v>471</v>
      </c>
      <c r="D2218" s="4"/>
      <c r="E2218" s="4"/>
      <c r="F2218" s="5" t="s">
        <v>35839</v>
      </c>
    </row>
    <row r="2219" spans="1:6" ht="30">
      <c r="A2219" s="4">
        <v>8</v>
      </c>
      <c r="B2219" s="4">
        <v>2</v>
      </c>
      <c r="C2219" s="4">
        <v>471</v>
      </c>
      <c r="D2219" s="4">
        <v>13</v>
      </c>
      <c r="E2219" s="4"/>
      <c r="F2219" s="5" t="s">
        <v>3510</v>
      </c>
    </row>
    <row r="2220" spans="1:6" ht="30">
      <c r="A2220" s="4">
        <v>8</v>
      </c>
      <c r="B2220" s="4">
        <v>2</v>
      </c>
      <c r="C2220" s="4">
        <v>471</v>
      </c>
      <c r="D2220" s="4">
        <v>14</v>
      </c>
      <c r="E2220" s="4"/>
      <c r="F2220" s="5" t="s">
        <v>32207</v>
      </c>
    </row>
    <row r="2221" spans="1:6" ht="60">
      <c r="A2221" s="4">
        <v>8</v>
      </c>
      <c r="B2221" s="4">
        <v>2</v>
      </c>
      <c r="C2221" s="4">
        <v>471</v>
      </c>
      <c r="D2221" s="4">
        <v>15</v>
      </c>
      <c r="E2221" s="4"/>
      <c r="F2221" s="5" t="s">
        <v>6279</v>
      </c>
    </row>
    <row r="2222" spans="1:6" ht="45">
      <c r="A2222" s="4">
        <v>8</v>
      </c>
      <c r="B2222" s="4">
        <v>2</v>
      </c>
      <c r="C2222" s="4">
        <v>472</v>
      </c>
      <c r="D2222" s="4"/>
      <c r="E2222" s="4"/>
      <c r="F2222" s="5" t="s">
        <v>35842</v>
      </c>
    </row>
    <row r="2223" spans="1:6">
      <c r="A2223" s="4">
        <v>8</v>
      </c>
      <c r="B2223" s="4">
        <v>2</v>
      </c>
      <c r="C2223" s="4">
        <v>472</v>
      </c>
      <c r="D2223" s="4">
        <v>8</v>
      </c>
      <c r="E2223" s="4"/>
      <c r="F2223" s="5" t="s">
        <v>32195</v>
      </c>
    </row>
    <row r="2224" spans="1:6">
      <c r="A2224" s="4">
        <v>8</v>
      </c>
      <c r="B2224" s="4">
        <v>2</v>
      </c>
      <c r="C2224" s="4">
        <v>472</v>
      </c>
      <c r="D2224" s="4">
        <v>8</v>
      </c>
      <c r="E2224" s="4">
        <v>11</v>
      </c>
      <c r="F2224" s="5" t="s">
        <v>30998</v>
      </c>
    </row>
    <row r="2225" spans="1:6">
      <c r="A2225" s="4">
        <v>8</v>
      </c>
      <c r="B2225" s="4">
        <v>2</v>
      </c>
      <c r="C2225" s="4">
        <v>472</v>
      </c>
      <c r="D2225" s="4">
        <v>8</v>
      </c>
      <c r="E2225" s="4">
        <v>15</v>
      </c>
      <c r="F2225" s="5" t="s">
        <v>30999</v>
      </c>
    </row>
    <row r="2226" spans="1:6">
      <c r="A2226" s="4">
        <v>8</v>
      </c>
      <c r="B2226" s="4">
        <v>3</v>
      </c>
      <c r="C2226" s="4"/>
      <c r="D2226" s="4"/>
      <c r="E2226" s="4"/>
      <c r="F2226" s="5" t="s">
        <v>32208</v>
      </c>
    </row>
    <row r="2227" spans="1:6" ht="30">
      <c r="A2227" s="4">
        <v>8</v>
      </c>
      <c r="B2227" s="4">
        <v>3</v>
      </c>
      <c r="C2227" s="4">
        <v>206</v>
      </c>
      <c r="D2227" s="4"/>
      <c r="E2227" s="4"/>
      <c r="F2227" s="5" t="s">
        <v>32507</v>
      </c>
    </row>
    <row r="2228" spans="1:6">
      <c r="A2228" s="4">
        <v>8</v>
      </c>
      <c r="B2228" s="4">
        <v>3</v>
      </c>
      <c r="C2228" s="4">
        <v>206</v>
      </c>
      <c r="D2228" s="4">
        <v>17</v>
      </c>
      <c r="E2228" s="4"/>
      <c r="F2228" s="5" t="s">
        <v>32209</v>
      </c>
    </row>
    <row r="2229" spans="1:6" ht="45">
      <c r="A2229" s="4">
        <v>8</v>
      </c>
      <c r="B2229" s="4">
        <v>3</v>
      </c>
      <c r="C2229" s="4">
        <v>206</v>
      </c>
      <c r="D2229" s="4">
        <v>18</v>
      </c>
      <c r="E2229" s="4"/>
      <c r="F2229" s="5" t="s">
        <v>3511</v>
      </c>
    </row>
    <row r="2230" spans="1:6" ht="30">
      <c r="A2230" s="4">
        <v>8</v>
      </c>
      <c r="B2230" s="4">
        <v>3</v>
      </c>
      <c r="C2230" s="4">
        <v>206</v>
      </c>
      <c r="D2230" s="4">
        <v>22</v>
      </c>
      <c r="E2230" s="4"/>
      <c r="F2230" s="5" t="s">
        <v>32180</v>
      </c>
    </row>
    <row r="2231" spans="1:6" ht="30">
      <c r="A2231" s="4">
        <v>8</v>
      </c>
      <c r="B2231" s="4">
        <v>3</v>
      </c>
      <c r="C2231" s="4">
        <v>206</v>
      </c>
      <c r="D2231" s="4">
        <v>25</v>
      </c>
      <c r="E2231" s="4"/>
      <c r="F2231" s="5" t="s">
        <v>32210</v>
      </c>
    </row>
    <row r="2232" spans="1:6" ht="30">
      <c r="A2232" s="4">
        <v>8</v>
      </c>
      <c r="B2232" s="4">
        <v>3</v>
      </c>
      <c r="C2232" s="4">
        <v>225</v>
      </c>
      <c r="D2232" s="4"/>
      <c r="E2232" s="4"/>
      <c r="F2232" s="5" t="s">
        <v>33376</v>
      </c>
    </row>
    <row r="2233" spans="1:6" ht="30">
      <c r="A2233" s="4">
        <v>8</v>
      </c>
      <c r="B2233" s="4">
        <v>3</v>
      </c>
      <c r="C2233" s="4">
        <v>225</v>
      </c>
      <c r="D2233" s="4">
        <v>6</v>
      </c>
      <c r="E2233" s="4"/>
      <c r="F2233" s="5" t="s">
        <v>32211</v>
      </c>
    </row>
    <row r="2234" spans="1:6" ht="30">
      <c r="A2234" s="4">
        <v>8</v>
      </c>
      <c r="B2234" s="4">
        <v>3</v>
      </c>
      <c r="C2234" s="4">
        <v>226</v>
      </c>
      <c r="D2234" s="4"/>
      <c r="E2234" s="4"/>
      <c r="F2234" s="5" t="s">
        <v>37204</v>
      </c>
    </row>
    <row r="2235" spans="1:6" ht="30">
      <c r="A2235" s="4">
        <v>8</v>
      </c>
      <c r="B2235" s="4">
        <v>3</v>
      </c>
      <c r="C2235" s="4">
        <v>226</v>
      </c>
      <c r="D2235" s="4">
        <v>20</v>
      </c>
      <c r="E2235" s="4"/>
      <c r="F2235" s="5" t="s">
        <v>6280</v>
      </c>
    </row>
    <row r="2236" spans="1:6">
      <c r="A2236" s="4">
        <v>8</v>
      </c>
      <c r="B2236" s="4">
        <v>3</v>
      </c>
      <c r="C2236" s="4">
        <v>259</v>
      </c>
      <c r="D2236" s="4"/>
      <c r="E2236" s="4"/>
      <c r="F2236" s="5" t="s">
        <v>32212</v>
      </c>
    </row>
    <row r="2237" spans="1:6" ht="30">
      <c r="A2237" s="4">
        <v>8</v>
      </c>
      <c r="B2237" s="4">
        <v>3</v>
      </c>
      <c r="C2237" s="4">
        <v>259</v>
      </c>
      <c r="D2237" s="4">
        <v>1</v>
      </c>
      <c r="E2237" s="4"/>
      <c r="F2237" s="5" t="s">
        <v>2458</v>
      </c>
    </row>
    <row r="2238" spans="1:6">
      <c r="A2238" s="4">
        <v>8</v>
      </c>
      <c r="B2238" s="4">
        <v>3</v>
      </c>
      <c r="C2238" s="4">
        <v>259</v>
      </c>
      <c r="D2238" s="4">
        <v>2</v>
      </c>
      <c r="E2238" s="4"/>
      <c r="F2238" s="5" t="s">
        <v>32213</v>
      </c>
    </row>
    <row r="2239" spans="1:6">
      <c r="A2239" s="4">
        <v>8</v>
      </c>
      <c r="B2239" s="4">
        <v>3</v>
      </c>
      <c r="C2239" s="4">
        <v>259</v>
      </c>
      <c r="D2239" s="4">
        <v>4</v>
      </c>
      <c r="E2239" s="4"/>
      <c r="F2239" s="5" t="s">
        <v>34322</v>
      </c>
    </row>
    <row r="2240" spans="1:6" ht="30">
      <c r="A2240" s="4">
        <v>8</v>
      </c>
      <c r="B2240" s="4">
        <v>3</v>
      </c>
      <c r="C2240" s="4">
        <v>259</v>
      </c>
      <c r="D2240" s="4">
        <v>5</v>
      </c>
      <c r="E2240" s="4"/>
      <c r="F2240" s="5" t="s">
        <v>34320</v>
      </c>
    </row>
    <row r="2241" spans="1:6" ht="30">
      <c r="A2241" s="4">
        <v>8</v>
      </c>
      <c r="B2241" s="4">
        <v>3</v>
      </c>
      <c r="C2241" s="4">
        <v>259</v>
      </c>
      <c r="D2241" s="4">
        <v>6</v>
      </c>
      <c r="E2241" s="4"/>
      <c r="F2241" s="5" t="s">
        <v>34321</v>
      </c>
    </row>
    <row r="2242" spans="1:6" ht="45">
      <c r="A2242" s="4">
        <v>8</v>
      </c>
      <c r="B2242" s="4">
        <v>3</v>
      </c>
      <c r="C2242" s="4">
        <v>259</v>
      </c>
      <c r="D2242" s="4">
        <v>7</v>
      </c>
      <c r="E2242" s="4"/>
      <c r="F2242" s="5" t="s">
        <v>3513</v>
      </c>
    </row>
    <row r="2243" spans="1:6">
      <c r="A2243" s="4">
        <v>8</v>
      </c>
      <c r="B2243" s="4">
        <v>3</v>
      </c>
      <c r="C2243" s="4">
        <v>259</v>
      </c>
      <c r="D2243" s="4">
        <v>7</v>
      </c>
      <c r="E2243" s="4">
        <v>11</v>
      </c>
      <c r="F2243" s="5" t="s">
        <v>30998</v>
      </c>
    </row>
    <row r="2244" spans="1:6">
      <c r="A2244" s="4">
        <v>8</v>
      </c>
      <c r="B2244" s="4">
        <v>3</v>
      </c>
      <c r="C2244" s="4">
        <v>259</v>
      </c>
      <c r="D2244" s="4">
        <v>7</v>
      </c>
      <c r="E2244" s="4">
        <v>15</v>
      </c>
      <c r="F2244" s="5" t="s">
        <v>30999</v>
      </c>
    </row>
    <row r="2245" spans="1:6" ht="30">
      <c r="A2245" s="4">
        <v>8</v>
      </c>
      <c r="B2245" s="4">
        <v>3</v>
      </c>
      <c r="C2245" s="4">
        <v>259</v>
      </c>
      <c r="D2245" s="4">
        <v>100</v>
      </c>
      <c r="E2245" s="4"/>
      <c r="F2245" s="5" t="s">
        <v>32906</v>
      </c>
    </row>
    <row r="2246" spans="1:6">
      <c r="A2246" s="4">
        <v>8</v>
      </c>
      <c r="B2246" s="4">
        <v>3</v>
      </c>
      <c r="C2246" s="4">
        <v>259</v>
      </c>
      <c r="D2246" s="4">
        <v>100</v>
      </c>
      <c r="E2246" s="4">
        <v>22</v>
      </c>
      <c r="F2246" s="5" t="s">
        <v>32907</v>
      </c>
    </row>
    <row r="2247" spans="1:6" ht="45">
      <c r="A2247" s="4">
        <v>8</v>
      </c>
      <c r="B2247" s="4">
        <v>3</v>
      </c>
      <c r="C2247" s="4">
        <v>259</v>
      </c>
      <c r="D2247" s="4">
        <v>100</v>
      </c>
      <c r="E2247" s="4">
        <v>23</v>
      </c>
      <c r="F2247" s="5" t="s">
        <v>352</v>
      </c>
    </row>
    <row r="2248" spans="1:6" ht="60">
      <c r="A2248" s="4">
        <v>8</v>
      </c>
      <c r="B2248" s="4">
        <v>3</v>
      </c>
      <c r="C2248" s="4">
        <v>259</v>
      </c>
      <c r="D2248" s="4">
        <v>106</v>
      </c>
      <c r="E2248" s="4"/>
      <c r="F2248" s="5" t="s">
        <v>34323</v>
      </c>
    </row>
    <row r="2249" spans="1:6">
      <c r="A2249" s="4">
        <v>8</v>
      </c>
      <c r="B2249" s="4">
        <v>3</v>
      </c>
      <c r="C2249" s="4">
        <v>259</v>
      </c>
      <c r="D2249" s="4">
        <v>106</v>
      </c>
      <c r="E2249" s="4">
        <v>22</v>
      </c>
      <c r="F2249" s="5" t="s">
        <v>32907</v>
      </c>
    </row>
    <row r="2250" spans="1:6" ht="45">
      <c r="A2250" s="4">
        <v>8</v>
      </c>
      <c r="B2250" s="4">
        <v>3</v>
      </c>
      <c r="C2250" s="4">
        <v>259</v>
      </c>
      <c r="D2250" s="4">
        <v>106</v>
      </c>
      <c r="E2250" s="4">
        <v>23</v>
      </c>
      <c r="F2250" s="5" t="s">
        <v>352</v>
      </c>
    </row>
    <row r="2251" spans="1:6" ht="30">
      <c r="A2251" s="4">
        <v>8</v>
      </c>
      <c r="B2251" s="4">
        <v>3</v>
      </c>
      <c r="C2251" s="4">
        <v>259</v>
      </c>
      <c r="D2251" s="4">
        <v>107</v>
      </c>
      <c r="E2251" s="4"/>
      <c r="F2251" s="5" t="s">
        <v>36566</v>
      </c>
    </row>
    <row r="2252" spans="1:6">
      <c r="A2252" s="4">
        <v>8</v>
      </c>
      <c r="B2252" s="4">
        <v>3</v>
      </c>
      <c r="C2252" s="4">
        <v>259</v>
      </c>
      <c r="D2252" s="4">
        <v>107</v>
      </c>
      <c r="E2252" s="4">
        <v>22</v>
      </c>
      <c r="F2252" s="5" t="s">
        <v>32907</v>
      </c>
    </row>
    <row r="2253" spans="1:6" ht="45">
      <c r="A2253" s="4">
        <v>8</v>
      </c>
      <c r="B2253" s="4">
        <v>3</v>
      </c>
      <c r="C2253" s="4">
        <v>259</v>
      </c>
      <c r="D2253" s="4">
        <v>107</v>
      </c>
      <c r="E2253" s="4">
        <v>23</v>
      </c>
      <c r="F2253" s="5" t="s">
        <v>352</v>
      </c>
    </row>
    <row r="2254" spans="1:6" ht="45">
      <c r="A2254" s="4">
        <v>8</v>
      </c>
      <c r="B2254" s="4">
        <v>3</v>
      </c>
      <c r="C2254" s="4">
        <v>259</v>
      </c>
      <c r="D2254" s="4">
        <v>108</v>
      </c>
      <c r="E2254" s="4"/>
      <c r="F2254" s="5" t="s">
        <v>354</v>
      </c>
    </row>
    <row r="2255" spans="1:6" ht="45">
      <c r="A2255" s="4">
        <v>8</v>
      </c>
      <c r="B2255" s="4">
        <v>3</v>
      </c>
      <c r="C2255" s="4">
        <v>259</v>
      </c>
      <c r="D2255" s="4">
        <v>109</v>
      </c>
      <c r="E2255" s="4"/>
      <c r="F2255" s="5" t="s">
        <v>32911</v>
      </c>
    </row>
    <row r="2256" spans="1:6">
      <c r="A2256" s="4">
        <v>8</v>
      </c>
      <c r="B2256" s="4">
        <v>3</v>
      </c>
      <c r="C2256" s="4">
        <v>259</v>
      </c>
      <c r="D2256" s="4">
        <v>109</v>
      </c>
      <c r="E2256" s="4">
        <v>22</v>
      </c>
      <c r="F2256" s="5" t="s">
        <v>32907</v>
      </c>
    </row>
    <row r="2257" spans="1:6" ht="45">
      <c r="A2257" s="4">
        <v>8</v>
      </c>
      <c r="B2257" s="4">
        <v>3</v>
      </c>
      <c r="C2257" s="4">
        <v>259</v>
      </c>
      <c r="D2257" s="4">
        <v>109</v>
      </c>
      <c r="E2257" s="4">
        <v>23</v>
      </c>
      <c r="F2257" s="5" t="s">
        <v>352</v>
      </c>
    </row>
    <row r="2258" spans="1:6" ht="30">
      <c r="A2258" s="4">
        <v>8</v>
      </c>
      <c r="B2258" s="4">
        <v>3</v>
      </c>
      <c r="C2258" s="4">
        <v>259</v>
      </c>
      <c r="D2258" s="4">
        <v>113</v>
      </c>
      <c r="E2258" s="4"/>
      <c r="F2258" s="5" t="s">
        <v>4665</v>
      </c>
    </row>
    <row r="2259" spans="1:6" ht="30">
      <c r="A2259" s="4">
        <v>8</v>
      </c>
      <c r="B2259" s="4">
        <v>3</v>
      </c>
      <c r="C2259" s="4">
        <v>259</v>
      </c>
      <c r="D2259" s="4">
        <v>114</v>
      </c>
      <c r="E2259" s="4"/>
      <c r="F2259" s="5" t="s">
        <v>4666</v>
      </c>
    </row>
    <row r="2260" spans="1:6" ht="60">
      <c r="A2260" s="4">
        <v>8</v>
      </c>
      <c r="B2260" s="4">
        <v>3</v>
      </c>
      <c r="C2260" s="4">
        <v>259</v>
      </c>
      <c r="D2260" s="4">
        <v>115</v>
      </c>
      <c r="E2260" s="4"/>
      <c r="F2260" s="5" t="s">
        <v>1777</v>
      </c>
    </row>
    <row r="2261" spans="1:6">
      <c r="A2261" s="4">
        <v>8</v>
      </c>
      <c r="B2261" s="4">
        <v>3</v>
      </c>
      <c r="C2261" s="4">
        <v>262</v>
      </c>
      <c r="D2261" s="4"/>
      <c r="E2261" s="4"/>
      <c r="F2261" s="5" t="s">
        <v>32182</v>
      </c>
    </row>
    <row r="2262" spans="1:6" ht="30">
      <c r="A2262" s="4">
        <v>8</v>
      </c>
      <c r="B2262" s="4">
        <v>3</v>
      </c>
      <c r="C2262" s="4">
        <v>262</v>
      </c>
      <c r="D2262" s="4">
        <v>8</v>
      </c>
      <c r="E2262" s="4"/>
      <c r="F2262" s="5" t="s">
        <v>32214</v>
      </c>
    </row>
    <row r="2263" spans="1:6">
      <c r="A2263" s="4">
        <v>8</v>
      </c>
      <c r="B2263" s="4">
        <v>3</v>
      </c>
      <c r="C2263" s="4">
        <v>263</v>
      </c>
      <c r="D2263" s="4"/>
      <c r="E2263" s="4"/>
      <c r="F2263" s="5" t="s">
        <v>32215</v>
      </c>
    </row>
    <row r="2264" spans="1:6" ht="30">
      <c r="A2264" s="4">
        <v>8</v>
      </c>
      <c r="B2264" s="4">
        <v>3</v>
      </c>
      <c r="C2264" s="4">
        <v>263</v>
      </c>
      <c r="D2264" s="4">
        <v>7</v>
      </c>
      <c r="E2264" s="4"/>
      <c r="F2264" s="5" t="s">
        <v>2459</v>
      </c>
    </row>
    <row r="2265" spans="1:6" ht="45">
      <c r="A2265" s="4">
        <v>8</v>
      </c>
      <c r="B2265" s="4">
        <v>3</v>
      </c>
      <c r="C2265" s="4">
        <v>263</v>
      </c>
      <c r="D2265" s="4">
        <v>8</v>
      </c>
      <c r="E2265" s="4"/>
      <c r="F2265" s="5" t="s">
        <v>2460</v>
      </c>
    </row>
    <row r="2266" spans="1:6">
      <c r="A2266" s="4">
        <v>8</v>
      </c>
      <c r="B2266" s="4">
        <v>3</v>
      </c>
      <c r="C2266" s="4">
        <v>264</v>
      </c>
      <c r="D2266" s="4"/>
      <c r="E2266" s="4"/>
      <c r="F2266" s="5" t="s">
        <v>35029</v>
      </c>
    </row>
    <row r="2267" spans="1:6" ht="30">
      <c r="A2267" s="4">
        <v>8</v>
      </c>
      <c r="B2267" s="4">
        <v>3</v>
      </c>
      <c r="C2267" s="4">
        <v>264</v>
      </c>
      <c r="D2267" s="4">
        <v>1</v>
      </c>
      <c r="E2267" s="4"/>
      <c r="F2267" s="5" t="s">
        <v>2461</v>
      </c>
    </row>
    <row r="2268" spans="1:6" ht="30">
      <c r="A2268" s="4">
        <v>8</v>
      </c>
      <c r="B2268" s="4">
        <v>3</v>
      </c>
      <c r="C2268" s="4">
        <v>264</v>
      </c>
      <c r="D2268" s="4">
        <v>2</v>
      </c>
      <c r="E2268" s="4"/>
      <c r="F2268" s="5" t="s">
        <v>35030</v>
      </c>
    </row>
    <row r="2269" spans="1:6" ht="30">
      <c r="A2269" s="4">
        <v>8</v>
      </c>
      <c r="B2269" s="4">
        <v>3</v>
      </c>
      <c r="C2269" s="4">
        <v>264</v>
      </c>
      <c r="D2269" s="4">
        <v>3</v>
      </c>
      <c r="E2269" s="4"/>
      <c r="F2269" s="5" t="s">
        <v>34320</v>
      </c>
    </row>
    <row r="2270" spans="1:6" ht="30">
      <c r="A2270" s="4">
        <v>8</v>
      </c>
      <c r="B2270" s="4">
        <v>3</v>
      </c>
      <c r="C2270" s="4">
        <v>264</v>
      </c>
      <c r="D2270" s="4">
        <v>4</v>
      </c>
      <c r="E2270" s="4"/>
      <c r="F2270" s="5" t="s">
        <v>34321</v>
      </c>
    </row>
    <row r="2271" spans="1:6">
      <c r="A2271" s="4">
        <v>8</v>
      </c>
      <c r="B2271" s="4">
        <v>3</v>
      </c>
      <c r="C2271" s="4">
        <v>264</v>
      </c>
      <c r="D2271" s="4">
        <v>7</v>
      </c>
      <c r="E2271" s="4"/>
      <c r="F2271" s="5" t="s">
        <v>34322</v>
      </c>
    </row>
    <row r="2272" spans="1:6" ht="30">
      <c r="A2272" s="4">
        <v>8</v>
      </c>
      <c r="B2272" s="4">
        <v>3</v>
      </c>
      <c r="C2272" s="4">
        <v>264</v>
      </c>
      <c r="D2272" s="4">
        <v>100</v>
      </c>
      <c r="E2272" s="4"/>
      <c r="F2272" s="5" t="s">
        <v>32906</v>
      </c>
    </row>
    <row r="2273" spans="1:6">
      <c r="A2273" s="4">
        <v>8</v>
      </c>
      <c r="B2273" s="4">
        <v>3</v>
      </c>
      <c r="C2273" s="4">
        <v>264</v>
      </c>
      <c r="D2273" s="4">
        <v>100</v>
      </c>
      <c r="E2273" s="4">
        <v>22</v>
      </c>
      <c r="F2273" s="5" t="s">
        <v>32907</v>
      </c>
    </row>
    <row r="2274" spans="1:6" ht="45">
      <c r="A2274" s="4">
        <v>8</v>
      </c>
      <c r="B2274" s="4">
        <v>3</v>
      </c>
      <c r="C2274" s="4">
        <v>264</v>
      </c>
      <c r="D2274" s="4">
        <v>100</v>
      </c>
      <c r="E2274" s="4">
        <v>23</v>
      </c>
      <c r="F2274" s="5" t="s">
        <v>352</v>
      </c>
    </row>
    <row r="2275" spans="1:6" ht="60">
      <c r="A2275" s="4">
        <v>8</v>
      </c>
      <c r="B2275" s="4">
        <v>3</v>
      </c>
      <c r="C2275" s="4">
        <v>264</v>
      </c>
      <c r="D2275" s="4">
        <v>106</v>
      </c>
      <c r="E2275" s="4"/>
      <c r="F2275" s="5" t="s">
        <v>34323</v>
      </c>
    </row>
    <row r="2276" spans="1:6">
      <c r="A2276" s="4">
        <v>8</v>
      </c>
      <c r="B2276" s="4">
        <v>3</v>
      </c>
      <c r="C2276" s="4">
        <v>264</v>
      </c>
      <c r="D2276" s="4">
        <v>106</v>
      </c>
      <c r="E2276" s="4">
        <v>22</v>
      </c>
      <c r="F2276" s="5" t="s">
        <v>32907</v>
      </c>
    </row>
    <row r="2277" spans="1:6" ht="45">
      <c r="A2277" s="4">
        <v>8</v>
      </c>
      <c r="B2277" s="4">
        <v>3</v>
      </c>
      <c r="C2277" s="4">
        <v>264</v>
      </c>
      <c r="D2277" s="4">
        <v>106</v>
      </c>
      <c r="E2277" s="4">
        <v>23</v>
      </c>
      <c r="F2277" s="5" t="s">
        <v>352</v>
      </c>
    </row>
    <row r="2278" spans="1:6" ht="30">
      <c r="A2278" s="4">
        <v>8</v>
      </c>
      <c r="B2278" s="4">
        <v>3</v>
      </c>
      <c r="C2278" s="4">
        <v>264</v>
      </c>
      <c r="D2278" s="4">
        <v>107</v>
      </c>
      <c r="E2278" s="4"/>
      <c r="F2278" s="5" t="s">
        <v>36566</v>
      </c>
    </row>
    <row r="2279" spans="1:6">
      <c r="A2279" s="4">
        <v>8</v>
      </c>
      <c r="B2279" s="4">
        <v>3</v>
      </c>
      <c r="C2279" s="4">
        <v>264</v>
      </c>
      <c r="D2279" s="4">
        <v>107</v>
      </c>
      <c r="E2279" s="4">
        <v>22</v>
      </c>
      <c r="F2279" s="5" t="s">
        <v>32907</v>
      </c>
    </row>
    <row r="2280" spans="1:6" ht="45">
      <c r="A2280" s="4">
        <v>8</v>
      </c>
      <c r="B2280" s="4">
        <v>3</v>
      </c>
      <c r="C2280" s="4">
        <v>264</v>
      </c>
      <c r="D2280" s="4">
        <v>107</v>
      </c>
      <c r="E2280" s="4">
        <v>23</v>
      </c>
      <c r="F2280" s="5" t="s">
        <v>352</v>
      </c>
    </row>
    <row r="2281" spans="1:6" ht="45">
      <c r="A2281" s="4">
        <v>8</v>
      </c>
      <c r="B2281" s="4">
        <v>3</v>
      </c>
      <c r="C2281" s="4">
        <v>264</v>
      </c>
      <c r="D2281" s="4">
        <v>108</v>
      </c>
      <c r="E2281" s="4"/>
      <c r="F2281" s="5" t="s">
        <v>354</v>
      </c>
    </row>
    <row r="2282" spans="1:6" ht="45">
      <c r="A2282" s="4">
        <v>8</v>
      </c>
      <c r="B2282" s="4">
        <v>3</v>
      </c>
      <c r="C2282" s="4">
        <v>264</v>
      </c>
      <c r="D2282" s="4">
        <v>109</v>
      </c>
      <c r="E2282" s="4"/>
      <c r="F2282" s="5" t="s">
        <v>32911</v>
      </c>
    </row>
    <row r="2283" spans="1:6">
      <c r="A2283" s="4">
        <v>8</v>
      </c>
      <c r="B2283" s="4">
        <v>3</v>
      </c>
      <c r="C2283" s="4">
        <v>264</v>
      </c>
      <c r="D2283" s="4">
        <v>109</v>
      </c>
      <c r="E2283" s="4">
        <v>22</v>
      </c>
      <c r="F2283" s="5" t="s">
        <v>32907</v>
      </c>
    </row>
    <row r="2284" spans="1:6" ht="45">
      <c r="A2284" s="4">
        <v>8</v>
      </c>
      <c r="B2284" s="4">
        <v>3</v>
      </c>
      <c r="C2284" s="4">
        <v>264</v>
      </c>
      <c r="D2284" s="4">
        <v>109</v>
      </c>
      <c r="E2284" s="4">
        <v>23</v>
      </c>
      <c r="F2284" s="5" t="s">
        <v>352</v>
      </c>
    </row>
    <row r="2285" spans="1:6" ht="30">
      <c r="A2285" s="4">
        <v>8</v>
      </c>
      <c r="B2285" s="4">
        <v>3</v>
      </c>
      <c r="C2285" s="4">
        <v>264</v>
      </c>
      <c r="D2285" s="4">
        <v>113</v>
      </c>
      <c r="E2285" s="4"/>
      <c r="F2285" s="5" t="s">
        <v>4665</v>
      </c>
    </row>
    <row r="2286" spans="1:6" ht="30">
      <c r="A2286" s="4">
        <v>8</v>
      </c>
      <c r="B2286" s="4">
        <v>3</v>
      </c>
      <c r="C2286" s="4">
        <v>264</v>
      </c>
      <c r="D2286" s="4">
        <v>114</v>
      </c>
      <c r="E2286" s="4"/>
      <c r="F2286" s="5" t="s">
        <v>4666</v>
      </c>
    </row>
    <row r="2287" spans="1:6" ht="60">
      <c r="A2287" s="4">
        <v>8</v>
      </c>
      <c r="B2287" s="4">
        <v>3</v>
      </c>
      <c r="C2287" s="4">
        <v>264</v>
      </c>
      <c r="D2287" s="4">
        <v>115</v>
      </c>
      <c r="E2287" s="4"/>
      <c r="F2287" s="5" t="s">
        <v>1777</v>
      </c>
    </row>
    <row r="2288" spans="1:6">
      <c r="A2288" s="4">
        <v>8</v>
      </c>
      <c r="B2288" s="4">
        <v>3</v>
      </c>
      <c r="C2288" s="4">
        <v>271</v>
      </c>
      <c r="D2288" s="4"/>
      <c r="E2288" s="4"/>
      <c r="F2288" s="5" t="s">
        <v>30995</v>
      </c>
    </row>
    <row r="2289" spans="1:6">
      <c r="A2289" s="4">
        <v>8</v>
      </c>
      <c r="B2289" s="4">
        <v>3</v>
      </c>
      <c r="C2289" s="4">
        <v>271</v>
      </c>
      <c r="D2289" s="4">
        <v>18</v>
      </c>
      <c r="E2289" s="4"/>
      <c r="F2289" s="5" t="s">
        <v>35031</v>
      </c>
    </row>
    <row r="2290" spans="1:6" ht="30">
      <c r="A2290" s="4">
        <v>8</v>
      </c>
      <c r="B2290" s="4">
        <v>3</v>
      </c>
      <c r="C2290" s="4">
        <v>358</v>
      </c>
      <c r="D2290" s="4"/>
      <c r="E2290" s="4"/>
      <c r="F2290" s="5" t="s">
        <v>35032</v>
      </c>
    </row>
    <row r="2291" spans="1:6" ht="30">
      <c r="A2291" s="4">
        <v>8</v>
      </c>
      <c r="B2291" s="4">
        <v>3</v>
      </c>
      <c r="C2291" s="4">
        <v>358</v>
      </c>
      <c r="D2291" s="4">
        <v>1</v>
      </c>
      <c r="E2291" s="4"/>
      <c r="F2291" s="5" t="s">
        <v>2458</v>
      </c>
    </row>
    <row r="2292" spans="1:6">
      <c r="A2292" s="4">
        <v>8</v>
      </c>
      <c r="B2292" s="4">
        <v>3</v>
      </c>
      <c r="C2292" s="4">
        <v>358</v>
      </c>
      <c r="D2292" s="4">
        <v>2</v>
      </c>
      <c r="E2292" s="4"/>
      <c r="F2292" s="5" t="s">
        <v>32213</v>
      </c>
    </row>
    <row r="2293" spans="1:6">
      <c r="A2293" s="4">
        <v>8</v>
      </c>
      <c r="B2293" s="4">
        <v>3</v>
      </c>
      <c r="C2293" s="4">
        <v>358</v>
      </c>
      <c r="D2293" s="4">
        <v>4</v>
      </c>
      <c r="E2293" s="4"/>
      <c r="F2293" s="5" t="s">
        <v>34322</v>
      </c>
    </row>
    <row r="2294" spans="1:6" ht="30">
      <c r="A2294" s="4">
        <v>8</v>
      </c>
      <c r="B2294" s="4">
        <v>3</v>
      </c>
      <c r="C2294" s="4">
        <v>358</v>
      </c>
      <c r="D2294" s="4">
        <v>5</v>
      </c>
      <c r="E2294" s="4"/>
      <c r="F2294" s="5" t="s">
        <v>34320</v>
      </c>
    </row>
    <row r="2295" spans="1:6" ht="30">
      <c r="A2295" s="4">
        <v>8</v>
      </c>
      <c r="B2295" s="4">
        <v>3</v>
      </c>
      <c r="C2295" s="4">
        <v>358</v>
      </c>
      <c r="D2295" s="4">
        <v>6</v>
      </c>
      <c r="E2295" s="4"/>
      <c r="F2295" s="5" t="s">
        <v>34321</v>
      </c>
    </row>
    <row r="2296" spans="1:6" ht="45">
      <c r="A2296" s="4">
        <v>8</v>
      </c>
      <c r="B2296" s="4">
        <v>3</v>
      </c>
      <c r="C2296" s="4">
        <v>358</v>
      </c>
      <c r="D2296" s="4">
        <v>7</v>
      </c>
      <c r="E2296" s="4"/>
      <c r="F2296" s="5" t="s">
        <v>3513</v>
      </c>
    </row>
    <row r="2297" spans="1:6">
      <c r="A2297" s="4">
        <v>8</v>
      </c>
      <c r="B2297" s="4">
        <v>3</v>
      </c>
      <c r="C2297" s="4">
        <v>358</v>
      </c>
      <c r="D2297" s="4">
        <v>7</v>
      </c>
      <c r="E2297" s="4">
        <v>11</v>
      </c>
      <c r="F2297" s="5" t="s">
        <v>30998</v>
      </c>
    </row>
    <row r="2298" spans="1:6">
      <c r="A2298" s="4">
        <v>8</v>
      </c>
      <c r="B2298" s="4">
        <v>3</v>
      </c>
      <c r="C2298" s="4">
        <v>358</v>
      </c>
      <c r="D2298" s="4">
        <v>7</v>
      </c>
      <c r="E2298" s="4">
        <v>15</v>
      </c>
      <c r="F2298" s="5" t="s">
        <v>30999</v>
      </c>
    </row>
    <row r="2299" spans="1:6" ht="30">
      <c r="A2299" s="4">
        <v>8</v>
      </c>
      <c r="B2299" s="4">
        <v>3</v>
      </c>
      <c r="C2299" s="4">
        <v>358</v>
      </c>
      <c r="D2299" s="4">
        <v>100</v>
      </c>
      <c r="E2299" s="4"/>
      <c r="F2299" s="5" t="s">
        <v>32906</v>
      </c>
    </row>
    <row r="2300" spans="1:6" ht="60">
      <c r="A2300" s="4">
        <v>8</v>
      </c>
      <c r="B2300" s="4">
        <v>3</v>
      </c>
      <c r="C2300" s="4">
        <v>358</v>
      </c>
      <c r="D2300" s="4">
        <v>106</v>
      </c>
      <c r="E2300" s="4"/>
      <c r="F2300" s="5" t="s">
        <v>34323</v>
      </c>
    </row>
    <row r="2301" spans="1:6" ht="30">
      <c r="A2301" s="4">
        <v>8</v>
      </c>
      <c r="B2301" s="4">
        <v>3</v>
      </c>
      <c r="C2301" s="4">
        <v>358</v>
      </c>
      <c r="D2301" s="4">
        <v>107</v>
      </c>
      <c r="E2301" s="4"/>
      <c r="F2301" s="5" t="s">
        <v>36566</v>
      </c>
    </row>
    <row r="2302" spans="1:6" ht="45">
      <c r="A2302" s="4">
        <v>8</v>
      </c>
      <c r="B2302" s="4">
        <v>3</v>
      </c>
      <c r="C2302" s="4">
        <v>358</v>
      </c>
      <c r="D2302" s="4">
        <v>108</v>
      </c>
      <c r="E2302" s="4"/>
      <c r="F2302" s="5" t="s">
        <v>354</v>
      </c>
    </row>
    <row r="2303" spans="1:6" ht="45">
      <c r="A2303" s="4">
        <v>8</v>
      </c>
      <c r="B2303" s="4">
        <v>3</v>
      </c>
      <c r="C2303" s="4">
        <v>358</v>
      </c>
      <c r="D2303" s="4">
        <v>109</v>
      </c>
      <c r="E2303" s="4"/>
      <c r="F2303" s="5" t="s">
        <v>32911</v>
      </c>
    </row>
    <row r="2304" spans="1:6" ht="60">
      <c r="A2304" s="4">
        <v>8</v>
      </c>
      <c r="B2304" s="4">
        <v>3</v>
      </c>
      <c r="C2304" s="4">
        <v>358</v>
      </c>
      <c r="D2304" s="4">
        <v>115</v>
      </c>
      <c r="E2304" s="4"/>
      <c r="F2304" s="5" t="s">
        <v>1777</v>
      </c>
    </row>
    <row r="2305" spans="1:6" ht="30">
      <c r="A2305" s="4">
        <v>8</v>
      </c>
      <c r="B2305" s="4">
        <v>3</v>
      </c>
      <c r="C2305" s="4">
        <v>361</v>
      </c>
      <c r="D2305" s="4"/>
      <c r="E2305" s="4"/>
      <c r="F2305" s="5" t="s">
        <v>32188</v>
      </c>
    </row>
    <row r="2306" spans="1:6" ht="30">
      <c r="A2306" s="4">
        <v>8</v>
      </c>
      <c r="B2306" s="4">
        <v>3</v>
      </c>
      <c r="C2306" s="4">
        <v>361</v>
      </c>
      <c r="D2306" s="4">
        <v>9</v>
      </c>
      <c r="E2306" s="4"/>
      <c r="F2306" s="5" t="s">
        <v>35033</v>
      </c>
    </row>
    <row r="2307" spans="1:6" ht="30">
      <c r="A2307" s="4">
        <v>8</v>
      </c>
      <c r="B2307" s="4">
        <v>3</v>
      </c>
      <c r="C2307" s="4">
        <v>362</v>
      </c>
      <c r="D2307" s="4"/>
      <c r="E2307" s="4"/>
      <c r="F2307" s="5" t="s">
        <v>35034</v>
      </c>
    </row>
    <row r="2308" spans="1:6" ht="30">
      <c r="A2308" s="4">
        <v>8</v>
      </c>
      <c r="B2308" s="4">
        <v>3</v>
      </c>
      <c r="C2308" s="4">
        <v>362</v>
      </c>
      <c r="D2308" s="4">
        <v>5</v>
      </c>
      <c r="E2308" s="4"/>
      <c r="F2308" s="5" t="s">
        <v>2459</v>
      </c>
    </row>
    <row r="2309" spans="1:6" ht="45">
      <c r="A2309" s="4">
        <v>8</v>
      </c>
      <c r="B2309" s="4">
        <v>3</v>
      </c>
      <c r="C2309" s="4">
        <v>362</v>
      </c>
      <c r="D2309" s="4">
        <v>6</v>
      </c>
      <c r="E2309" s="4"/>
      <c r="F2309" s="5" t="s">
        <v>2460</v>
      </c>
    </row>
    <row r="2310" spans="1:6" ht="30">
      <c r="A2310" s="4">
        <v>8</v>
      </c>
      <c r="B2310" s="4">
        <v>3</v>
      </c>
      <c r="C2310" s="4">
        <v>363</v>
      </c>
      <c r="D2310" s="4"/>
      <c r="E2310" s="4"/>
      <c r="F2310" s="5" t="s">
        <v>35035</v>
      </c>
    </row>
    <row r="2311" spans="1:6" ht="30">
      <c r="A2311" s="4">
        <v>8</v>
      </c>
      <c r="B2311" s="4">
        <v>3</v>
      </c>
      <c r="C2311" s="4">
        <v>363</v>
      </c>
      <c r="D2311" s="4">
        <v>1</v>
      </c>
      <c r="E2311" s="4"/>
      <c r="F2311" s="5" t="s">
        <v>2461</v>
      </c>
    </row>
    <row r="2312" spans="1:6" ht="30">
      <c r="A2312" s="4">
        <v>8</v>
      </c>
      <c r="B2312" s="4">
        <v>3</v>
      </c>
      <c r="C2312" s="4">
        <v>363</v>
      </c>
      <c r="D2312" s="4">
        <v>2</v>
      </c>
      <c r="E2312" s="4"/>
      <c r="F2312" s="5" t="s">
        <v>35030</v>
      </c>
    </row>
    <row r="2313" spans="1:6">
      <c r="A2313" s="4">
        <v>8</v>
      </c>
      <c r="B2313" s="4">
        <v>3</v>
      </c>
      <c r="C2313" s="4">
        <v>363</v>
      </c>
      <c r="D2313" s="4">
        <v>3</v>
      </c>
      <c r="E2313" s="4"/>
      <c r="F2313" s="5" t="s">
        <v>34322</v>
      </c>
    </row>
    <row r="2314" spans="1:6" ht="30">
      <c r="A2314" s="4">
        <v>8</v>
      </c>
      <c r="B2314" s="4">
        <v>3</v>
      </c>
      <c r="C2314" s="4">
        <v>363</v>
      </c>
      <c r="D2314" s="4">
        <v>4</v>
      </c>
      <c r="E2314" s="4"/>
      <c r="F2314" s="5" t="s">
        <v>34320</v>
      </c>
    </row>
    <row r="2315" spans="1:6" ht="30">
      <c r="A2315" s="4">
        <v>8</v>
      </c>
      <c r="B2315" s="4">
        <v>3</v>
      </c>
      <c r="C2315" s="4">
        <v>363</v>
      </c>
      <c r="D2315" s="4">
        <v>5</v>
      </c>
      <c r="E2315" s="4"/>
      <c r="F2315" s="5" t="s">
        <v>34321</v>
      </c>
    </row>
    <row r="2316" spans="1:6" ht="30">
      <c r="A2316" s="4">
        <v>8</v>
      </c>
      <c r="B2316" s="4">
        <v>3</v>
      </c>
      <c r="C2316" s="4">
        <v>363</v>
      </c>
      <c r="D2316" s="4">
        <v>100</v>
      </c>
      <c r="E2316" s="4"/>
      <c r="F2316" s="5" t="s">
        <v>32906</v>
      </c>
    </row>
    <row r="2317" spans="1:6" ht="60">
      <c r="A2317" s="4">
        <v>8</v>
      </c>
      <c r="B2317" s="4">
        <v>3</v>
      </c>
      <c r="C2317" s="4">
        <v>363</v>
      </c>
      <c r="D2317" s="4">
        <v>106</v>
      </c>
      <c r="E2317" s="4"/>
      <c r="F2317" s="5" t="s">
        <v>34323</v>
      </c>
    </row>
    <row r="2318" spans="1:6" ht="30">
      <c r="A2318" s="4">
        <v>8</v>
      </c>
      <c r="B2318" s="4">
        <v>3</v>
      </c>
      <c r="C2318" s="4">
        <v>363</v>
      </c>
      <c r="D2318" s="4">
        <v>107</v>
      </c>
      <c r="E2318" s="4"/>
      <c r="F2318" s="5" t="s">
        <v>36566</v>
      </c>
    </row>
    <row r="2319" spans="1:6" ht="45">
      <c r="A2319" s="4">
        <v>8</v>
      </c>
      <c r="B2319" s="4">
        <v>3</v>
      </c>
      <c r="C2319" s="4">
        <v>363</v>
      </c>
      <c r="D2319" s="4">
        <v>108</v>
      </c>
      <c r="E2319" s="4"/>
      <c r="F2319" s="5" t="s">
        <v>354</v>
      </c>
    </row>
    <row r="2320" spans="1:6" ht="45">
      <c r="A2320" s="4">
        <v>8</v>
      </c>
      <c r="B2320" s="4">
        <v>3</v>
      </c>
      <c r="C2320" s="4">
        <v>363</v>
      </c>
      <c r="D2320" s="4">
        <v>109</v>
      </c>
      <c r="E2320" s="4"/>
      <c r="F2320" s="5" t="s">
        <v>32911</v>
      </c>
    </row>
    <row r="2321" spans="1:6" ht="60">
      <c r="A2321" s="4">
        <v>8</v>
      </c>
      <c r="B2321" s="4">
        <v>3</v>
      </c>
      <c r="C2321" s="4">
        <v>363</v>
      </c>
      <c r="D2321" s="4">
        <v>115</v>
      </c>
      <c r="E2321" s="4"/>
      <c r="F2321" s="5" t="s">
        <v>1777</v>
      </c>
    </row>
    <row r="2322" spans="1:6" ht="30">
      <c r="A2322" s="4">
        <v>8</v>
      </c>
      <c r="B2322" s="4">
        <v>3</v>
      </c>
      <c r="C2322" s="4">
        <v>373</v>
      </c>
      <c r="D2322" s="4"/>
      <c r="E2322" s="4"/>
      <c r="F2322" s="5" t="s">
        <v>32710</v>
      </c>
    </row>
    <row r="2323" spans="1:6">
      <c r="A2323" s="4">
        <v>8</v>
      </c>
      <c r="B2323" s="4">
        <v>3</v>
      </c>
      <c r="C2323" s="4">
        <v>373</v>
      </c>
      <c r="D2323" s="4">
        <v>16</v>
      </c>
      <c r="E2323" s="4"/>
      <c r="F2323" s="5" t="s">
        <v>35031</v>
      </c>
    </row>
    <row r="2324" spans="1:6" ht="30">
      <c r="A2324" s="4">
        <v>8</v>
      </c>
      <c r="B2324" s="4">
        <v>3</v>
      </c>
      <c r="C2324" s="4">
        <v>455</v>
      </c>
      <c r="D2324" s="4"/>
      <c r="E2324" s="4"/>
      <c r="F2324" s="5" t="s">
        <v>32190</v>
      </c>
    </row>
    <row r="2325" spans="1:6" ht="30">
      <c r="A2325" s="4">
        <v>8</v>
      </c>
      <c r="B2325" s="4">
        <v>3</v>
      </c>
      <c r="C2325" s="4">
        <v>455</v>
      </c>
      <c r="D2325" s="4">
        <v>6</v>
      </c>
      <c r="E2325" s="4"/>
      <c r="F2325" s="5" t="s">
        <v>35036</v>
      </c>
    </row>
    <row r="2326" spans="1:6" ht="30">
      <c r="A2326" s="4">
        <v>8</v>
      </c>
      <c r="B2326" s="4">
        <v>3</v>
      </c>
      <c r="C2326" s="4">
        <v>455</v>
      </c>
      <c r="D2326" s="4">
        <v>7</v>
      </c>
      <c r="E2326" s="4"/>
      <c r="F2326" s="5" t="s">
        <v>35030</v>
      </c>
    </row>
    <row r="2327" spans="1:6" ht="30">
      <c r="A2327" s="4">
        <v>8</v>
      </c>
      <c r="B2327" s="4">
        <v>3</v>
      </c>
      <c r="C2327" s="4">
        <v>456</v>
      </c>
      <c r="D2327" s="4"/>
      <c r="E2327" s="4"/>
      <c r="F2327" s="5" t="s">
        <v>35037</v>
      </c>
    </row>
    <row r="2328" spans="1:6" ht="30">
      <c r="A2328" s="4">
        <v>8</v>
      </c>
      <c r="B2328" s="4">
        <v>3</v>
      </c>
      <c r="C2328" s="4">
        <v>456</v>
      </c>
      <c r="D2328" s="4">
        <v>2</v>
      </c>
      <c r="E2328" s="4"/>
      <c r="F2328" s="5" t="s">
        <v>2459</v>
      </c>
    </row>
    <row r="2329" spans="1:6" ht="45">
      <c r="A2329" s="4">
        <v>8</v>
      </c>
      <c r="B2329" s="4">
        <v>3</v>
      </c>
      <c r="C2329" s="4">
        <v>456</v>
      </c>
      <c r="D2329" s="4">
        <v>5</v>
      </c>
      <c r="E2329" s="4"/>
      <c r="F2329" s="5" t="s">
        <v>2460</v>
      </c>
    </row>
    <row r="2330" spans="1:6" ht="45">
      <c r="A2330" s="4">
        <v>8</v>
      </c>
      <c r="B2330" s="4">
        <v>3</v>
      </c>
      <c r="C2330" s="4">
        <v>457</v>
      </c>
      <c r="D2330" s="4"/>
      <c r="E2330" s="4"/>
      <c r="F2330" s="5" t="s">
        <v>2486</v>
      </c>
    </row>
    <row r="2331" spans="1:6" ht="30">
      <c r="A2331" s="4">
        <v>8</v>
      </c>
      <c r="B2331" s="4">
        <v>3</v>
      </c>
      <c r="C2331" s="4">
        <v>457</v>
      </c>
      <c r="D2331" s="4">
        <v>6</v>
      </c>
      <c r="E2331" s="4"/>
      <c r="F2331" s="5" t="s">
        <v>35036</v>
      </c>
    </row>
    <row r="2332" spans="1:6" ht="30">
      <c r="A2332" s="4">
        <v>8</v>
      </c>
      <c r="B2332" s="4">
        <v>3</v>
      </c>
      <c r="C2332" s="4">
        <v>457</v>
      </c>
      <c r="D2332" s="4">
        <v>7</v>
      </c>
      <c r="E2332" s="4"/>
      <c r="F2332" s="5" t="s">
        <v>35030</v>
      </c>
    </row>
    <row r="2333" spans="1:6" ht="30">
      <c r="A2333" s="4">
        <v>8</v>
      </c>
      <c r="B2333" s="4">
        <v>3</v>
      </c>
      <c r="C2333" s="4">
        <v>694</v>
      </c>
      <c r="D2333" s="4"/>
      <c r="E2333" s="4"/>
      <c r="F2333" s="5" t="s">
        <v>36582</v>
      </c>
    </row>
    <row r="2334" spans="1:6" ht="30">
      <c r="A2334" s="4">
        <v>8</v>
      </c>
      <c r="B2334" s="4">
        <v>3</v>
      </c>
      <c r="C2334" s="4">
        <v>694</v>
      </c>
      <c r="D2334" s="4">
        <v>6</v>
      </c>
      <c r="E2334" s="4"/>
      <c r="F2334" s="5" t="s">
        <v>32210</v>
      </c>
    </row>
    <row r="2335" spans="1:6">
      <c r="A2335" s="4">
        <v>8</v>
      </c>
      <c r="B2335" s="4">
        <v>4</v>
      </c>
      <c r="C2335" s="4"/>
      <c r="D2335" s="4"/>
      <c r="E2335" s="4"/>
      <c r="F2335" s="5" t="s">
        <v>6281</v>
      </c>
    </row>
    <row r="2336" spans="1:6" ht="30">
      <c r="A2336" s="4">
        <v>8</v>
      </c>
      <c r="B2336" s="4">
        <v>4</v>
      </c>
      <c r="C2336" s="4">
        <v>205</v>
      </c>
      <c r="D2336" s="4"/>
      <c r="E2336" s="4"/>
      <c r="F2336" s="5" t="s">
        <v>30971</v>
      </c>
    </row>
    <row r="2337" spans="1:6">
      <c r="A2337" s="4">
        <v>8</v>
      </c>
      <c r="B2337" s="4">
        <v>4</v>
      </c>
      <c r="C2337" s="4">
        <v>205</v>
      </c>
      <c r="D2337" s="4">
        <v>11</v>
      </c>
      <c r="E2337" s="4"/>
      <c r="F2337" s="5" t="s">
        <v>35038</v>
      </c>
    </row>
    <row r="2338" spans="1:6" ht="30">
      <c r="A2338" s="4">
        <v>8</v>
      </c>
      <c r="B2338" s="4">
        <v>4</v>
      </c>
      <c r="C2338" s="4">
        <v>260</v>
      </c>
      <c r="D2338" s="4"/>
      <c r="E2338" s="4"/>
      <c r="F2338" s="5" t="s">
        <v>38111</v>
      </c>
    </row>
    <row r="2339" spans="1:6">
      <c r="A2339" s="4">
        <v>8</v>
      </c>
      <c r="B2339" s="4">
        <v>4</v>
      </c>
      <c r="C2339" s="4">
        <v>260</v>
      </c>
      <c r="D2339" s="4">
        <v>13</v>
      </c>
      <c r="E2339" s="4"/>
      <c r="F2339" s="5" t="s">
        <v>35039</v>
      </c>
    </row>
    <row r="2340" spans="1:6" ht="30">
      <c r="A2340" s="4">
        <v>8</v>
      </c>
      <c r="B2340" s="4">
        <v>4</v>
      </c>
      <c r="C2340" s="4">
        <v>359</v>
      </c>
      <c r="D2340" s="4"/>
      <c r="E2340" s="4"/>
      <c r="F2340" s="5" t="s">
        <v>37194</v>
      </c>
    </row>
    <row r="2341" spans="1:6">
      <c r="A2341" s="4">
        <v>8</v>
      </c>
      <c r="B2341" s="4">
        <v>4</v>
      </c>
      <c r="C2341" s="4">
        <v>359</v>
      </c>
      <c r="D2341" s="4">
        <v>13</v>
      </c>
      <c r="E2341" s="4"/>
      <c r="F2341" s="5" t="s">
        <v>35039</v>
      </c>
    </row>
    <row r="2342" spans="1:6" ht="30">
      <c r="A2342" s="4">
        <v>8</v>
      </c>
      <c r="B2342" s="4">
        <v>9</v>
      </c>
      <c r="C2342" s="4"/>
      <c r="D2342" s="4"/>
      <c r="E2342" s="4"/>
      <c r="F2342" s="5" t="s">
        <v>3117</v>
      </c>
    </row>
    <row r="2343" spans="1:6" ht="45">
      <c r="A2343" s="4">
        <v>8</v>
      </c>
      <c r="B2343" s="4">
        <v>9</v>
      </c>
      <c r="C2343" s="4">
        <v>123</v>
      </c>
      <c r="D2343" s="4"/>
      <c r="E2343" s="4"/>
      <c r="F2343" s="5" t="s">
        <v>36574</v>
      </c>
    </row>
    <row r="2344" spans="1:6" ht="45">
      <c r="A2344" s="4">
        <v>8</v>
      </c>
      <c r="B2344" s="4">
        <v>9</v>
      </c>
      <c r="C2344" s="4">
        <v>123</v>
      </c>
      <c r="D2344" s="4">
        <v>16</v>
      </c>
      <c r="E2344" s="4"/>
      <c r="F2344" s="5" t="s">
        <v>3512</v>
      </c>
    </row>
    <row r="2345" spans="1:6">
      <c r="A2345" s="4">
        <v>8</v>
      </c>
      <c r="B2345" s="4">
        <v>9</v>
      </c>
      <c r="C2345" s="4">
        <v>123</v>
      </c>
      <c r="D2345" s="4">
        <v>16</v>
      </c>
      <c r="E2345" s="4">
        <v>27</v>
      </c>
      <c r="F2345" s="5" t="s">
        <v>30998</v>
      </c>
    </row>
    <row r="2346" spans="1:6">
      <c r="A2346" s="4">
        <v>8</v>
      </c>
      <c r="B2346" s="4">
        <v>9</v>
      </c>
      <c r="C2346" s="4">
        <v>123</v>
      </c>
      <c r="D2346" s="4">
        <v>16</v>
      </c>
      <c r="E2346" s="4">
        <v>28</v>
      </c>
      <c r="F2346" s="5" t="s">
        <v>2521</v>
      </c>
    </row>
    <row r="2347" spans="1:6" ht="30">
      <c r="A2347" s="4">
        <v>8</v>
      </c>
      <c r="B2347" s="4">
        <v>9</v>
      </c>
      <c r="C2347" s="4">
        <v>123</v>
      </c>
      <c r="D2347" s="4">
        <v>16</v>
      </c>
      <c r="E2347" s="4">
        <v>29</v>
      </c>
      <c r="F2347" s="5" t="s">
        <v>2522</v>
      </c>
    </row>
    <row r="2348" spans="1:6" ht="30">
      <c r="A2348" s="4">
        <v>8</v>
      </c>
      <c r="B2348" s="4">
        <v>9</v>
      </c>
      <c r="C2348" s="4">
        <v>123</v>
      </c>
      <c r="D2348" s="4">
        <v>16</v>
      </c>
      <c r="E2348" s="4">
        <v>32</v>
      </c>
      <c r="F2348" s="5" t="s">
        <v>2523</v>
      </c>
    </row>
    <row r="2349" spans="1:6" ht="45">
      <c r="A2349" s="4">
        <v>8</v>
      </c>
      <c r="B2349" s="4">
        <v>9</v>
      </c>
      <c r="C2349" s="4">
        <v>123</v>
      </c>
      <c r="D2349" s="4">
        <v>17</v>
      </c>
      <c r="E2349" s="4"/>
      <c r="F2349" s="5" t="s">
        <v>3513</v>
      </c>
    </row>
    <row r="2350" spans="1:6">
      <c r="A2350" s="4">
        <v>8</v>
      </c>
      <c r="B2350" s="4">
        <v>9</v>
      </c>
      <c r="C2350" s="4">
        <v>123</v>
      </c>
      <c r="D2350" s="4">
        <v>17</v>
      </c>
      <c r="E2350" s="4">
        <v>27</v>
      </c>
      <c r="F2350" s="5" t="s">
        <v>30998</v>
      </c>
    </row>
    <row r="2351" spans="1:6">
      <c r="A2351" s="4">
        <v>8</v>
      </c>
      <c r="B2351" s="4">
        <v>9</v>
      </c>
      <c r="C2351" s="4">
        <v>123</v>
      </c>
      <c r="D2351" s="4">
        <v>17</v>
      </c>
      <c r="E2351" s="4">
        <v>28</v>
      </c>
      <c r="F2351" s="5" t="s">
        <v>2521</v>
      </c>
    </row>
    <row r="2352" spans="1:6" ht="30">
      <c r="A2352" s="4">
        <v>8</v>
      </c>
      <c r="B2352" s="4">
        <v>9</v>
      </c>
      <c r="C2352" s="4">
        <v>123</v>
      </c>
      <c r="D2352" s="4">
        <v>17</v>
      </c>
      <c r="E2352" s="4">
        <v>29</v>
      </c>
      <c r="F2352" s="5" t="s">
        <v>2522</v>
      </c>
    </row>
    <row r="2353" spans="1:6" ht="30">
      <c r="A2353" s="4">
        <v>8</v>
      </c>
      <c r="B2353" s="4">
        <v>9</v>
      </c>
      <c r="C2353" s="4">
        <v>123</v>
      </c>
      <c r="D2353" s="4">
        <v>17</v>
      </c>
      <c r="E2353" s="4">
        <v>32</v>
      </c>
      <c r="F2353" s="5" t="s">
        <v>2523</v>
      </c>
    </row>
    <row r="2354" spans="1:6" ht="30">
      <c r="A2354" s="4">
        <v>8</v>
      </c>
      <c r="B2354" s="4">
        <v>9</v>
      </c>
      <c r="C2354" s="4">
        <v>205</v>
      </c>
      <c r="D2354" s="4"/>
      <c r="E2354" s="4"/>
      <c r="F2354" s="5" t="s">
        <v>30971</v>
      </c>
    </row>
    <row r="2355" spans="1:6" ht="75">
      <c r="A2355" s="4">
        <v>8</v>
      </c>
      <c r="B2355" s="4">
        <v>9</v>
      </c>
      <c r="C2355" s="4">
        <v>205</v>
      </c>
      <c r="D2355" s="4">
        <v>1</v>
      </c>
      <c r="E2355" s="4"/>
      <c r="F2355" s="5" t="s">
        <v>33330</v>
      </c>
    </row>
    <row r="2356" spans="1:6" ht="30">
      <c r="A2356" s="4">
        <v>8</v>
      </c>
      <c r="B2356" s="4">
        <v>9</v>
      </c>
      <c r="C2356" s="4">
        <v>205</v>
      </c>
      <c r="D2356" s="4">
        <v>7</v>
      </c>
      <c r="E2356" s="4"/>
      <c r="F2356" s="5" t="s">
        <v>33331</v>
      </c>
    </row>
    <row r="2357" spans="1:6">
      <c r="A2357" s="4">
        <v>8</v>
      </c>
      <c r="B2357" s="4">
        <v>9</v>
      </c>
      <c r="C2357" s="4">
        <v>205</v>
      </c>
      <c r="D2357" s="4">
        <v>8</v>
      </c>
      <c r="E2357" s="4"/>
      <c r="F2357" s="5" t="s">
        <v>33332</v>
      </c>
    </row>
    <row r="2358" spans="1:6" ht="45">
      <c r="A2358" s="4">
        <v>8</v>
      </c>
      <c r="B2358" s="4">
        <v>9</v>
      </c>
      <c r="C2358" s="4">
        <v>205</v>
      </c>
      <c r="D2358" s="4">
        <v>9</v>
      </c>
      <c r="E2358" s="4"/>
      <c r="F2358" s="5" t="s">
        <v>33333</v>
      </c>
    </row>
    <row r="2359" spans="1:6" ht="30">
      <c r="A2359" s="4">
        <v>8</v>
      </c>
      <c r="B2359" s="4">
        <v>9</v>
      </c>
      <c r="C2359" s="4">
        <v>205</v>
      </c>
      <c r="D2359" s="4">
        <v>15</v>
      </c>
      <c r="E2359" s="4"/>
      <c r="F2359" s="5" t="s">
        <v>33334</v>
      </c>
    </row>
    <row r="2360" spans="1:6" ht="45">
      <c r="A2360" s="4">
        <v>8</v>
      </c>
      <c r="B2360" s="4">
        <v>9</v>
      </c>
      <c r="C2360" s="4">
        <v>205</v>
      </c>
      <c r="D2360" s="4">
        <v>16</v>
      </c>
      <c r="E2360" s="4"/>
      <c r="F2360" s="5" t="s">
        <v>33335</v>
      </c>
    </row>
    <row r="2361" spans="1:6" ht="45">
      <c r="A2361" s="4">
        <v>8</v>
      </c>
      <c r="B2361" s="4">
        <v>9</v>
      </c>
      <c r="C2361" s="4">
        <v>205</v>
      </c>
      <c r="D2361" s="4">
        <v>17</v>
      </c>
      <c r="E2361" s="4"/>
      <c r="F2361" s="5" t="s">
        <v>33336</v>
      </c>
    </row>
    <row r="2362" spans="1:6">
      <c r="A2362" s="4">
        <v>8</v>
      </c>
      <c r="B2362" s="4">
        <v>9</v>
      </c>
      <c r="C2362" s="4">
        <v>205</v>
      </c>
      <c r="D2362" s="4">
        <v>19</v>
      </c>
      <c r="E2362" s="4"/>
      <c r="F2362" s="5" t="s">
        <v>33337</v>
      </c>
    </row>
    <row r="2363" spans="1:6" ht="75">
      <c r="A2363" s="4">
        <v>8</v>
      </c>
      <c r="B2363" s="4">
        <v>9</v>
      </c>
      <c r="C2363" s="4">
        <v>205</v>
      </c>
      <c r="D2363" s="4">
        <v>20</v>
      </c>
      <c r="E2363" s="4"/>
      <c r="F2363" s="5" t="s">
        <v>6373</v>
      </c>
    </row>
    <row r="2364" spans="1:6" ht="45">
      <c r="A2364" s="4">
        <v>8</v>
      </c>
      <c r="B2364" s="4">
        <v>9</v>
      </c>
      <c r="C2364" s="4">
        <v>205</v>
      </c>
      <c r="D2364" s="4">
        <v>22</v>
      </c>
      <c r="E2364" s="4"/>
      <c r="F2364" s="5" t="s">
        <v>33338</v>
      </c>
    </row>
    <row r="2365" spans="1:6" ht="30">
      <c r="A2365" s="4">
        <v>8</v>
      </c>
      <c r="B2365" s="4">
        <v>9</v>
      </c>
      <c r="C2365" s="4">
        <v>205</v>
      </c>
      <c r="D2365" s="4">
        <v>23</v>
      </c>
      <c r="E2365" s="4"/>
      <c r="F2365" s="5" t="s">
        <v>5454</v>
      </c>
    </row>
    <row r="2366" spans="1:6" ht="30">
      <c r="A2366" s="4">
        <v>8</v>
      </c>
      <c r="B2366" s="4">
        <v>9</v>
      </c>
      <c r="C2366" s="4">
        <v>205</v>
      </c>
      <c r="D2366" s="4">
        <v>100</v>
      </c>
      <c r="E2366" s="4"/>
      <c r="F2366" s="5" t="s">
        <v>32906</v>
      </c>
    </row>
    <row r="2367" spans="1:6">
      <c r="A2367" s="4">
        <v>8</v>
      </c>
      <c r="B2367" s="4">
        <v>9</v>
      </c>
      <c r="C2367" s="4">
        <v>205</v>
      </c>
      <c r="D2367" s="4">
        <v>100</v>
      </c>
      <c r="E2367" s="4">
        <v>22</v>
      </c>
      <c r="F2367" s="5" t="s">
        <v>32907</v>
      </c>
    </row>
    <row r="2368" spans="1:6" ht="30">
      <c r="A2368" s="4">
        <v>8</v>
      </c>
      <c r="B2368" s="4">
        <v>9</v>
      </c>
      <c r="C2368" s="4">
        <v>205</v>
      </c>
      <c r="D2368" s="4">
        <v>100</v>
      </c>
      <c r="E2368" s="4">
        <v>23</v>
      </c>
      <c r="F2368" s="5" t="s">
        <v>32908</v>
      </c>
    </row>
    <row r="2369" spans="1:6" ht="30">
      <c r="A2369" s="4">
        <v>8</v>
      </c>
      <c r="B2369" s="4">
        <v>9</v>
      </c>
      <c r="C2369" s="4">
        <v>205</v>
      </c>
      <c r="D2369" s="4">
        <v>101</v>
      </c>
      <c r="E2369" s="4"/>
      <c r="F2369" s="5" t="s">
        <v>32909</v>
      </c>
    </row>
    <row r="2370" spans="1:6">
      <c r="A2370" s="4">
        <v>8</v>
      </c>
      <c r="B2370" s="4">
        <v>9</v>
      </c>
      <c r="C2370" s="4">
        <v>205</v>
      </c>
      <c r="D2370" s="4">
        <v>104</v>
      </c>
      <c r="E2370" s="4"/>
      <c r="F2370" s="5" t="s">
        <v>31016</v>
      </c>
    </row>
    <row r="2371" spans="1:6" ht="60">
      <c r="A2371" s="4">
        <v>8</v>
      </c>
      <c r="B2371" s="4">
        <v>9</v>
      </c>
      <c r="C2371" s="4">
        <v>205</v>
      </c>
      <c r="D2371" s="4">
        <v>105</v>
      </c>
      <c r="E2371" s="4"/>
      <c r="F2371" s="5" t="s">
        <v>32910</v>
      </c>
    </row>
    <row r="2372" spans="1:6" ht="45">
      <c r="A2372" s="4">
        <v>8</v>
      </c>
      <c r="B2372" s="4">
        <v>9</v>
      </c>
      <c r="C2372" s="4">
        <v>205</v>
      </c>
      <c r="D2372" s="4">
        <v>109</v>
      </c>
      <c r="E2372" s="4"/>
      <c r="F2372" s="5" t="s">
        <v>32911</v>
      </c>
    </row>
    <row r="2373" spans="1:6">
      <c r="A2373" s="4">
        <v>8</v>
      </c>
      <c r="B2373" s="4">
        <v>9</v>
      </c>
      <c r="C2373" s="4">
        <v>205</v>
      </c>
      <c r="D2373" s="4">
        <v>109</v>
      </c>
      <c r="E2373" s="4">
        <v>22</v>
      </c>
      <c r="F2373" s="5" t="s">
        <v>32907</v>
      </c>
    </row>
    <row r="2374" spans="1:6" ht="30">
      <c r="A2374" s="4">
        <v>8</v>
      </c>
      <c r="B2374" s="4">
        <v>9</v>
      </c>
      <c r="C2374" s="4">
        <v>205</v>
      </c>
      <c r="D2374" s="4">
        <v>109</v>
      </c>
      <c r="E2374" s="4">
        <v>23</v>
      </c>
      <c r="F2374" s="5" t="s">
        <v>32908</v>
      </c>
    </row>
    <row r="2375" spans="1:6" ht="60">
      <c r="A2375" s="4">
        <v>8</v>
      </c>
      <c r="B2375" s="4">
        <v>9</v>
      </c>
      <c r="C2375" s="4">
        <v>205</v>
      </c>
      <c r="D2375" s="4">
        <v>114</v>
      </c>
      <c r="E2375" s="4"/>
      <c r="F2375" s="5" t="s">
        <v>351</v>
      </c>
    </row>
    <row r="2376" spans="1:6" ht="60">
      <c r="A2376" s="4">
        <v>8</v>
      </c>
      <c r="B2376" s="4">
        <v>9</v>
      </c>
      <c r="C2376" s="4">
        <v>205</v>
      </c>
      <c r="D2376" s="4">
        <v>118</v>
      </c>
      <c r="E2376" s="4"/>
      <c r="F2376" s="5" t="s">
        <v>3040</v>
      </c>
    </row>
    <row r="2377" spans="1:6" ht="30">
      <c r="A2377" s="4">
        <v>8</v>
      </c>
      <c r="B2377" s="4">
        <v>9</v>
      </c>
      <c r="C2377" s="4">
        <v>205</v>
      </c>
      <c r="D2377" s="4">
        <v>901</v>
      </c>
      <c r="E2377" s="4"/>
      <c r="F2377" s="5" t="s">
        <v>3118</v>
      </c>
    </row>
    <row r="2378" spans="1:6">
      <c r="A2378" s="4">
        <v>8</v>
      </c>
      <c r="B2378" s="4">
        <v>9</v>
      </c>
      <c r="C2378" s="4">
        <v>205</v>
      </c>
      <c r="D2378" s="4">
        <v>902</v>
      </c>
      <c r="E2378" s="4"/>
      <c r="F2378" s="5" t="s">
        <v>5455</v>
      </c>
    </row>
    <row r="2379" spans="1:6" ht="30">
      <c r="A2379" s="4">
        <v>8</v>
      </c>
      <c r="B2379" s="4">
        <v>9</v>
      </c>
      <c r="C2379" s="4">
        <v>206</v>
      </c>
      <c r="D2379" s="4"/>
      <c r="E2379" s="4"/>
      <c r="F2379" s="5" t="s">
        <v>32507</v>
      </c>
    </row>
    <row r="2380" spans="1:6" ht="45">
      <c r="A2380" s="4">
        <v>8</v>
      </c>
      <c r="B2380" s="4">
        <v>9</v>
      </c>
      <c r="C2380" s="4">
        <v>206</v>
      </c>
      <c r="D2380" s="4">
        <v>1</v>
      </c>
      <c r="E2380" s="4"/>
      <c r="F2380" s="5" t="s">
        <v>33339</v>
      </c>
    </row>
    <row r="2381" spans="1:6" ht="30">
      <c r="A2381" s="4">
        <v>8</v>
      </c>
      <c r="B2381" s="4">
        <v>9</v>
      </c>
      <c r="C2381" s="4">
        <v>206</v>
      </c>
      <c r="D2381" s="4">
        <v>2</v>
      </c>
      <c r="E2381" s="4"/>
      <c r="F2381" s="5" t="s">
        <v>33340</v>
      </c>
    </row>
    <row r="2382" spans="1:6" ht="30">
      <c r="A2382" s="4">
        <v>8</v>
      </c>
      <c r="B2382" s="4">
        <v>9</v>
      </c>
      <c r="C2382" s="4">
        <v>206</v>
      </c>
      <c r="D2382" s="4">
        <v>3</v>
      </c>
      <c r="E2382" s="4"/>
      <c r="F2382" s="5" t="s">
        <v>33341</v>
      </c>
    </row>
    <row r="2383" spans="1:6" ht="30">
      <c r="A2383" s="4">
        <v>8</v>
      </c>
      <c r="B2383" s="4">
        <v>9</v>
      </c>
      <c r="C2383" s="4">
        <v>206</v>
      </c>
      <c r="D2383" s="4">
        <v>5</v>
      </c>
      <c r="E2383" s="4"/>
      <c r="F2383" s="5" t="s">
        <v>35030</v>
      </c>
    </row>
    <row r="2384" spans="1:6" ht="45">
      <c r="A2384" s="4">
        <v>8</v>
      </c>
      <c r="B2384" s="4">
        <v>9</v>
      </c>
      <c r="C2384" s="4">
        <v>206</v>
      </c>
      <c r="D2384" s="4">
        <v>6</v>
      </c>
      <c r="E2384" s="4"/>
      <c r="F2384" s="5" t="s">
        <v>33342</v>
      </c>
    </row>
    <row r="2385" spans="1:6" ht="45">
      <c r="A2385" s="4">
        <v>8</v>
      </c>
      <c r="B2385" s="4">
        <v>9</v>
      </c>
      <c r="C2385" s="4">
        <v>206</v>
      </c>
      <c r="D2385" s="4">
        <v>7</v>
      </c>
      <c r="E2385" s="4"/>
      <c r="F2385" s="5" t="s">
        <v>6374</v>
      </c>
    </row>
    <row r="2386" spans="1:6" ht="45">
      <c r="A2386" s="4">
        <v>8</v>
      </c>
      <c r="B2386" s="4">
        <v>9</v>
      </c>
      <c r="C2386" s="4">
        <v>206</v>
      </c>
      <c r="D2386" s="4">
        <v>8</v>
      </c>
      <c r="E2386" s="4"/>
      <c r="F2386" s="5" t="s">
        <v>6375</v>
      </c>
    </row>
    <row r="2387" spans="1:6" ht="30">
      <c r="A2387" s="4">
        <v>8</v>
      </c>
      <c r="B2387" s="4">
        <v>9</v>
      </c>
      <c r="C2387" s="4">
        <v>206</v>
      </c>
      <c r="D2387" s="4">
        <v>10</v>
      </c>
      <c r="E2387" s="4"/>
      <c r="F2387" s="5" t="s">
        <v>33343</v>
      </c>
    </row>
    <row r="2388" spans="1:6" ht="45">
      <c r="A2388" s="4">
        <v>8</v>
      </c>
      <c r="B2388" s="4">
        <v>9</v>
      </c>
      <c r="C2388" s="4">
        <v>206</v>
      </c>
      <c r="D2388" s="4">
        <v>16</v>
      </c>
      <c r="E2388" s="4"/>
      <c r="F2388" s="5" t="s">
        <v>33344</v>
      </c>
    </row>
    <row r="2389" spans="1:6" ht="30">
      <c r="A2389" s="4">
        <v>8</v>
      </c>
      <c r="B2389" s="4">
        <v>9</v>
      </c>
      <c r="C2389" s="4">
        <v>206</v>
      </c>
      <c r="D2389" s="4">
        <v>23</v>
      </c>
      <c r="E2389" s="4"/>
      <c r="F2389" s="5" t="s">
        <v>33345</v>
      </c>
    </row>
    <row r="2390" spans="1:6" ht="45">
      <c r="A2390" s="4">
        <v>8</v>
      </c>
      <c r="B2390" s="4">
        <v>9</v>
      </c>
      <c r="C2390" s="4">
        <v>206</v>
      </c>
      <c r="D2390" s="4">
        <v>24</v>
      </c>
      <c r="E2390" s="4"/>
      <c r="F2390" s="5" t="s">
        <v>33976</v>
      </c>
    </row>
    <row r="2391" spans="1:6" ht="45">
      <c r="A2391" s="4">
        <v>8</v>
      </c>
      <c r="B2391" s="4">
        <v>9</v>
      </c>
      <c r="C2391" s="4">
        <v>206</v>
      </c>
      <c r="D2391" s="4">
        <v>29</v>
      </c>
      <c r="E2391" s="4"/>
      <c r="F2391" s="5" t="s">
        <v>33977</v>
      </c>
    </row>
    <row r="2392" spans="1:6" ht="45">
      <c r="A2392" s="4">
        <v>8</v>
      </c>
      <c r="B2392" s="4">
        <v>9</v>
      </c>
      <c r="C2392" s="4">
        <v>206</v>
      </c>
      <c r="D2392" s="4">
        <v>30</v>
      </c>
      <c r="E2392" s="4"/>
      <c r="F2392" s="5" t="s">
        <v>33978</v>
      </c>
    </row>
    <row r="2393" spans="1:6" ht="45">
      <c r="A2393" s="4">
        <v>8</v>
      </c>
      <c r="B2393" s="4">
        <v>9</v>
      </c>
      <c r="C2393" s="4">
        <v>206</v>
      </c>
      <c r="D2393" s="4">
        <v>68</v>
      </c>
      <c r="E2393" s="4"/>
      <c r="F2393" s="5" t="s">
        <v>5456</v>
      </c>
    </row>
    <row r="2394" spans="1:6" ht="30">
      <c r="A2394" s="4">
        <v>8</v>
      </c>
      <c r="B2394" s="4">
        <v>9</v>
      </c>
      <c r="C2394" s="4">
        <v>206</v>
      </c>
      <c r="D2394" s="4">
        <v>100</v>
      </c>
      <c r="E2394" s="4"/>
      <c r="F2394" s="5" t="s">
        <v>32906</v>
      </c>
    </row>
    <row r="2395" spans="1:6">
      <c r="A2395" s="4">
        <v>8</v>
      </c>
      <c r="B2395" s="4">
        <v>9</v>
      </c>
      <c r="C2395" s="4">
        <v>206</v>
      </c>
      <c r="D2395" s="4">
        <v>100</v>
      </c>
      <c r="E2395" s="4">
        <v>22</v>
      </c>
      <c r="F2395" s="5" t="s">
        <v>32907</v>
      </c>
    </row>
    <row r="2396" spans="1:6" ht="30">
      <c r="A2396" s="4">
        <v>8</v>
      </c>
      <c r="B2396" s="4">
        <v>9</v>
      </c>
      <c r="C2396" s="4">
        <v>206</v>
      </c>
      <c r="D2396" s="4">
        <v>100</v>
      </c>
      <c r="E2396" s="4">
        <v>23</v>
      </c>
      <c r="F2396" s="5" t="s">
        <v>32908</v>
      </c>
    </row>
    <row r="2397" spans="1:6" ht="30">
      <c r="A2397" s="4">
        <v>8</v>
      </c>
      <c r="B2397" s="4">
        <v>9</v>
      </c>
      <c r="C2397" s="4">
        <v>206</v>
      </c>
      <c r="D2397" s="4">
        <v>101</v>
      </c>
      <c r="E2397" s="4"/>
      <c r="F2397" s="5" t="s">
        <v>32909</v>
      </c>
    </row>
    <row r="2398" spans="1:6" ht="60">
      <c r="A2398" s="4">
        <v>8</v>
      </c>
      <c r="B2398" s="4">
        <v>9</v>
      </c>
      <c r="C2398" s="4">
        <v>206</v>
      </c>
      <c r="D2398" s="4">
        <v>105</v>
      </c>
      <c r="E2398" s="4"/>
      <c r="F2398" s="5" t="s">
        <v>32910</v>
      </c>
    </row>
    <row r="2399" spans="1:6" ht="45">
      <c r="A2399" s="4">
        <v>8</v>
      </c>
      <c r="B2399" s="4">
        <v>9</v>
      </c>
      <c r="C2399" s="4">
        <v>206</v>
      </c>
      <c r="D2399" s="4">
        <v>109</v>
      </c>
      <c r="E2399" s="4"/>
      <c r="F2399" s="5" t="s">
        <v>32911</v>
      </c>
    </row>
    <row r="2400" spans="1:6">
      <c r="A2400" s="4">
        <v>8</v>
      </c>
      <c r="B2400" s="4">
        <v>9</v>
      </c>
      <c r="C2400" s="4">
        <v>206</v>
      </c>
      <c r="D2400" s="4">
        <v>109</v>
      </c>
      <c r="E2400" s="4">
        <v>22</v>
      </c>
      <c r="F2400" s="5" t="s">
        <v>32907</v>
      </c>
    </row>
    <row r="2401" spans="1:6" ht="30">
      <c r="A2401" s="4">
        <v>8</v>
      </c>
      <c r="B2401" s="4">
        <v>9</v>
      </c>
      <c r="C2401" s="4">
        <v>206</v>
      </c>
      <c r="D2401" s="4">
        <v>109</v>
      </c>
      <c r="E2401" s="4">
        <v>23</v>
      </c>
      <c r="F2401" s="5" t="s">
        <v>32908</v>
      </c>
    </row>
    <row r="2402" spans="1:6" ht="60">
      <c r="A2402" s="4">
        <v>8</v>
      </c>
      <c r="B2402" s="4">
        <v>9</v>
      </c>
      <c r="C2402" s="4">
        <v>206</v>
      </c>
      <c r="D2402" s="4">
        <v>114</v>
      </c>
      <c r="E2402" s="4"/>
      <c r="F2402" s="5" t="s">
        <v>351</v>
      </c>
    </row>
    <row r="2403" spans="1:6" ht="60">
      <c r="A2403" s="4">
        <v>8</v>
      </c>
      <c r="B2403" s="4">
        <v>9</v>
      </c>
      <c r="C2403" s="4">
        <v>206</v>
      </c>
      <c r="D2403" s="4">
        <v>118</v>
      </c>
      <c r="E2403" s="4"/>
      <c r="F2403" s="5" t="s">
        <v>3040</v>
      </c>
    </row>
    <row r="2404" spans="1:6" ht="30">
      <c r="A2404" s="4">
        <v>8</v>
      </c>
      <c r="B2404" s="4">
        <v>9</v>
      </c>
      <c r="C2404" s="4">
        <v>225</v>
      </c>
      <c r="D2404" s="4"/>
      <c r="E2404" s="4"/>
      <c r="F2404" s="5" t="s">
        <v>33376</v>
      </c>
    </row>
    <row r="2405" spans="1:6" ht="30">
      <c r="A2405" s="4">
        <v>8</v>
      </c>
      <c r="B2405" s="4">
        <v>9</v>
      </c>
      <c r="C2405" s="4">
        <v>225</v>
      </c>
      <c r="D2405" s="4">
        <v>40</v>
      </c>
      <c r="E2405" s="4"/>
      <c r="F2405" s="5" t="s">
        <v>33979</v>
      </c>
    </row>
    <row r="2406" spans="1:6" ht="30">
      <c r="A2406" s="4">
        <v>8</v>
      </c>
      <c r="B2406" s="4">
        <v>9</v>
      </c>
      <c r="C2406" s="4">
        <v>260</v>
      </c>
      <c r="D2406" s="4"/>
      <c r="E2406" s="4"/>
      <c r="F2406" s="5" t="s">
        <v>38111</v>
      </c>
    </row>
    <row r="2407" spans="1:6" ht="45">
      <c r="A2407" s="4">
        <v>8</v>
      </c>
      <c r="B2407" s="4">
        <v>9</v>
      </c>
      <c r="C2407" s="4">
        <v>260</v>
      </c>
      <c r="D2407" s="4">
        <v>2</v>
      </c>
      <c r="E2407" s="4"/>
      <c r="F2407" s="5" t="s">
        <v>3512</v>
      </c>
    </row>
    <row r="2408" spans="1:6">
      <c r="A2408" s="4">
        <v>8</v>
      </c>
      <c r="B2408" s="4">
        <v>9</v>
      </c>
      <c r="C2408" s="4">
        <v>260</v>
      </c>
      <c r="D2408" s="4">
        <v>2</v>
      </c>
      <c r="E2408" s="4">
        <v>11</v>
      </c>
      <c r="F2408" s="5" t="s">
        <v>30998</v>
      </c>
    </row>
    <row r="2409" spans="1:6">
      <c r="A2409" s="4">
        <v>8</v>
      </c>
      <c r="B2409" s="4">
        <v>9</v>
      </c>
      <c r="C2409" s="4">
        <v>260</v>
      </c>
      <c r="D2409" s="4">
        <v>2</v>
      </c>
      <c r="E2409" s="4">
        <v>15</v>
      </c>
      <c r="F2409" s="5" t="s">
        <v>30999</v>
      </c>
    </row>
    <row r="2410" spans="1:6" ht="45">
      <c r="A2410" s="4">
        <v>8</v>
      </c>
      <c r="B2410" s="4">
        <v>9</v>
      </c>
      <c r="C2410" s="4">
        <v>260</v>
      </c>
      <c r="D2410" s="4">
        <v>8</v>
      </c>
      <c r="E2410" s="4"/>
      <c r="F2410" s="5" t="s">
        <v>3514</v>
      </c>
    </row>
    <row r="2411" spans="1:6" ht="75">
      <c r="A2411" s="4">
        <v>8</v>
      </c>
      <c r="B2411" s="4">
        <v>9</v>
      </c>
      <c r="C2411" s="4">
        <v>260</v>
      </c>
      <c r="D2411" s="4">
        <v>9</v>
      </c>
      <c r="E2411" s="4"/>
      <c r="F2411" s="5" t="s">
        <v>3515</v>
      </c>
    </row>
    <row r="2412" spans="1:6">
      <c r="A2412" s="4">
        <v>8</v>
      </c>
      <c r="B2412" s="4">
        <v>9</v>
      </c>
      <c r="C2412" s="4">
        <v>260</v>
      </c>
      <c r="D2412" s="4">
        <v>9</v>
      </c>
      <c r="E2412" s="4">
        <v>30</v>
      </c>
      <c r="F2412" s="5" t="s">
        <v>2054</v>
      </c>
    </row>
    <row r="2413" spans="1:6">
      <c r="A2413" s="4">
        <v>8</v>
      </c>
      <c r="B2413" s="4">
        <v>9</v>
      </c>
      <c r="C2413" s="4">
        <v>260</v>
      </c>
      <c r="D2413" s="4">
        <v>9</v>
      </c>
      <c r="E2413" s="4">
        <v>31</v>
      </c>
      <c r="F2413" s="5" t="s">
        <v>2055</v>
      </c>
    </row>
    <row r="2414" spans="1:6">
      <c r="A2414" s="4">
        <v>8</v>
      </c>
      <c r="B2414" s="4">
        <v>9</v>
      </c>
      <c r="C2414" s="4">
        <v>262</v>
      </c>
      <c r="D2414" s="4"/>
      <c r="E2414" s="4"/>
      <c r="F2414" s="5" t="s">
        <v>32182</v>
      </c>
    </row>
    <row r="2415" spans="1:6" ht="45">
      <c r="A2415" s="4">
        <v>8</v>
      </c>
      <c r="B2415" s="4">
        <v>9</v>
      </c>
      <c r="C2415" s="4">
        <v>262</v>
      </c>
      <c r="D2415" s="4">
        <v>6</v>
      </c>
      <c r="E2415" s="4"/>
      <c r="F2415" s="5" t="s">
        <v>3513</v>
      </c>
    </row>
    <row r="2416" spans="1:6">
      <c r="A2416" s="4">
        <v>8</v>
      </c>
      <c r="B2416" s="4">
        <v>9</v>
      </c>
      <c r="C2416" s="4">
        <v>262</v>
      </c>
      <c r="D2416" s="4">
        <v>6</v>
      </c>
      <c r="E2416" s="4">
        <v>11</v>
      </c>
      <c r="F2416" s="5" t="s">
        <v>30998</v>
      </c>
    </row>
    <row r="2417" spans="1:6">
      <c r="A2417" s="4">
        <v>8</v>
      </c>
      <c r="B2417" s="4">
        <v>9</v>
      </c>
      <c r="C2417" s="4">
        <v>262</v>
      </c>
      <c r="D2417" s="4">
        <v>6</v>
      </c>
      <c r="E2417" s="4">
        <v>15</v>
      </c>
      <c r="F2417" s="5" t="s">
        <v>30999</v>
      </c>
    </row>
    <row r="2418" spans="1:6" ht="75">
      <c r="A2418" s="4">
        <v>8</v>
      </c>
      <c r="B2418" s="4">
        <v>9</v>
      </c>
      <c r="C2418" s="4">
        <v>262</v>
      </c>
      <c r="D2418" s="4">
        <v>9</v>
      </c>
      <c r="E2418" s="4"/>
      <c r="F2418" s="5" t="s">
        <v>863</v>
      </c>
    </row>
    <row r="2419" spans="1:6">
      <c r="A2419" s="4">
        <v>8</v>
      </c>
      <c r="B2419" s="4">
        <v>9</v>
      </c>
      <c r="C2419" s="4">
        <v>262</v>
      </c>
      <c r="D2419" s="4">
        <v>9</v>
      </c>
      <c r="E2419" s="4">
        <v>30</v>
      </c>
      <c r="F2419" s="5" t="s">
        <v>2054</v>
      </c>
    </row>
    <row r="2420" spans="1:6">
      <c r="A2420" s="4">
        <v>8</v>
      </c>
      <c r="B2420" s="4">
        <v>9</v>
      </c>
      <c r="C2420" s="4">
        <v>262</v>
      </c>
      <c r="D2420" s="4">
        <v>9</v>
      </c>
      <c r="E2420" s="4">
        <v>31</v>
      </c>
      <c r="F2420" s="5" t="s">
        <v>2055</v>
      </c>
    </row>
    <row r="2421" spans="1:6">
      <c r="A2421" s="4">
        <v>8</v>
      </c>
      <c r="B2421" s="4">
        <v>9</v>
      </c>
      <c r="C2421" s="4">
        <v>263</v>
      </c>
      <c r="D2421" s="4"/>
      <c r="E2421" s="4"/>
      <c r="F2421" s="5" t="s">
        <v>32215</v>
      </c>
    </row>
    <row r="2422" spans="1:6" ht="30">
      <c r="A2422" s="4">
        <v>8</v>
      </c>
      <c r="B2422" s="4">
        <v>9</v>
      </c>
      <c r="C2422" s="4">
        <v>263</v>
      </c>
      <c r="D2422" s="4">
        <v>1</v>
      </c>
      <c r="E2422" s="4"/>
      <c r="F2422" s="5" t="s">
        <v>5457</v>
      </c>
    </row>
    <row r="2423" spans="1:6" ht="30">
      <c r="A2423" s="4">
        <v>8</v>
      </c>
      <c r="B2423" s="4">
        <v>9</v>
      </c>
      <c r="C2423" s="4">
        <v>263</v>
      </c>
      <c r="D2423" s="4">
        <v>3</v>
      </c>
      <c r="E2423" s="4"/>
      <c r="F2423" s="5" t="s">
        <v>33980</v>
      </c>
    </row>
    <row r="2424" spans="1:6">
      <c r="A2424" s="4">
        <v>8</v>
      </c>
      <c r="B2424" s="4">
        <v>9</v>
      </c>
      <c r="C2424" s="4">
        <v>263</v>
      </c>
      <c r="D2424" s="4">
        <v>4</v>
      </c>
      <c r="E2424" s="4"/>
      <c r="F2424" s="5" t="s">
        <v>34322</v>
      </c>
    </row>
    <row r="2425" spans="1:6" ht="30">
      <c r="A2425" s="4">
        <v>8</v>
      </c>
      <c r="B2425" s="4">
        <v>9</v>
      </c>
      <c r="C2425" s="4">
        <v>263</v>
      </c>
      <c r="D2425" s="4">
        <v>5</v>
      </c>
      <c r="E2425" s="4"/>
      <c r="F2425" s="5" t="s">
        <v>34320</v>
      </c>
    </row>
    <row r="2426" spans="1:6" ht="30">
      <c r="A2426" s="4">
        <v>8</v>
      </c>
      <c r="B2426" s="4">
        <v>9</v>
      </c>
      <c r="C2426" s="4">
        <v>263</v>
      </c>
      <c r="D2426" s="4">
        <v>6</v>
      </c>
      <c r="E2426" s="4"/>
      <c r="F2426" s="5" t="s">
        <v>34321</v>
      </c>
    </row>
    <row r="2427" spans="1:6" ht="30">
      <c r="A2427" s="4">
        <v>8</v>
      </c>
      <c r="B2427" s="4">
        <v>9</v>
      </c>
      <c r="C2427" s="4">
        <v>263</v>
      </c>
      <c r="D2427" s="4">
        <v>100</v>
      </c>
      <c r="E2427" s="4"/>
      <c r="F2427" s="5" t="s">
        <v>32906</v>
      </c>
    </row>
    <row r="2428" spans="1:6">
      <c r="A2428" s="4">
        <v>8</v>
      </c>
      <c r="B2428" s="4">
        <v>9</v>
      </c>
      <c r="C2428" s="4">
        <v>263</v>
      </c>
      <c r="D2428" s="4">
        <v>100</v>
      </c>
      <c r="E2428" s="4">
        <v>22</v>
      </c>
      <c r="F2428" s="5" t="s">
        <v>32907</v>
      </c>
    </row>
    <row r="2429" spans="1:6" ht="45">
      <c r="A2429" s="4">
        <v>8</v>
      </c>
      <c r="B2429" s="4">
        <v>9</v>
      </c>
      <c r="C2429" s="4">
        <v>263</v>
      </c>
      <c r="D2429" s="4">
        <v>100</v>
      </c>
      <c r="E2429" s="4">
        <v>23</v>
      </c>
      <c r="F2429" s="5" t="s">
        <v>352</v>
      </c>
    </row>
    <row r="2430" spans="1:6" ht="60">
      <c r="A2430" s="4">
        <v>8</v>
      </c>
      <c r="B2430" s="4">
        <v>9</v>
      </c>
      <c r="C2430" s="4">
        <v>263</v>
      </c>
      <c r="D2430" s="4">
        <v>106</v>
      </c>
      <c r="E2430" s="4"/>
      <c r="F2430" s="5" t="s">
        <v>34323</v>
      </c>
    </row>
    <row r="2431" spans="1:6">
      <c r="A2431" s="4">
        <v>8</v>
      </c>
      <c r="B2431" s="4">
        <v>9</v>
      </c>
      <c r="C2431" s="4">
        <v>263</v>
      </c>
      <c r="D2431" s="4">
        <v>106</v>
      </c>
      <c r="E2431" s="4">
        <v>22</v>
      </c>
      <c r="F2431" s="5" t="s">
        <v>32907</v>
      </c>
    </row>
    <row r="2432" spans="1:6" ht="45">
      <c r="A2432" s="4">
        <v>8</v>
      </c>
      <c r="B2432" s="4">
        <v>9</v>
      </c>
      <c r="C2432" s="4">
        <v>263</v>
      </c>
      <c r="D2432" s="4">
        <v>106</v>
      </c>
      <c r="E2432" s="4">
        <v>23</v>
      </c>
      <c r="F2432" s="5" t="s">
        <v>352</v>
      </c>
    </row>
    <row r="2433" spans="1:6" ht="30">
      <c r="A2433" s="4">
        <v>8</v>
      </c>
      <c r="B2433" s="4">
        <v>9</v>
      </c>
      <c r="C2433" s="4">
        <v>263</v>
      </c>
      <c r="D2433" s="4">
        <v>107</v>
      </c>
      <c r="E2433" s="4"/>
      <c r="F2433" s="5" t="s">
        <v>36566</v>
      </c>
    </row>
    <row r="2434" spans="1:6">
      <c r="A2434" s="4">
        <v>8</v>
      </c>
      <c r="B2434" s="4">
        <v>9</v>
      </c>
      <c r="C2434" s="4">
        <v>263</v>
      </c>
      <c r="D2434" s="4">
        <v>107</v>
      </c>
      <c r="E2434" s="4">
        <v>22</v>
      </c>
      <c r="F2434" s="5" t="s">
        <v>32907</v>
      </c>
    </row>
    <row r="2435" spans="1:6" ht="45">
      <c r="A2435" s="4">
        <v>8</v>
      </c>
      <c r="B2435" s="4">
        <v>9</v>
      </c>
      <c r="C2435" s="4">
        <v>263</v>
      </c>
      <c r="D2435" s="4">
        <v>107</v>
      </c>
      <c r="E2435" s="4">
        <v>23</v>
      </c>
      <c r="F2435" s="5" t="s">
        <v>352</v>
      </c>
    </row>
    <row r="2436" spans="1:6" ht="45">
      <c r="A2436" s="4">
        <v>8</v>
      </c>
      <c r="B2436" s="4">
        <v>9</v>
      </c>
      <c r="C2436" s="4">
        <v>263</v>
      </c>
      <c r="D2436" s="4">
        <v>108</v>
      </c>
      <c r="E2436" s="4"/>
      <c r="F2436" s="5" t="s">
        <v>354</v>
      </c>
    </row>
    <row r="2437" spans="1:6" ht="45">
      <c r="A2437" s="4">
        <v>8</v>
      </c>
      <c r="B2437" s="4">
        <v>9</v>
      </c>
      <c r="C2437" s="4">
        <v>263</v>
      </c>
      <c r="D2437" s="4">
        <v>109</v>
      </c>
      <c r="E2437" s="4"/>
      <c r="F2437" s="5" t="s">
        <v>32911</v>
      </c>
    </row>
    <row r="2438" spans="1:6">
      <c r="A2438" s="4">
        <v>8</v>
      </c>
      <c r="B2438" s="4">
        <v>9</v>
      </c>
      <c r="C2438" s="4">
        <v>263</v>
      </c>
      <c r="D2438" s="4">
        <v>109</v>
      </c>
      <c r="E2438" s="4">
        <v>22</v>
      </c>
      <c r="F2438" s="5" t="s">
        <v>32907</v>
      </c>
    </row>
    <row r="2439" spans="1:6" ht="45">
      <c r="A2439" s="4">
        <v>8</v>
      </c>
      <c r="B2439" s="4">
        <v>9</v>
      </c>
      <c r="C2439" s="4">
        <v>263</v>
      </c>
      <c r="D2439" s="4">
        <v>109</v>
      </c>
      <c r="E2439" s="4">
        <v>23</v>
      </c>
      <c r="F2439" s="5" t="s">
        <v>352</v>
      </c>
    </row>
    <row r="2440" spans="1:6" ht="30">
      <c r="A2440" s="4">
        <v>8</v>
      </c>
      <c r="B2440" s="4">
        <v>9</v>
      </c>
      <c r="C2440" s="4">
        <v>263</v>
      </c>
      <c r="D2440" s="4">
        <v>113</v>
      </c>
      <c r="E2440" s="4"/>
      <c r="F2440" s="5" t="s">
        <v>4665</v>
      </c>
    </row>
    <row r="2441" spans="1:6" ht="30">
      <c r="A2441" s="4">
        <v>8</v>
      </c>
      <c r="B2441" s="4">
        <v>9</v>
      </c>
      <c r="C2441" s="4">
        <v>263</v>
      </c>
      <c r="D2441" s="4">
        <v>114</v>
      </c>
      <c r="E2441" s="4"/>
      <c r="F2441" s="5" t="s">
        <v>4666</v>
      </c>
    </row>
    <row r="2442" spans="1:6" ht="60">
      <c r="A2442" s="4">
        <v>8</v>
      </c>
      <c r="B2442" s="4">
        <v>9</v>
      </c>
      <c r="C2442" s="4">
        <v>263</v>
      </c>
      <c r="D2442" s="4">
        <v>115</v>
      </c>
      <c r="E2442" s="4"/>
      <c r="F2442" s="5" t="s">
        <v>1777</v>
      </c>
    </row>
    <row r="2443" spans="1:6" ht="30">
      <c r="A2443" s="4">
        <v>8</v>
      </c>
      <c r="B2443" s="4">
        <v>9</v>
      </c>
      <c r="C2443" s="4">
        <v>359</v>
      </c>
      <c r="D2443" s="4"/>
      <c r="E2443" s="4"/>
      <c r="F2443" s="5" t="s">
        <v>37194</v>
      </c>
    </row>
    <row r="2444" spans="1:6" ht="45">
      <c r="A2444" s="4">
        <v>8</v>
      </c>
      <c r="B2444" s="4">
        <v>9</v>
      </c>
      <c r="C2444" s="4">
        <v>359</v>
      </c>
      <c r="D2444" s="4">
        <v>2</v>
      </c>
      <c r="E2444" s="4"/>
      <c r="F2444" s="5" t="s">
        <v>3512</v>
      </c>
    </row>
    <row r="2445" spans="1:6">
      <c r="A2445" s="4">
        <v>8</v>
      </c>
      <c r="B2445" s="4">
        <v>9</v>
      </c>
      <c r="C2445" s="4">
        <v>359</v>
      </c>
      <c r="D2445" s="4">
        <v>2</v>
      </c>
      <c r="E2445" s="4">
        <v>11</v>
      </c>
      <c r="F2445" s="5" t="s">
        <v>30998</v>
      </c>
    </row>
    <row r="2446" spans="1:6">
      <c r="A2446" s="4">
        <v>8</v>
      </c>
      <c r="B2446" s="4">
        <v>9</v>
      </c>
      <c r="C2446" s="4">
        <v>359</v>
      </c>
      <c r="D2446" s="4">
        <v>2</v>
      </c>
      <c r="E2446" s="4">
        <v>15</v>
      </c>
      <c r="F2446" s="5" t="s">
        <v>30999</v>
      </c>
    </row>
    <row r="2447" spans="1:6" ht="30">
      <c r="A2447" s="4">
        <v>8</v>
      </c>
      <c r="B2447" s="4">
        <v>9</v>
      </c>
      <c r="C2447" s="4">
        <v>361</v>
      </c>
      <c r="D2447" s="4"/>
      <c r="E2447" s="4"/>
      <c r="F2447" s="5" t="s">
        <v>32188</v>
      </c>
    </row>
    <row r="2448" spans="1:6" ht="45">
      <c r="A2448" s="4">
        <v>8</v>
      </c>
      <c r="B2448" s="4">
        <v>9</v>
      </c>
      <c r="C2448" s="4">
        <v>361</v>
      </c>
      <c r="D2448" s="4">
        <v>6</v>
      </c>
      <c r="E2448" s="4"/>
      <c r="F2448" s="5" t="s">
        <v>3513</v>
      </c>
    </row>
    <row r="2449" spans="1:6">
      <c r="A2449" s="4">
        <v>8</v>
      </c>
      <c r="B2449" s="4">
        <v>9</v>
      </c>
      <c r="C2449" s="4">
        <v>361</v>
      </c>
      <c r="D2449" s="4">
        <v>6</v>
      </c>
      <c r="E2449" s="4">
        <v>11</v>
      </c>
      <c r="F2449" s="5" t="s">
        <v>30998</v>
      </c>
    </row>
    <row r="2450" spans="1:6">
      <c r="A2450" s="4">
        <v>8</v>
      </c>
      <c r="B2450" s="4">
        <v>9</v>
      </c>
      <c r="C2450" s="4">
        <v>361</v>
      </c>
      <c r="D2450" s="4">
        <v>6</v>
      </c>
      <c r="E2450" s="4">
        <v>15</v>
      </c>
      <c r="F2450" s="5" t="s">
        <v>30999</v>
      </c>
    </row>
    <row r="2451" spans="1:6" ht="30">
      <c r="A2451" s="4">
        <v>8</v>
      </c>
      <c r="B2451" s="4">
        <v>9</v>
      </c>
      <c r="C2451" s="4">
        <v>362</v>
      </c>
      <c r="D2451" s="4"/>
      <c r="E2451" s="4"/>
      <c r="F2451" s="5" t="s">
        <v>35034</v>
      </c>
    </row>
    <row r="2452" spans="1:6" ht="30">
      <c r="A2452" s="4">
        <v>8</v>
      </c>
      <c r="B2452" s="4">
        <v>9</v>
      </c>
      <c r="C2452" s="4">
        <v>362</v>
      </c>
      <c r="D2452" s="4">
        <v>1</v>
      </c>
      <c r="E2452" s="4"/>
      <c r="F2452" s="5" t="s">
        <v>5457</v>
      </c>
    </row>
    <row r="2453" spans="1:6" ht="30">
      <c r="A2453" s="4">
        <v>8</v>
      </c>
      <c r="B2453" s="4">
        <v>9</v>
      </c>
      <c r="C2453" s="4">
        <v>362</v>
      </c>
      <c r="D2453" s="4">
        <v>3</v>
      </c>
      <c r="E2453" s="4"/>
      <c r="F2453" s="5" t="s">
        <v>33980</v>
      </c>
    </row>
    <row r="2454" spans="1:6">
      <c r="A2454" s="4">
        <v>8</v>
      </c>
      <c r="B2454" s="4">
        <v>9</v>
      </c>
      <c r="C2454" s="4">
        <v>362</v>
      </c>
      <c r="D2454" s="4">
        <v>4</v>
      </c>
      <c r="E2454" s="4"/>
      <c r="F2454" s="5" t="s">
        <v>34322</v>
      </c>
    </row>
    <row r="2455" spans="1:6" ht="30">
      <c r="A2455" s="4">
        <v>8</v>
      </c>
      <c r="B2455" s="4">
        <v>9</v>
      </c>
      <c r="C2455" s="4">
        <v>362</v>
      </c>
      <c r="D2455" s="4">
        <v>7</v>
      </c>
      <c r="E2455" s="4"/>
      <c r="F2455" s="5" t="s">
        <v>34320</v>
      </c>
    </row>
    <row r="2456" spans="1:6" ht="30">
      <c r="A2456" s="4">
        <v>8</v>
      </c>
      <c r="B2456" s="4">
        <v>9</v>
      </c>
      <c r="C2456" s="4">
        <v>362</v>
      </c>
      <c r="D2456" s="4">
        <v>8</v>
      </c>
      <c r="E2456" s="4"/>
      <c r="F2456" s="5" t="s">
        <v>34321</v>
      </c>
    </row>
    <row r="2457" spans="1:6" ht="30">
      <c r="A2457" s="4">
        <v>8</v>
      </c>
      <c r="B2457" s="4">
        <v>9</v>
      </c>
      <c r="C2457" s="4">
        <v>362</v>
      </c>
      <c r="D2457" s="4">
        <v>100</v>
      </c>
      <c r="E2457" s="4"/>
      <c r="F2457" s="5" t="s">
        <v>32906</v>
      </c>
    </row>
    <row r="2458" spans="1:6" ht="60">
      <c r="A2458" s="4">
        <v>8</v>
      </c>
      <c r="B2458" s="4">
        <v>9</v>
      </c>
      <c r="C2458" s="4">
        <v>362</v>
      </c>
      <c r="D2458" s="4">
        <v>106</v>
      </c>
      <c r="E2458" s="4"/>
      <c r="F2458" s="5" t="s">
        <v>34323</v>
      </c>
    </row>
    <row r="2459" spans="1:6" ht="30">
      <c r="A2459" s="4">
        <v>8</v>
      </c>
      <c r="B2459" s="4">
        <v>9</v>
      </c>
      <c r="C2459" s="4">
        <v>362</v>
      </c>
      <c r="D2459" s="4">
        <v>107</v>
      </c>
      <c r="E2459" s="4"/>
      <c r="F2459" s="5" t="s">
        <v>36566</v>
      </c>
    </row>
    <row r="2460" spans="1:6" ht="45">
      <c r="A2460" s="4">
        <v>8</v>
      </c>
      <c r="B2460" s="4">
        <v>9</v>
      </c>
      <c r="C2460" s="4">
        <v>362</v>
      </c>
      <c r="D2460" s="4">
        <v>108</v>
      </c>
      <c r="E2460" s="4"/>
      <c r="F2460" s="5" t="s">
        <v>354</v>
      </c>
    </row>
    <row r="2461" spans="1:6" ht="45">
      <c r="A2461" s="4">
        <v>8</v>
      </c>
      <c r="B2461" s="4">
        <v>9</v>
      </c>
      <c r="C2461" s="4">
        <v>362</v>
      </c>
      <c r="D2461" s="4">
        <v>109</v>
      </c>
      <c r="E2461" s="4"/>
      <c r="F2461" s="5" t="s">
        <v>32911</v>
      </c>
    </row>
    <row r="2462" spans="1:6" ht="60">
      <c r="A2462" s="4">
        <v>8</v>
      </c>
      <c r="B2462" s="4">
        <v>9</v>
      </c>
      <c r="C2462" s="4">
        <v>362</v>
      </c>
      <c r="D2462" s="4">
        <v>115</v>
      </c>
      <c r="E2462" s="4"/>
      <c r="F2462" s="5" t="s">
        <v>1777</v>
      </c>
    </row>
    <row r="2463" spans="1:6" ht="30">
      <c r="A2463" s="4">
        <v>8</v>
      </c>
      <c r="B2463" s="4">
        <v>9</v>
      </c>
      <c r="C2463" s="4">
        <v>377</v>
      </c>
      <c r="D2463" s="4"/>
      <c r="E2463" s="4"/>
      <c r="F2463" s="5" t="s">
        <v>33981</v>
      </c>
    </row>
    <row r="2464" spans="1:6" ht="45">
      <c r="A2464" s="4">
        <v>8</v>
      </c>
      <c r="B2464" s="4">
        <v>9</v>
      </c>
      <c r="C2464" s="4">
        <v>377</v>
      </c>
      <c r="D2464" s="4">
        <v>1</v>
      </c>
      <c r="E2464" s="4"/>
      <c r="F2464" s="5" t="s">
        <v>5458</v>
      </c>
    </row>
    <row r="2465" spans="1:6">
      <c r="A2465" s="4">
        <v>8</v>
      </c>
      <c r="B2465" s="4">
        <v>9</v>
      </c>
      <c r="C2465" s="4">
        <v>377</v>
      </c>
      <c r="D2465" s="4">
        <v>2</v>
      </c>
      <c r="E2465" s="4"/>
      <c r="F2465" s="5" t="s">
        <v>34322</v>
      </c>
    </row>
    <row r="2466" spans="1:6" ht="30">
      <c r="A2466" s="4">
        <v>8</v>
      </c>
      <c r="B2466" s="4">
        <v>9</v>
      </c>
      <c r="C2466" s="4">
        <v>377</v>
      </c>
      <c r="D2466" s="4">
        <v>3</v>
      </c>
      <c r="E2466" s="4"/>
      <c r="F2466" s="5" t="s">
        <v>33980</v>
      </c>
    </row>
    <row r="2467" spans="1:6" ht="30">
      <c r="A2467" s="4">
        <v>8</v>
      </c>
      <c r="B2467" s="4">
        <v>9</v>
      </c>
      <c r="C2467" s="4">
        <v>377</v>
      </c>
      <c r="D2467" s="4">
        <v>4</v>
      </c>
      <c r="E2467" s="4"/>
      <c r="F2467" s="5" t="s">
        <v>34320</v>
      </c>
    </row>
    <row r="2468" spans="1:6" ht="30">
      <c r="A2468" s="4">
        <v>8</v>
      </c>
      <c r="B2468" s="4">
        <v>9</v>
      </c>
      <c r="C2468" s="4">
        <v>377</v>
      </c>
      <c r="D2468" s="4">
        <v>5</v>
      </c>
      <c r="E2468" s="4"/>
      <c r="F2468" s="5" t="s">
        <v>34321</v>
      </c>
    </row>
    <row r="2469" spans="1:6" ht="30">
      <c r="A2469" s="4">
        <v>8</v>
      </c>
      <c r="B2469" s="4">
        <v>9</v>
      </c>
      <c r="C2469" s="4">
        <v>377</v>
      </c>
      <c r="D2469" s="4">
        <v>100</v>
      </c>
      <c r="E2469" s="4"/>
      <c r="F2469" s="5" t="s">
        <v>32906</v>
      </c>
    </row>
    <row r="2470" spans="1:6">
      <c r="A2470" s="4">
        <v>8</v>
      </c>
      <c r="B2470" s="4">
        <v>9</v>
      </c>
      <c r="C2470" s="4">
        <v>377</v>
      </c>
      <c r="D2470" s="4">
        <v>100</v>
      </c>
      <c r="E2470" s="4">
        <v>22</v>
      </c>
      <c r="F2470" s="5" t="s">
        <v>32907</v>
      </c>
    </row>
    <row r="2471" spans="1:6" ht="30">
      <c r="A2471" s="4">
        <v>8</v>
      </c>
      <c r="B2471" s="4">
        <v>9</v>
      </c>
      <c r="C2471" s="4">
        <v>377</v>
      </c>
      <c r="D2471" s="4">
        <v>100</v>
      </c>
      <c r="E2471" s="4">
        <v>23</v>
      </c>
      <c r="F2471" s="5" t="s">
        <v>32908</v>
      </c>
    </row>
    <row r="2472" spans="1:6" ht="60">
      <c r="A2472" s="4">
        <v>8</v>
      </c>
      <c r="B2472" s="4">
        <v>9</v>
      </c>
      <c r="C2472" s="4">
        <v>377</v>
      </c>
      <c r="D2472" s="4">
        <v>106</v>
      </c>
      <c r="E2472" s="4"/>
      <c r="F2472" s="5" t="s">
        <v>34323</v>
      </c>
    </row>
    <row r="2473" spans="1:6">
      <c r="A2473" s="4">
        <v>8</v>
      </c>
      <c r="B2473" s="4">
        <v>9</v>
      </c>
      <c r="C2473" s="4">
        <v>377</v>
      </c>
      <c r="D2473" s="4">
        <v>106</v>
      </c>
      <c r="E2473" s="4">
        <v>22</v>
      </c>
      <c r="F2473" s="5" t="s">
        <v>32907</v>
      </c>
    </row>
    <row r="2474" spans="1:6" ht="30">
      <c r="A2474" s="4">
        <v>8</v>
      </c>
      <c r="B2474" s="4">
        <v>9</v>
      </c>
      <c r="C2474" s="4">
        <v>377</v>
      </c>
      <c r="D2474" s="4">
        <v>106</v>
      </c>
      <c r="E2474" s="4">
        <v>23</v>
      </c>
      <c r="F2474" s="5" t="s">
        <v>32908</v>
      </c>
    </row>
    <row r="2475" spans="1:6" ht="30">
      <c r="A2475" s="4">
        <v>8</v>
      </c>
      <c r="B2475" s="4">
        <v>9</v>
      </c>
      <c r="C2475" s="4">
        <v>377</v>
      </c>
      <c r="D2475" s="4">
        <v>107</v>
      </c>
      <c r="E2475" s="4"/>
      <c r="F2475" s="5" t="s">
        <v>36566</v>
      </c>
    </row>
    <row r="2476" spans="1:6">
      <c r="A2476" s="4">
        <v>8</v>
      </c>
      <c r="B2476" s="4">
        <v>9</v>
      </c>
      <c r="C2476" s="4">
        <v>377</v>
      </c>
      <c r="D2476" s="4">
        <v>107</v>
      </c>
      <c r="E2476" s="4">
        <v>22</v>
      </c>
      <c r="F2476" s="5" t="s">
        <v>32907</v>
      </c>
    </row>
    <row r="2477" spans="1:6" ht="30">
      <c r="A2477" s="4">
        <v>8</v>
      </c>
      <c r="B2477" s="4">
        <v>9</v>
      </c>
      <c r="C2477" s="4">
        <v>377</v>
      </c>
      <c r="D2477" s="4">
        <v>107</v>
      </c>
      <c r="E2477" s="4">
        <v>23</v>
      </c>
      <c r="F2477" s="5" t="s">
        <v>32908</v>
      </c>
    </row>
    <row r="2478" spans="1:6" ht="45">
      <c r="A2478" s="4">
        <v>8</v>
      </c>
      <c r="B2478" s="4">
        <v>9</v>
      </c>
      <c r="C2478" s="4">
        <v>377</v>
      </c>
      <c r="D2478" s="4">
        <v>108</v>
      </c>
      <c r="E2478" s="4"/>
      <c r="F2478" s="5" t="s">
        <v>6376</v>
      </c>
    </row>
    <row r="2479" spans="1:6" ht="45">
      <c r="A2479" s="4">
        <v>8</v>
      </c>
      <c r="B2479" s="4">
        <v>9</v>
      </c>
      <c r="C2479" s="4">
        <v>377</v>
      </c>
      <c r="D2479" s="4">
        <v>109</v>
      </c>
      <c r="E2479" s="4"/>
      <c r="F2479" s="5" t="s">
        <v>32911</v>
      </c>
    </row>
    <row r="2480" spans="1:6">
      <c r="A2480" s="4">
        <v>8</v>
      </c>
      <c r="B2480" s="4">
        <v>9</v>
      </c>
      <c r="C2480" s="4">
        <v>377</v>
      </c>
      <c r="D2480" s="4">
        <v>109</v>
      </c>
      <c r="E2480" s="4">
        <v>22</v>
      </c>
      <c r="F2480" s="5" t="s">
        <v>32907</v>
      </c>
    </row>
    <row r="2481" spans="1:6" ht="30">
      <c r="A2481" s="4">
        <v>8</v>
      </c>
      <c r="B2481" s="4">
        <v>9</v>
      </c>
      <c r="C2481" s="4">
        <v>377</v>
      </c>
      <c r="D2481" s="4">
        <v>109</v>
      </c>
      <c r="E2481" s="4">
        <v>23</v>
      </c>
      <c r="F2481" s="5" t="s">
        <v>32908</v>
      </c>
    </row>
    <row r="2482" spans="1:6" ht="60">
      <c r="A2482" s="4">
        <v>8</v>
      </c>
      <c r="B2482" s="4">
        <v>9</v>
      </c>
      <c r="C2482" s="4">
        <v>377</v>
      </c>
      <c r="D2482" s="4">
        <v>115</v>
      </c>
      <c r="E2482" s="4"/>
      <c r="F2482" s="5" t="s">
        <v>1777</v>
      </c>
    </row>
    <row r="2483" spans="1:6" ht="30">
      <c r="A2483" s="4">
        <v>8</v>
      </c>
      <c r="B2483" s="4">
        <v>9</v>
      </c>
      <c r="C2483" s="4">
        <v>455</v>
      </c>
      <c r="D2483" s="4"/>
      <c r="E2483" s="4"/>
      <c r="F2483" s="5" t="s">
        <v>32190</v>
      </c>
    </row>
    <row r="2484" spans="1:6" ht="45">
      <c r="A2484" s="4">
        <v>8</v>
      </c>
      <c r="B2484" s="4">
        <v>9</v>
      </c>
      <c r="C2484" s="4">
        <v>455</v>
      </c>
      <c r="D2484" s="4">
        <v>1</v>
      </c>
      <c r="E2484" s="4"/>
      <c r="F2484" s="5" t="s">
        <v>5459</v>
      </c>
    </row>
    <row r="2485" spans="1:6">
      <c r="A2485" s="4">
        <v>8</v>
      </c>
      <c r="B2485" s="4">
        <v>9</v>
      </c>
      <c r="C2485" s="4">
        <v>455</v>
      </c>
      <c r="D2485" s="4">
        <v>2</v>
      </c>
      <c r="E2485" s="4"/>
      <c r="F2485" s="5" t="s">
        <v>34322</v>
      </c>
    </row>
    <row r="2486" spans="1:6" ht="45">
      <c r="A2486" s="4">
        <v>8</v>
      </c>
      <c r="B2486" s="4">
        <v>9</v>
      </c>
      <c r="C2486" s="4">
        <v>455</v>
      </c>
      <c r="D2486" s="4">
        <v>4</v>
      </c>
      <c r="E2486" s="4"/>
      <c r="F2486" s="5" t="s">
        <v>3513</v>
      </c>
    </row>
    <row r="2487" spans="1:6">
      <c r="A2487" s="4">
        <v>8</v>
      </c>
      <c r="B2487" s="4">
        <v>9</v>
      </c>
      <c r="C2487" s="4">
        <v>455</v>
      </c>
      <c r="D2487" s="4">
        <v>4</v>
      </c>
      <c r="E2487" s="4">
        <v>27</v>
      </c>
      <c r="F2487" s="5" t="s">
        <v>30998</v>
      </c>
    </row>
    <row r="2488" spans="1:6">
      <c r="A2488" s="4">
        <v>8</v>
      </c>
      <c r="B2488" s="4">
        <v>9</v>
      </c>
      <c r="C2488" s="4">
        <v>455</v>
      </c>
      <c r="D2488" s="4">
        <v>4</v>
      </c>
      <c r="E2488" s="4">
        <v>28</v>
      </c>
      <c r="F2488" s="5" t="s">
        <v>2521</v>
      </c>
    </row>
    <row r="2489" spans="1:6" ht="30">
      <c r="A2489" s="4">
        <v>8</v>
      </c>
      <c r="B2489" s="4">
        <v>9</v>
      </c>
      <c r="C2489" s="4">
        <v>455</v>
      </c>
      <c r="D2489" s="4">
        <v>4</v>
      </c>
      <c r="E2489" s="4">
        <v>29</v>
      </c>
      <c r="F2489" s="5" t="s">
        <v>2522</v>
      </c>
    </row>
    <row r="2490" spans="1:6" ht="30">
      <c r="A2490" s="4">
        <v>8</v>
      </c>
      <c r="B2490" s="4">
        <v>9</v>
      </c>
      <c r="C2490" s="4">
        <v>455</v>
      </c>
      <c r="D2490" s="4">
        <v>10</v>
      </c>
      <c r="E2490" s="4"/>
      <c r="F2490" s="5" t="s">
        <v>34320</v>
      </c>
    </row>
    <row r="2491" spans="1:6" ht="30">
      <c r="A2491" s="4">
        <v>8</v>
      </c>
      <c r="B2491" s="4">
        <v>9</v>
      </c>
      <c r="C2491" s="4">
        <v>455</v>
      </c>
      <c r="D2491" s="4">
        <v>11</v>
      </c>
      <c r="E2491" s="4"/>
      <c r="F2491" s="5" t="s">
        <v>34321</v>
      </c>
    </row>
    <row r="2492" spans="1:6" ht="75">
      <c r="A2492" s="4">
        <v>8</v>
      </c>
      <c r="B2492" s="4">
        <v>9</v>
      </c>
      <c r="C2492" s="4">
        <v>455</v>
      </c>
      <c r="D2492" s="4">
        <v>99</v>
      </c>
      <c r="E2492" s="4"/>
      <c r="F2492" s="5" t="s">
        <v>6377</v>
      </c>
    </row>
    <row r="2493" spans="1:6" ht="30">
      <c r="A2493" s="4">
        <v>8</v>
      </c>
      <c r="B2493" s="4">
        <v>9</v>
      </c>
      <c r="C2493" s="4">
        <v>455</v>
      </c>
      <c r="D2493" s="4">
        <v>100</v>
      </c>
      <c r="E2493" s="4"/>
      <c r="F2493" s="5" t="s">
        <v>32906</v>
      </c>
    </row>
    <row r="2494" spans="1:6" ht="60">
      <c r="A2494" s="4">
        <v>8</v>
      </c>
      <c r="B2494" s="4">
        <v>9</v>
      </c>
      <c r="C2494" s="4">
        <v>455</v>
      </c>
      <c r="D2494" s="4">
        <v>106</v>
      </c>
      <c r="E2494" s="4"/>
      <c r="F2494" s="5" t="s">
        <v>34323</v>
      </c>
    </row>
    <row r="2495" spans="1:6" ht="30">
      <c r="A2495" s="4">
        <v>8</v>
      </c>
      <c r="B2495" s="4">
        <v>9</v>
      </c>
      <c r="C2495" s="4">
        <v>455</v>
      </c>
      <c r="D2495" s="4">
        <v>107</v>
      </c>
      <c r="E2495" s="4"/>
      <c r="F2495" s="5" t="s">
        <v>36566</v>
      </c>
    </row>
    <row r="2496" spans="1:6" ht="45">
      <c r="A2496" s="4">
        <v>8</v>
      </c>
      <c r="B2496" s="4">
        <v>9</v>
      </c>
      <c r="C2496" s="4">
        <v>455</v>
      </c>
      <c r="D2496" s="4">
        <v>108</v>
      </c>
      <c r="E2496" s="4"/>
      <c r="F2496" s="5" t="s">
        <v>354</v>
      </c>
    </row>
    <row r="2497" spans="1:6" ht="45">
      <c r="A2497" s="4">
        <v>8</v>
      </c>
      <c r="B2497" s="4">
        <v>9</v>
      </c>
      <c r="C2497" s="4">
        <v>455</v>
      </c>
      <c r="D2497" s="4">
        <v>109</v>
      </c>
      <c r="E2497" s="4"/>
      <c r="F2497" s="5" t="s">
        <v>32911</v>
      </c>
    </row>
    <row r="2498" spans="1:6" ht="60">
      <c r="A2498" s="4">
        <v>8</v>
      </c>
      <c r="B2498" s="4">
        <v>9</v>
      </c>
      <c r="C2498" s="4">
        <v>455</v>
      </c>
      <c r="D2498" s="4">
        <v>115</v>
      </c>
      <c r="E2498" s="4"/>
      <c r="F2498" s="5" t="s">
        <v>1777</v>
      </c>
    </row>
    <row r="2499" spans="1:6" ht="30">
      <c r="A2499" s="4">
        <v>8</v>
      </c>
      <c r="B2499" s="4">
        <v>9</v>
      </c>
      <c r="C2499" s="4">
        <v>456</v>
      </c>
      <c r="D2499" s="4"/>
      <c r="E2499" s="4"/>
      <c r="F2499" s="5" t="s">
        <v>35037</v>
      </c>
    </row>
    <row r="2500" spans="1:6" ht="60">
      <c r="A2500" s="4">
        <v>8</v>
      </c>
      <c r="B2500" s="4">
        <v>9</v>
      </c>
      <c r="C2500" s="4">
        <v>456</v>
      </c>
      <c r="D2500" s="4">
        <v>1</v>
      </c>
      <c r="E2500" s="4"/>
      <c r="F2500" s="5" t="s">
        <v>5487</v>
      </c>
    </row>
    <row r="2501" spans="1:6" ht="30">
      <c r="A2501" s="4">
        <v>8</v>
      </c>
      <c r="B2501" s="4">
        <v>9</v>
      </c>
      <c r="C2501" s="4">
        <v>456</v>
      </c>
      <c r="D2501" s="4">
        <v>3</v>
      </c>
      <c r="E2501" s="4"/>
      <c r="F2501" s="5" t="s">
        <v>33980</v>
      </c>
    </row>
    <row r="2502" spans="1:6">
      <c r="A2502" s="4">
        <v>8</v>
      </c>
      <c r="B2502" s="4">
        <v>9</v>
      </c>
      <c r="C2502" s="4">
        <v>456</v>
      </c>
      <c r="D2502" s="4">
        <v>4</v>
      </c>
      <c r="E2502" s="4"/>
      <c r="F2502" s="5" t="s">
        <v>34322</v>
      </c>
    </row>
    <row r="2503" spans="1:6" ht="30">
      <c r="A2503" s="4">
        <v>8</v>
      </c>
      <c r="B2503" s="4">
        <v>9</v>
      </c>
      <c r="C2503" s="4">
        <v>456</v>
      </c>
      <c r="D2503" s="4">
        <v>6</v>
      </c>
      <c r="E2503" s="4"/>
      <c r="F2503" s="5" t="s">
        <v>34320</v>
      </c>
    </row>
    <row r="2504" spans="1:6" ht="30">
      <c r="A2504" s="4">
        <v>8</v>
      </c>
      <c r="B2504" s="4">
        <v>9</v>
      </c>
      <c r="C2504" s="4">
        <v>456</v>
      </c>
      <c r="D2504" s="4">
        <v>7</v>
      </c>
      <c r="E2504" s="4"/>
      <c r="F2504" s="5" t="s">
        <v>34321</v>
      </c>
    </row>
    <row r="2505" spans="1:6" ht="30">
      <c r="A2505" s="4">
        <v>8</v>
      </c>
      <c r="B2505" s="4">
        <v>9</v>
      </c>
      <c r="C2505" s="4">
        <v>456</v>
      </c>
      <c r="D2505" s="4">
        <v>100</v>
      </c>
      <c r="E2505" s="4"/>
      <c r="F2505" s="5" t="s">
        <v>32906</v>
      </c>
    </row>
    <row r="2506" spans="1:6" ht="60">
      <c r="A2506" s="4">
        <v>8</v>
      </c>
      <c r="B2506" s="4">
        <v>9</v>
      </c>
      <c r="C2506" s="4">
        <v>456</v>
      </c>
      <c r="D2506" s="4">
        <v>106</v>
      </c>
      <c r="E2506" s="4"/>
      <c r="F2506" s="5" t="s">
        <v>34323</v>
      </c>
    </row>
    <row r="2507" spans="1:6" ht="30">
      <c r="A2507" s="4">
        <v>8</v>
      </c>
      <c r="B2507" s="4">
        <v>9</v>
      </c>
      <c r="C2507" s="4">
        <v>456</v>
      </c>
      <c r="D2507" s="4">
        <v>107</v>
      </c>
      <c r="E2507" s="4"/>
      <c r="F2507" s="5" t="s">
        <v>36566</v>
      </c>
    </row>
    <row r="2508" spans="1:6" ht="45">
      <c r="A2508" s="4">
        <v>8</v>
      </c>
      <c r="B2508" s="4">
        <v>9</v>
      </c>
      <c r="C2508" s="4">
        <v>456</v>
      </c>
      <c r="D2508" s="4">
        <v>108</v>
      </c>
      <c r="E2508" s="4"/>
      <c r="F2508" s="5" t="s">
        <v>354</v>
      </c>
    </row>
    <row r="2509" spans="1:6" ht="45">
      <c r="A2509" s="4">
        <v>8</v>
      </c>
      <c r="B2509" s="4">
        <v>9</v>
      </c>
      <c r="C2509" s="4">
        <v>456</v>
      </c>
      <c r="D2509" s="4">
        <v>109</v>
      </c>
      <c r="E2509" s="4"/>
      <c r="F2509" s="5" t="s">
        <v>32911</v>
      </c>
    </row>
    <row r="2510" spans="1:6" ht="60">
      <c r="A2510" s="4">
        <v>8</v>
      </c>
      <c r="B2510" s="4">
        <v>9</v>
      </c>
      <c r="C2510" s="4">
        <v>456</v>
      </c>
      <c r="D2510" s="4">
        <v>115</v>
      </c>
      <c r="E2510" s="4"/>
      <c r="F2510" s="5" t="s">
        <v>1777</v>
      </c>
    </row>
    <row r="2511" spans="1:6" ht="45">
      <c r="A2511" s="4">
        <v>8</v>
      </c>
      <c r="B2511" s="4">
        <v>9</v>
      </c>
      <c r="C2511" s="4">
        <v>457</v>
      </c>
      <c r="D2511" s="4"/>
      <c r="E2511" s="4"/>
      <c r="F2511" s="5" t="s">
        <v>2486</v>
      </c>
    </row>
    <row r="2512" spans="1:6" ht="45">
      <c r="A2512" s="4">
        <v>8</v>
      </c>
      <c r="B2512" s="4">
        <v>9</v>
      </c>
      <c r="C2512" s="4">
        <v>457</v>
      </c>
      <c r="D2512" s="4">
        <v>1</v>
      </c>
      <c r="E2512" s="4"/>
      <c r="F2512" s="5" t="s">
        <v>5488</v>
      </c>
    </row>
    <row r="2513" spans="1:6">
      <c r="A2513" s="4">
        <v>8</v>
      </c>
      <c r="B2513" s="4">
        <v>9</v>
      </c>
      <c r="C2513" s="4">
        <v>457</v>
      </c>
      <c r="D2513" s="4">
        <v>2</v>
      </c>
      <c r="E2513" s="4"/>
      <c r="F2513" s="5" t="s">
        <v>34322</v>
      </c>
    </row>
    <row r="2514" spans="1:6" ht="45">
      <c r="A2514" s="4">
        <v>8</v>
      </c>
      <c r="B2514" s="4">
        <v>9</v>
      </c>
      <c r="C2514" s="4">
        <v>457</v>
      </c>
      <c r="D2514" s="4">
        <v>4</v>
      </c>
      <c r="E2514" s="4"/>
      <c r="F2514" s="5" t="s">
        <v>3512</v>
      </c>
    </row>
    <row r="2515" spans="1:6">
      <c r="A2515" s="4">
        <v>8</v>
      </c>
      <c r="B2515" s="4">
        <v>9</v>
      </c>
      <c r="C2515" s="4">
        <v>457</v>
      </c>
      <c r="D2515" s="4">
        <v>4</v>
      </c>
      <c r="E2515" s="4">
        <v>27</v>
      </c>
      <c r="F2515" s="5" t="s">
        <v>30998</v>
      </c>
    </row>
    <row r="2516" spans="1:6">
      <c r="A2516" s="4">
        <v>8</v>
      </c>
      <c r="B2516" s="4">
        <v>9</v>
      </c>
      <c r="C2516" s="4">
        <v>457</v>
      </c>
      <c r="D2516" s="4">
        <v>4</v>
      </c>
      <c r="E2516" s="4">
        <v>28</v>
      </c>
      <c r="F2516" s="5" t="s">
        <v>2521</v>
      </c>
    </row>
    <row r="2517" spans="1:6" ht="30">
      <c r="A2517" s="4">
        <v>8</v>
      </c>
      <c r="B2517" s="4">
        <v>9</v>
      </c>
      <c r="C2517" s="4">
        <v>457</v>
      </c>
      <c r="D2517" s="4">
        <v>4</v>
      </c>
      <c r="E2517" s="4">
        <v>29</v>
      </c>
      <c r="F2517" s="5" t="s">
        <v>2522</v>
      </c>
    </row>
    <row r="2518" spans="1:6" ht="45">
      <c r="A2518" s="4">
        <v>8</v>
      </c>
      <c r="B2518" s="4">
        <v>9</v>
      </c>
      <c r="C2518" s="4">
        <v>457</v>
      </c>
      <c r="D2518" s="4">
        <v>11</v>
      </c>
      <c r="E2518" s="4"/>
      <c r="F2518" s="5" t="s">
        <v>3513</v>
      </c>
    </row>
    <row r="2519" spans="1:6">
      <c r="A2519" s="4">
        <v>8</v>
      </c>
      <c r="B2519" s="4">
        <v>9</v>
      </c>
      <c r="C2519" s="4">
        <v>457</v>
      </c>
      <c r="D2519" s="4">
        <v>11</v>
      </c>
      <c r="E2519" s="4">
        <v>27</v>
      </c>
      <c r="F2519" s="5" t="s">
        <v>30998</v>
      </c>
    </row>
    <row r="2520" spans="1:6">
      <c r="A2520" s="4">
        <v>8</v>
      </c>
      <c r="B2520" s="4">
        <v>9</v>
      </c>
      <c r="C2520" s="4">
        <v>457</v>
      </c>
      <c r="D2520" s="4">
        <v>11</v>
      </c>
      <c r="E2520" s="4">
        <v>28</v>
      </c>
      <c r="F2520" s="5" t="s">
        <v>2521</v>
      </c>
    </row>
    <row r="2521" spans="1:6" ht="30">
      <c r="A2521" s="4">
        <v>8</v>
      </c>
      <c r="B2521" s="4">
        <v>9</v>
      </c>
      <c r="C2521" s="4">
        <v>457</v>
      </c>
      <c r="D2521" s="4">
        <v>11</v>
      </c>
      <c r="E2521" s="4">
        <v>29</v>
      </c>
      <c r="F2521" s="5" t="s">
        <v>2522</v>
      </c>
    </row>
    <row r="2522" spans="1:6" ht="30">
      <c r="A2522" s="4">
        <v>8</v>
      </c>
      <c r="B2522" s="4">
        <v>9</v>
      </c>
      <c r="C2522" s="4">
        <v>457</v>
      </c>
      <c r="D2522" s="4">
        <v>14</v>
      </c>
      <c r="E2522" s="4"/>
      <c r="F2522" s="5" t="s">
        <v>34320</v>
      </c>
    </row>
    <row r="2523" spans="1:6" ht="30">
      <c r="A2523" s="4">
        <v>8</v>
      </c>
      <c r="B2523" s="4">
        <v>9</v>
      </c>
      <c r="C2523" s="4">
        <v>457</v>
      </c>
      <c r="D2523" s="4">
        <v>15</v>
      </c>
      <c r="E2523" s="4"/>
      <c r="F2523" s="5" t="s">
        <v>34321</v>
      </c>
    </row>
    <row r="2524" spans="1:6" ht="75">
      <c r="A2524" s="4">
        <v>8</v>
      </c>
      <c r="B2524" s="4">
        <v>9</v>
      </c>
      <c r="C2524" s="4">
        <v>457</v>
      </c>
      <c r="D2524" s="4">
        <v>99</v>
      </c>
      <c r="E2524" s="4"/>
      <c r="F2524" s="5" t="s">
        <v>6377</v>
      </c>
    </row>
    <row r="2525" spans="1:6" ht="30">
      <c r="A2525" s="4">
        <v>8</v>
      </c>
      <c r="B2525" s="4">
        <v>9</v>
      </c>
      <c r="C2525" s="4">
        <v>457</v>
      </c>
      <c r="D2525" s="4">
        <v>100</v>
      </c>
      <c r="E2525" s="4"/>
      <c r="F2525" s="5" t="s">
        <v>32906</v>
      </c>
    </row>
    <row r="2526" spans="1:6" ht="60">
      <c r="A2526" s="4">
        <v>8</v>
      </c>
      <c r="B2526" s="4">
        <v>9</v>
      </c>
      <c r="C2526" s="4">
        <v>457</v>
      </c>
      <c r="D2526" s="4">
        <v>106</v>
      </c>
      <c r="E2526" s="4"/>
      <c r="F2526" s="5" t="s">
        <v>34323</v>
      </c>
    </row>
    <row r="2527" spans="1:6" ht="30">
      <c r="A2527" s="4">
        <v>8</v>
      </c>
      <c r="B2527" s="4">
        <v>9</v>
      </c>
      <c r="C2527" s="4">
        <v>457</v>
      </c>
      <c r="D2527" s="4">
        <v>107</v>
      </c>
      <c r="E2527" s="4"/>
      <c r="F2527" s="5" t="s">
        <v>36566</v>
      </c>
    </row>
    <row r="2528" spans="1:6" ht="45">
      <c r="A2528" s="4">
        <v>8</v>
      </c>
      <c r="B2528" s="4">
        <v>9</v>
      </c>
      <c r="C2528" s="4">
        <v>457</v>
      </c>
      <c r="D2528" s="4">
        <v>108</v>
      </c>
      <c r="E2528" s="4"/>
      <c r="F2528" s="5" t="s">
        <v>354</v>
      </c>
    </row>
    <row r="2529" spans="1:6" ht="60">
      <c r="A2529" s="4">
        <v>8</v>
      </c>
      <c r="B2529" s="4">
        <v>9</v>
      </c>
      <c r="C2529" s="4">
        <v>457</v>
      </c>
      <c r="D2529" s="4">
        <v>115</v>
      </c>
      <c r="E2529" s="4"/>
      <c r="F2529" s="5" t="s">
        <v>1777</v>
      </c>
    </row>
    <row r="2530" spans="1:6" ht="30">
      <c r="A2530" s="4">
        <v>8</v>
      </c>
      <c r="B2530" s="4">
        <v>9</v>
      </c>
      <c r="C2530" s="4">
        <v>465</v>
      </c>
      <c r="D2530" s="4"/>
      <c r="E2530" s="4"/>
      <c r="F2530" s="5" t="s">
        <v>32206</v>
      </c>
    </row>
    <row r="2531" spans="1:6" ht="45">
      <c r="A2531" s="4">
        <v>8</v>
      </c>
      <c r="B2531" s="4">
        <v>9</v>
      </c>
      <c r="C2531" s="4">
        <v>465</v>
      </c>
      <c r="D2531" s="4">
        <v>1</v>
      </c>
      <c r="E2531" s="4"/>
      <c r="F2531" s="5" t="s">
        <v>5489</v>
      </c>
    </row>
    <row r="2532" spans="1:6">
      <c r="A2532" s="4">
        <v>8</v>
      </c>
      <c r="B2532" s="4">
        <v>9</v>
      </c>
      <c r="C2532" s="4">
        <v>465</v>
      </c>
      <c r="D2532" s="4">
        <v>2</v>
      </c>
      <c r="E2532" s="4"/>
      <c r="F2532" s="5" t="s">
        <v>34322</v>
      </c>
    </row>
    <row r="2533" spans="1:6" ht="45">
      <c r="A2533" s="4">
        <v>8</v>
      </c>
      <c r="B2533" s="4">
        <v>9</v>
      </c>
      <c r="C2533" s="4">
        <v>465</v>
      </c>
      <c r="D2533" s="4">
        <v>3</v>
      </c>
      <c r="E2533" s="4"/>
      <c r="F2533" s="5" t="s">
        <v>3512</v>
      </c>
    </row>
    <row r="2534" spans="1:6">
      <c r="A2534" s="4">
        <v>8</v>
      </c>
      <c r="B2534" s="4">
        <v>9</v>
      </c>
      <c r="C2534" s="4">
        <v>465</v>
      </c>
      <c r="D2534" s="4">
        <v>3</v>
      </c>
      <c r="E2534" s="4">
        <v>27</v>
      </c>
      <c r="F2534" s="5" t="s">
        <v>30998</v>
      </c>
    </row>
    <row r="2535" spans="1:6">
      <c r="A2535" s="4">
        <v>8</v>
      </c>
      <c r="B2535" s="4">
        <v>9</v>
      </c>
      <c r="C2535" s="4">
        <v>465</v>
      </c>
      <c r="D2535" s="4">
        <v>3</v>
      </c>
      <c r="E2535" s="4">
        <v>28</v>
      </c>
      <c r="F2535" s="5" t="s">
        <v>2521</v>
      </c>
    </row>
    <row r="2536" spans="1:6" ht="30">
      <c r="A2536" s="4">
        <v>8</v>
      </c>
      <c r="B2536" s="4">
        <v>9</v>
      </c>
      <c r="C2536" s="4">
        <v>465</v>
      </c>
      <c r="D2536" s="4">
        <v>3</v>
      </c>
      <c r="E2536" s="4">
        <v>29</v>
      </c>
      <c r="F2536" s="5" t="s">
        <v>2522</v>
      </c>
    </row>
    <row r="2537" spans="1:6" ht="30">
      <c r="A2537" s="4">
        <v>8</v>
      </c>
      <c r="B2537" s="4">
        <v>9</v>
      </c>
      <c r="C2537" s="4">
        <v>465</v>
      </c>
      <c r="D2537" s="4">
        <v>4</v>
      </c>
      <c r="E2537" s="4"/>
      <c r="F2537" s="5" t="s">
        <v>34320</v>
      </c>
    </row>
    <row r="2538" spans="1:6" ht="30">
      <c r="A2538" s="4">
        <v>8</v>
      </c>
      <c r="B2538" s="4">
        <v>9</v>
      </c>
      <c r="C2538" s="4">
        <v>465</v>
      </c>
      <c r="D2538" s="4">
        <v>8</v>
      </c>
      <c r="E2538" s="4"/>
      <c r="F2538" s="5" t="s">
        <v>34321</v>
      </c>
    </row>
    <row r="2539" spans="1:6" ht="60">
      <c r="A2539" s="4">
        <v>8</v>
      </c>
      <c r="B2539" s="4">
        <v>9</v>
      </c>
      <c r="C2539" s="4">
        <v>465</v>
      </c>
      <c r="D2539" s="4">
        <v>99</v>
      </c>
      <c r="E2539" s="4"/>
      <c r="F2539" s="5" t="s">
        <v>941</v>
      </c>
    </row>
    <row r="2540" spans="1:6" ht="30">
      <c r="A2540" s="4">
        <v>8</v>
      </c>
      <c r="B2540" s="4">
        <v>9</v>
      </c>
      <c r="C2540" s="4">
        <v>465</v>
      </c>
      <c r="D2540" s="4">
        <v>100</v>
      </c>
      <c r="E2540" s="4"/>
      <c r="F2540" s="5" t="s">
        <v>32906</v>
      </c>
    </row>
    <row r="2541" spans="1:6" ht="60">
      <c r="A2541" s="4">
        <v>8</v>
      </c>
      <c r="B2541" s="4">
        <v>9</v>
      </c>
      <c r="C2541" s="4">
        <v>465</v>
      </c>
      <c r="D2541" s="4">
        <v>106</v>
      </c>
      <c r="E2541" s="4"/>
      <c r="F2541" s="5" t="s">
        <v>34323</v>
      </c>
    </row>
    <row r="2542" spans="1:6" ht="30">
      <c r="A2542" s="4">
        <v>8</v>
      </c>
      <c r="B2542" s="4">
        <v>9</v>
      </c>
      <c r="C2542" s="4">
        <v>465</v>
      </c>
      <c r="D2542" s="4">
        <v>107</v>
      </c>
      <c r="E2542" s="4"/>
      <c r="F2542" s="5" t="s">
        <v>36566</v>
      </c>
    </row>
    <row r="2543" spans="1:6" ht="45">
      <c r="A2543" s="4">
        <v>8</v>
      </c>
      <c r="B2543" s="4">
        <v>9</v>
      </c>
      <c r="C2543" s="4">
        <v>465</v>
      </c>
      <c r="D2543" s="4">
        <v>108</v>
      </c>
      <c r="E2543" s="4"/>
      <c r="F2543" s="5" t="s">
        <v>354</v>
      </c>
    </row>
    <row r="2544" spans="1:6" ht="45">
      <c r="A2544" s="4">
        <v>8</v>
      </c>
      <c r="B2544" s="4">
        <v>9</v>
      </c>
      <c r="C2544" s="4">
        <v>465</v>
      </c>
      <c r="D2544" s="4">
        <v>109</v>
      </c>
      <c r="E2544" s="4"/>
      <c r="F2544" s="5" t="s">
        <v>32911</v>
      </c>
    </row>
    <row r="2545" spans="1:6" ht="60">
      <c r="A2545" s="4">
        <v>8</v>
      </c>
      <c r="B2545" s="4">
        <v>9</v>
      </c>
      <c r="C2545" s="4">
        <v>465</v>
      </c>
      <c r="D2545" s="4">
        <v>115</v>
      </c>
      <c r="E2545" s="4"/>
      <c r="F2545" s="5" t="s">
        <v>1777</v>
      </c>
    </row>
    <row r="2546" spans="1:6" ht="30">
      <c r="A2546" s="4">
        <v>8</v>
      </c>
      <c r="B2546" s="4">
        <v>9</v>
      </c>
      <c r="C2546" s="4">
        <v>471</v>
      </c>
      <c r="D2546" s="4"/>
      <c r="E2546" s="4"/>
      <c r="F2546" s="5" t="s">
        <v>35839</v>
      </c>
    </row>
    <row r="2547" spans="1:6" ht="45">
      <c r="A2547" s="4">
        <v>8</v>
      </c>
      <c r="B2547" s="4">
        <v>9</v>
      </c>
      <c r="C2547" s="4">
        <v>471</v>
      </c>
      <c r="D2547" s="4">
        <v>17</v>
      </c>
      <c r="E2547" s="4"/>
      <c r="F2547" s="5" t="s">
        <v>3512</v>
      </c>
    </row>
    <row r="2548" spans="1:6">
      <c r="A2548" s="4">
        <v>8</v>
      </c>
      <c r="B2548" s="4">
        <v>9</v>
      </c>
      <c r="C2548" s="4">
        <v>471</v>
      </c>
      <c r="D2548" s="4">
        <v>17</v>
      </c>
      <c r="E2548" s="4">
        <v>27</v>
      </c>
      <c r="F2548" s="5" t="s">
        <v>30998</v>
      </c>
    </row>
    <row r="2549" spans="1:6">
      <c r="A2549" s="4">
        <v>8</v>
      </c>
      <c r="B2549" s="4">
        <v>9</v>
      </c>
      <c r="C2549" s="4">
        <v>471</v>
      </c>
      <c r="D2549" s="4">
        <v>17</v>
      </c>
      <c r="E2549" s="4">
        <v>28</v>
      </c>
      <c r="F2549" s="5" t="s">
        <v>2521</v>
      </c>
    </row>
    <row r="2550" spans="1:6" ht="30">
      <c r="A2550" s="4">
        <v>8</v>
      </c>
      <c r="B2550" s="4">
        <v>9</v>
      </c>
      <c r="C2550" s="4">
        <v>471</v>
      </c>
      <c r="D2550" s="4">
        <v>17</v>
      </c>
      <c r="E2550" s="4">
        <v>29</v>
      </c>
      <c r="F2550" s="5" t="s">
        <v>2522</v>
      </c>
    </row>
    <row r="2551" spans="1:6" ht="30">
      <c r="A2551" s="4">
        <v>8</v>
      </c>
      <c r="B2551" s="4">
        <v>9</v>
      </c>
      <c r="C2551" s="4">
        <v>694</v>
      </c>
      <c r="D2551" s="4"/>
      <c r="E2551" s="4"/>
      <c r="F2551" s="5" t="s">
        <v>36582</v>
      </c>
    </row>
    <row r="2552" spans="1:6" ht="30">
      <c r="A2552" s="4">
        <v>8</v>
      </c>
      <c r="B2552" s="4">
        <v>9</v>
      </c>
      <c r="C2552" s="4">
        <v>694</v>
      </c>
      <c r="D2552" s="4">
        <v>15</v>
      </c>
      <c r="E2552" s="4"/>
      <c r="F2552" s="5" t="s">
        <v>33982</v>
      </c>
    </row>
    <row r="2553" spans="1:6" ht="30">
      <c r="A2553" s="4">
        <v>9</v>
      </c>
      <c r="B2553" s="4"/>
      <c r="C2553" s="4"/>
      <c r="D2553" s="4"/>
      <c r="E2553" s="4"/>
      <c r="F2553" s="5" t="s">
        <v>33983</v>
      </c>
    </row>
    <row r="2554" spans="1:6">
      <c r="A2554" s="4">
        <v>9</v>
      </c>
      <c r="B2554" s="4">
        <v>1</v>
      </c>
      <c r="C2554" s="4"/>
      <c r="D2554" s="4"/>
      <c r="E2554" s="4"/>
      <c r="F2554" s="5" t="s">
        <v>33984</v>
      </c>
    </row>
    <row r="2555" spans="1:6" ht="30">
      <c r="A2555" s="4">
        <v>9</v>
      </c>
      <c r="B2555" s="4">
        <v>1</v>
      </c>
      <c r="C2555" s="4">
        <v>231</v>
      </c>
      <c r="D2555" s="4"/>
      <c r="E2555" s="4"/>
      <c r="F2555" s="5" t="s">
        <v>34288</v>
      </c>
    </row>
    <row r="2556" spans="1:6" ht="45">
      <c r="A2556" s="4">
        <v>9</v>
      </c>
      <c r="B2556" s="4">
        <v>1</v>
      </c>
      <c r="C2556" s="4">
        <v>231</v>
      </c>
      <c r="D2556" s="4">
        <v>2</v>
      </c>
      <c r="E2556" s="4"/>
      <c r="F2556" s="5" t="s">
        <v>33985</v>
      </c>
    </row>
    <row r="2557" spans="1:6" ht="60">
      <c r="A2557" s="4">
        <v>9</v>
      </c>
      <c r="B2557" s="4">
        <v>1</v>
      </c>
      <c r="C2557" s="4">
        <v>231</v>
      </c>
      <c r="D2557" s="4">
        <v>4</v>
      </c>
      <c r="E2557" s="4"/>
      <c r="F2557" s="5" t="s">
        <v>33986</v>
      </c>
    </row>
    <row r="2558" spans="1:6" ht="30">
      <c r="A2558" s="4">
        <v>9</v>
      </c>
      <c r="B2558" s="4">
        <v>1</v>
      </c>
      <c r="C2558" s="4">
        <v>231</v>
      </c>
      <c r="D2558" s="4">
        <v>5</v>
      </c>
      <c r="E2558" s="4"/>
      <c r="F2558" s="5" t="s">
        <v>33987</v>
      </c>
    </row>
    <row r="2559" spans="1:6" ht="30">
      <c r="A2559" s="4">
        <v>9</v>
      </c>
      <c r="B2559" s="4">
        <v>1</v>
      </c>
      <c r="C2559" s="4">
        <v>231</v>
      </c>
      <c r="D2559" s="4">
        <v>8</v>
      </c>
      <c r="E2559" s="4"/>
      <c r="F2559" s="5" t="s">
        <v>33988</v>
      </c>
    </row>
    <row r="2560" spans="1:6" ht="30">
      <c r="A2560" s="4">
        <v>9</v>
      </c>
      <c r="B2560" s="4">
        <v>1</v>
      </c>
      <c r="C2560" s="4">
        <v>231</v>
      </c>
      <c r="D2560" s="4">
        <v>9</v>
      </c>
      <c r="E2560" s="4"/>
      <c r="F2560" s="5" t="s">
        <v>36099</v>
      </c>
    </row>
    <row r="2561" spans="1:6" ht="30">
      <c r="A2561" s="4">
        <v>9</v>
      </c>
      <c r="B2561" s="4">
        <v>1</v>
      </c>
      <c r="C2561" s="4">
        <v>231</v>
      </c>
      <c r="D2561" s="4">
        <v>11</v>
      </c>
      <c r="E2561" s="4"/>
      <c r="F2561" s="5" t="s">
        <v>36100</v>
      </c>
    </row>
    <row r="2562" spans="1:6" ht="30">
      <c r="A2562" s="4">
        <v>9</v>
      </c>
      <c r="B2562" s="4">
        <v>1</v>
      </c>
      <c r="C2562" s="4">
        <v>231</v>
      </c>
      <c r="D2562" s="4">
        <v>17</v>
      </c>
      <c r="E2562" s="4"/>
      <c r="F2562" s="5" t="s">
        <v>36101</v>
      </c>
    </row>
    <row r="2563" spans="1:6" ht="60">
      <c r="A2563" s="4">
        <v>9</v>
      </c>
      <c r="B2563" s="4">
        <v>1</v>
      </c>
      <c r="C2563" s="4">
        <v>231</v>
      </c>
      <c r="D2563" s="4">
        <v>18</v>
      </c>
      <c r="E2563" s="4"/>
      <c r="F2563" s="5" t="s">
        <v>36102</v>
      </c>
    </row>
    <row r="2564" spans="1:6" ht="30">
      <c r="A2564" s="4">
        <v>9</v>
      </c>
      <c r="B2564" s="4">
        <v>1</v>
      </c>
      <c r="C2564" s="4">
        <v>231</v>
      </c>
      <c r="D2564" s="4">
        <v>49</v>
      </c>
      <c r="E2564" s="4"/>
      <c r="F2564" s="5" t="s">
        <v>36103</v>
      </c>
    </row>
    <row r="2565" spans="1:6">
      <c r="A2565" s="4">
        <v>9</v>
      </c>
      <c r="B2565" s="4">
        <v>2</v>
      </c>
      <c r="C2565" s="4"/>
      <c r="D2565" s="4"/>
      <c r="E2565" s="4"/>
      <c r="F2565" s="5" t="s">
        <v>6378</v>
      </c>
    </row>
    <row r="2566" spans="1:6" ht="30">
      <c r="A2566" s="4">
        <v>9</v>
      </c>
      <c r="B2566" s="4">
        <v>2</v>
      </c>
      <c r="C2566" s="4">
        <v>231</v>
      </c>
      <c r="D2566" s="4"/>
      <c r="E2566" s="4"/>
      <c r="F2566" s="5" t="s">
        <v>34288</v>
      </c>
    </row>
    <row r="2567" spans="1:6" ht="30">
      <c r="A2567" s="4">
        <v>9</v>
      </c>
      <c r="B2567" s="4">
        <v>2</v>
      </c>
      <c r="C2567" s="4">
        <v>231</v>
      </c>
      <c r="D2567" s="4">
        <v>3</v>
      </c>
      <c r="E2567" s="4"/>
      <c r="F2567" s="5" t="s">
        <v>36104</v>
      </c>
    </row>
    <row r="2568" spans="1:6">
      <c r="A2568" s="4">
        <v>9</v>
      </c>
      <c r="B2568" s="4">
        <v>2</v>
      </c>
      <c r="C2568" s="4">
        <v>231</v>
      </c>
      <c r="D2568" s="4">
        <v>12</v>
      </c>
      <c r="E2568" s="4"/>
      <c r="F2568" s="5" t="s">
        <v>36105</v>
      </c>
    </row>
    <row r="2569" spans="1:6" ht="30">
      <c r="A2569" s="4">
        <v>9</v>
      </c>
      <c r="B2569" s="4">
        <v>2</v>
      </c>
      <c r="C2569" s="4">
        <v>231</v>
      </c>
      <c r="D2569" s="4">
        <v>13</v>
      </c>
      <c r="E2569" s="4"/>
      <c r="F2569" s="5" t="s">
        <v>36106</v>
      </c>
    </row>
    <row r="2570" spans="1:6" ht="45">
      <c r="A2570" s="4">
        <v>9</v>
      </c>
      <c r="B2570" s="4">
        <v>2</v>
      </c>
      <c r="C2570" s="4">
        <v>231</v>
      </c>
      <c r="D2570" s="4">
        <v>14</v>
      </c>
      <c r="E2570" s="4"/>
      <c r="F2570" s="5" t="s">
        <v>36107</v>
      </c>
    </row>
    <row r="2571" spans="1:6" ht="30">
      <c r="A2571" s="4">
        <v>9</v>
      </c>
      <c r="B2571" s="4">
        <v>2</v>
      </c>
      <c r="C2571" s="4">
        <v>231</v>
      </c>
      <c r="D2571" s="4">
        <v>16</v>
      </c>
      <c r="E2571" s="4"/>
      <c r="F2571" s="5" t="s">
        <v>36108</v>
      </c>
    </row>
    <row r="2572" spans="1:6" ht="30">
      <c r="A2572" s="4">
        <v>9</v>
      </c>
      <c r="B2572" s="4">
        <v>9</v>
      </c>
      <c r="C2572" s="4"/>
      <c r="D2572" s="4"/>
      <c r="E2572" s="4"/>
      <c r="F2572" s="5" t="s">
        <v>36109</v>
      </c>
    </row>
    <row r="2573" spans="1:6" ht="30">
      <c r="A2573" s="4">
        <v>9</v>
      </c>
      <c r="B2573" s="4">
        <v>9</v>
      </c>
      <c r="C2573" s="4">
        <v>225</v>
      </c>
      <c r="D2573" s="4"/>
      <c r="E2573" s="4"/>
      <c r="F2573" s="5" t="s">
        <v>33376</v>
      </c>
    </row>
    <row r="2574" spans="1:6">
      <c r="A2574" s="4">
        <v>9</v>
      </c>
      <c r="B2574" s="4">
        <v>9</v>
      </c>
      <c r="C2574" s="4">
        <v>225</v>
      </c>
      <c r="D2574" s="4">
        <v>24</v>
      </c>
      <c r="E2574" s="4"/>
      <c r="F2574" s="5" t="s">
        <v>36110</v>
      </c>
    </row>
    <row r="2575" spans="1:6" ht="30">
      <c r="A2575" s="4">
        <v>9</v>
      </c>
      <c r="B2575" s="4">
        <v>9</v>
      </c>
      <c r="C2575" s="4">
        <v>231</v>
      </c>
      <c r="D2575" s="4"/>
      <c r="E2575" s="4"/>
      <c r="F2575" s="5" t="s">
        <v>34288</v>
      </c>
    </row>
    <row r="2576" spans="1:6" ht="90">
      <c r="A2576" s="4">
        <v>9</v>
      </c>
      <c r="B2576" s="4">
        <v>9</v>
      </c>
      <c r="C2576" s="4">
        <v>231</v>
      </c>
      <c r="D2576" s="4">
        <v>1</v>
      </c>
      <c r="E2576" s="4"/>
      <c r="F2576" s="5" t="s">
        <v>36111</v>
      </c>
    </row>
    <row r="2577" spans="1:6" ht="30">
      <c r="A2577" s="4">
        <v>9</v>
      </c>
      <c r="B2577" s="4">
        <v>9</v>
      </c>
      <c r="C2577" s="4">
        <v>231</v>
      </c>
      <c r="D2577" s="4">
        <v>6</v>
      </c>
      <c r="E2577" s="4"/>
      <c r="F2577" s="5" t="s">
        <v>36112</v>
      </c>
    </row>
    <row r="2578" spans="1:6" ht="30">
      <c r="A2578" s="4">
        <v>9</v>
      </c>
      <c r="B2578" s="4">
        <v>9</v>
      </c>
      <c r="C2578" s="4">
        <v>231</v>
      </c>
      <c r="D2578" s="4">
        <v>7</v>
      </c>
      <c r="E2578" s="4"/>
      <c r="F2578" s="5" t="s">
        <v>36113</v>
      </c>
    </row>
    <row r="2579" spans="1:6" ht="45">
      <c r="A2579" s="4">
        <v>9</v>
      </c>
      <c r="B2579" s="4">
        <v>9</v>
      </c>
      <c r="C2579" s="4">
        <v>231</v>
      </c>
      <c r="D2579" s="4">
        <v>15</v>
      </c>
      <c r="E2579" s="4"/>
      <c r="F2579" s="5" t="s">
        <v>36114</v>
      </c>
    </row>
    <row r="2580" spans="1:6" ht="60">
      <c r="A2580" s="4">
        <v>9</v>
      </c>
      <c r="B2580" s="4">
        <v>9</v>
      </c>
      <c r="C2580" s="4">
        <v>231</v>
      </c>
      <c r="D2580" s="4">
        <v>19</v>
      </c>
      <c r="E2580" s="4"/>
      <c r="F2580" s="5" t="s">
        <v>36115</v>
      </c>
    </row>
    <row r="2581" spans="1:6">
      <c r="A2581" s="4">
        <v>9</v>
      </c>
      <c r="B2581" s="4">
        <v>9</v>
      </c>
      <c r="C2581" s="4">
        <v>231</v>
      </c>
      <c r="D2581" s="4">
        <v>20</v>
      </c>
      <c r="E2581" s="4"/>
      <c r="F2581" s="5" t="s">
        <v>36116</v>
      </c>
    </row>
    <row r="2582" spans="1:6" ht="45">
      <c r="A2582" s="4">
        <v>9</v>
      </c>
      <c r="B2582" s="4">
        <v>9</v>
      </c>
      <c r="C2582" s="4">
        <v>231</v>
      </c>
      <c r="D2582" s="4">
        <v>24</v>
      </c>
      <c r="E2582" s="4"/>
      <c r="F2582" s="5" t="s">
        <v>864</v>
      </c>
    </row>
    <row r="2583" spans="1:6" ht="45">
      <c r="A2583" s="4">
        <v>9</v>
      </c>
      <c r="B2583" s="4">
        <v>9</v>
      </c>
      <c r="C2583" s="4">
        <v>231</v>
      </c>
      <c r="D2583" s="4">
        <v>25</v>
      </c>
      <c r="E2583" s="4"/>
      <c r="F2583" s="5" t="s">
        <v>6379</v>
      </c>
    </row>
    <row r="2584" spans="1:6" ht="30">
      <c r="A2584" s="4">
        <v>9</v>
      </c>
      <c r="B2584" s="4">
        <v>9</v>
      </c>
      <c r="C2584" s="4">
        <v>231</v>
      </c>
      <c r="D2584" s="4">
        <v>27</v>
      </c>
      <c r="E2584" s="4"/>
      <c r="F2584" s="5" t="s">
        <v>865</v>
      </c>
    </row>
    <row r="2585" spans="1:6" ht="45">
      <c r="A2585" s="4">
        <v>9</v>
      </c>
      <c r="B2585" s="4">
        <v>9</v>
      </c>
      <c r="C2585" s="4">
        <v>231</v>
      </c>
      <c r="D2585" s="4">
        <v>29</v>
      </c>
      <c r="E2585" s="4"/>
      <c r="F2585" s="5" t="s">
        <v>36117</v>
      </c>
    </row>
    <row r="2586" spans="1:6">
      <c r="A2586" s="4">
        <v>9</v>
      </c>
      <c r="B2586" s="4">
        <v>9</v>
      </c>
      <c r="C2586" s="4">
        <v>231</v>
      </c>
      <c r="D2586" s="4">
        <v>30</v>
      </c>
      <c r="E2586" s="4"/>
      <c r="F2586" s="5" t="s">
        <v>36118</v>
      </c>
    </row>
    <row r="2587" spans="1:6" ht="60">
      <c r="A2587" s="4">
        <v>9</v>
      </c>
      <c r="B2587" s="4">
        <v>9</v>
      </c>
      <c r="C2587" s="4">
        <v>231</v>
      </c>
      <c r="D2587" s="4">
        <v>36</v>
      </c>
      <c r="E2587" s="4"/>
      <c r="F2587" s="5" t="s">
        <v>34030</v>
      </c>
    </row>
    <row r="2588" spans="1:6" ht="30">
      <c r="A2588" s="4">
        <v>9</v>
      </c>
      <c r="B2588" s="4">
        <v>9</v>
      </c>
      <c r="C2588" s="4">
        <v>231</v>
      </c>
      <c r="D2588" s="4">
        <v>100</v>
      </c>
      <c r="E2588" s="4"/>
      <c r="F2588" s="5" t="s">
        <v>32906</v>
      </c>
    </row>
    <row r="2589" spans="1:6">
      <c r="A2589" s="4">
        <v>9</v>
      </c>
      <c r="B2589" s="4">
        <v>9</v>
      </c>
      <c r="C2589" s="4">
        <v>231</v>
      </c>
      <c r="D2589" s="4">
        <v>100</v>
      </c>
      <c r="E2589" s="4">
        <v>22</v>
      </c>
      <c r="F2589" s="5" t="s">
        <v>32907</v>
      </c>
    </row>
    <row r="2590" spans="1:6" ht="45">
      <c r="A2590" s="4">
        <v>9</v>
      </c>
      <c r="B2590" s="4">
        <v>9</v>
      </c>
      <c r="C2590" s="4">
        <v>231</v>
      </c>
      <c r="D2590" s="4">
        <v>100</v>
      </c>
      <c r="E2590" s="4">
        <v>23</v>
      </c>
      <c r="F2590" s="5" t="s">
        <v>352</v>
      </c>
    </row>
    <row r="2591" spans="1:6" ht="30">
      <c r="A2591" s="4">
        <v>9</v>
      </c>
      <c r="B2591" s="4">
        <v>9</v>
      </c>
      <c r="C2591" s="4">
        <v>231</v>
      </c>
      <c r="D2591" s="4">
        <v>101</v>
      </c>
      <c r="E2591" s="4"/>
      <c r="F2591" s="5" t="s">
        <v>32909</v>
      </c>
    </row>
    <row r="2592" spans="1:6" ht="60">
      <c r="A2592" s="4">
        <v>9</v>
      </c>
      <c r="B2592" s="4">
        <v>9</v>
      </c>
      <c r="C2592" s="4">
        <v>231</v>
      </c>
      <c r="D2592" s="4">
        <v>105</v>
      </c>
      <c r="E2592" s="4"/>
      <c r="F2592" s="5" t="s">
        <v>32910</v>
      </c>
    </row>
    <row r="2593" spans="1:6" ht="45">
      <c r="A2593" s="4">
        <v>9</v>
      </c>
      <c r="B2593" s="4">
        <v>9</v>
      </c>
      <c r="C2593" s="4">
        <v>231</v>
      </c>
      <c r="D2593" s="4">
        <v>109</v>
      </c>
      <c r="E2593" s="4"/>
      <c r="F2593" s="5" t="s">
        <v>32911</v>
      </c>
    </row>
    <row r="2594" spans="1:6">
      <c r="A2594" s="4">
        <v>9</v>
      </c>
      <c r="B2594" s="4">
        <v>9</v>
      </c>
      <c r="C2594" s="4">
        <v>231</v>
      </c>
      <c r="D2594" s="4">
        <v>109</v>
      </c>
      <c r="E2594" s="4">
        <v>22</v>
      </c>
      <c r="F2594" s="5" t="s">
        <v>32907</v>
      </c>
    </row>
    <row r="2595" spans="1:6" ht="45">
      <c r="A2595" s="4">
        <v>9</v>
      </c>
      <c r="B2595" s="4">
        <v>9</v>
      </c>
      <c r="C2595" s="4">
        <v>231</v>
      </c>
      <c r="D2595" s="4">
        <v>109</v>
      </c>
      <c r="E2595" s="4">
        <v>23</v>
      </c>
      <c r="F2595" s="5" t="s">
        <v>352</v>
      </c>
    </row>
    <row r="2596" spans="1:6">
      <c r="A2596" s="4">
        <v>9</v>
      </c>
      <c r="B2596" s="4">
        <v>9</v>
      </c>
      <c r="C2596" s="4">
        <v>231</v>
      </c>
      <c r="D2596" s="4">
        <v>112</v>
      </c>
      <c r="E2596" s="4"/>
      <c r="F2596" s="5" t="s">
        <v>34031</v>
      </c>
    </row>
    <row r="2597" spans="1:6" ht="60">
      <c r="A2597" s="4">
        <v>9</v>
      </c>
      <c r="B2597" s="4">
        <v>9</v>
      </c>
      <c r="C2597" s="4">
        <v>231</v>
      </c>
      <c r="D2597" s="4">
        <v>114</v>
      </c>
      <c r="E2597" s="4"/>
      <c r="F2597" s="5" t="s">
        <v>351</v>
      </c>
    </row>
    <row r="2598" spans="1:6">
      <c r="A2598" s="4">
        <v>9</v>
      </c>
      <c r="B2598" s="4">
        <v>9</v>
      </c>
      <c r="C2598" s="4">
        <v>271</v>
      </c>
      <c r="D2598" s="4"/>
      <c r="E2598" s="4"/>
      <c r="F2598" s="5" t="s">
        <v>30995</v>
      </c>
    </row>
    <row r="2599" spans="1:6" ht="45">
      <c r="A2599" s="4">
        <v>9</v>
      </c>
      <c r="B2599" s="4">
        <v>9</v>
      </c>
      <c r="C2599" s="4">
        <v>271</v>
      </c>
      <c r="D2599" s="4">
        <v>19</v>
      </c>
      <c r="E2599" s="4"/>
      <c r="F2599" s="5" t="s">
        <v>6380</v>
      </c>
    </row>
    <row r="2600" spans="1:6" ht="30">
      <c r="A2600" s="4">
        <v>9</v>
      </c>
      <c r="B2600" s="4">
        <v>9</v>
      </c>
      <c r="C2600" s="4">
        <v>271</v>
      </c>
      <c r="D2600" s="4">
        <v>41</v>
      </c>
      <c r="E2600" s="4"/>
      <c r="F2600" s="5" t="s">
        <v>6381</v>
      </c>
    </row>
    <row r="2601" spans="1:6" ht="30">
      <c r="A2601" s="4">
        <v>9</v>
      </c>
      <c r="B2601" s="4">
        <v>9</v>
      </c>
      <c r="C2601" s="4">
        <v>271</v>
      </c>
      <c r="D2601" s="4">
        <v>41</v>
      </c>
      <c r="E2601" s="4">
        <v>11</v>
      </c>
      <c r="F2601" s="5" t="s">
        <v>6275</v>
      </c>
    </row>
    <row r="2602" spans="1:6" ht="30">
      <c r="A2602" s="4">
        <v>9</v>
      </c>
      <c r="B2602" s="4">
        <v>9</v>
      </c>
      <c r="C2602" s="4">
        <v>271</v>
      </c>
      <c r="D2602" s="4">
        <v>41</v>
      </c>
      <c r="E2602" s="4">
        <v>15</v>
      </c>
      <c r="F2602" s="5" t="s">
        <v>6276</v>
      </c>
    </row>
    <row r="2603" spans="1:6" ht="30">
      <c r="A2603" s="4">
        <v>9</v>
      </c>
      <c r="B2603" s="4">
        <v>9</v>
      </c>
      <c r="C2603" s="4">
        <v>279</v>
      </c>
      <c r="D2603" s="4"/>
      <c r="E2603" s="4"/>
      <c r="F2603" s="5" t="s">
        <v>34294</v>
      </c>
    </row>
    <row r="2604" spans="1:6">
      <c r="A2604" s="4">
        <v>9</v>
      </c>
      <c r="B2604" s="4">
        <v>9</v>
      </c>
      <c r="C2604" s="4">
        <v>279</v>
      </c>
      <c r="D2604" s="4">
        <v>7</v>
      </c>
      <c r="E2604" s="4"/>
      <c r="F2604" s="5" t="s">
        <v>34032</v>
      </c>
    </row>
    <row r="2605" spans="1:6">
      <c r="A2605" s="4">
        <v>9</v>
      </c>
      <c r="B2605" s="4">
        <v>9</v>
      </c>
      <c r="C2605" s="4">
        <v>279</v>
      </c>
      <c r="D2605" s="4">
        <v>7</v>
      </c>
      <c r="E2605" s="4">
        <v>11</v>
      </c>
      <c r="F2605" s="5" t="s">
        <v>30998</v>
      </c>
    </row>
    <row r="2606" spans="1:6">
      <c r="A2606" s="4">
        <v>9</v>
      </c>
      <c r="B2606" s="4">
        <v>9</v>
      </c>
      <c r="C2606" s="4">
        <v>279</v>
      </c>
      <c r="D2606" s="4">
        <v>7</v>
      </c>
      <c r="E2606" s="4">
        <v>15</v>
      </c>
      <c r="F2606" s="5" t="s">
        <v>30999</v>
      </c>
    </row>
    <row r="2607" spans="1:6" ht="45">
      <c r="A2607" s="4">
        <v>9</v>
      </c>
      <c r="B2607" s="4">
        <v>9</v>
      </c>
      <c r="C2607" s="4">
        <v>279</v>
      </c>
      <c r="D2607" s="4">
        <v>11</v>
      </c>
      <c r="E2607" s="4"/>
      <c r="F2607" s="5" t="s">
        <v>6380</v>
      </c>
    </row>
    <row r="2608" spans="1:6" ht="30">
      <c r="A2608" s="4">
        <v>9</v>
      </c>
      <c r="B2608" s="4">
        <v>9</v>
      </c>
      <c r="C2608" s="4">
        <v>371</v>
      </c>
      <c r="D2608" s="4"/>
      <c r="E2608" s="4"/>
      <c r="F2608" s="5" t="s">
        <v>1207</v>
      </c>
    </row>
    <row r="2609" spans="1:6">
      <c r="A2609" s="4">
        <v>9</v>
      </c>
      <c r="B2609" s="4">
        <v>9</v>
      </c>
      <c r="C2609" s="4">
        <v>371</v>
      </c>
      <c r="D2609" s="4">
        <v>12</v>
      </c>
      <c r="E2609" s="4"/>
      <c r="F2609" s="5" t="s">
        <v>34032</v>
      </c>
    </row>
    <row r="2610" spans="1:6">
      <c r="A2610" s="4">
        <v>9</v>
      </c>
      <c r="B2610" s="4">
        <v>9</v>
      </c>
      <c r="C2610" s="4">
        <v>371</v>
      </c>
      <c r="D2610" s="4">
        <v>12</v>
      </c>
      <c r="E2610" s="4">
        <v>11</v>
      </c>
      <c r="F2610" s="5" t="s">
        <v>30998</v>
      </c>
    </row>
    <row r="2611" spans="1:6">
      <c r="A2611" s="4">
        <v>9</v>
      </c>
      <c r="B2611" s="4">
        <v>9</v>
      </c>
      <c r="C2611" s="4">
        <v>371</v>
      </c>
      <c r="D2611" s="4">
        <v>12</v>
      </c>
      <c r="E2611" s="4">
        <v>15</v>
      </c>
      <c r="F2611" s="5" t="s">
        <v>30999</v>
      </c>
    </row>
    <row r="2612" spans="1:6" ht="45">
      <c r="A2612" s="4">
        <v>9</v>
      </c>
      <c r="B2612" s="4">
        <v>9</v>
      </c>
      <c r="C2612" s="4">
        <v>458</v>
      </c>
      <c r="D2612" s="4"/>
      <c r="E2612" s="4"/>
      <c r="F2612" s="5" t="s">
        <v>32711</v>
      </c>
    </row>
    <row r="2613" spans="1:6">
      <c r="A2613" s="4">
        <v>9</v>
      </c>
      <c r="B2613" s="4">
        <v>9</v>
      </c>
      <c r="C2613" s="4">
        <v>458</v>
      </c>
      <c r="D2613" s="4">
        <v>19</v>
      </c>
      <c r="E2613" s="4"/>
      <c r="F2613" s="5" t="s">
        <v>34032</v>
      </c>
    </row>
    <row r="2614" spans="1:6">
      <c r="A2614" s="4">
        <v>9</v>
      </c>
      <c r="B2614" s="4">
        <v>9</v>
      </c>
      <c r="C2614" s="4">
        <v>458</v>
      </c>
      <c r="D2614" s="4">
        <v>19</v>
      </c>
      <c r="E2614" s="4">
        <v>11</v>
      </c>
      <c r="F2614" s="5" t="s">
        <v>30998</v>
      </c>
    </row>
    <row r="2615" spans="1:6">
      <c r="A2615" s="4">
        <v>9</v>
      </c>
      <c r="B2615" s="4">
        <v>9</v>
      </c>
      <c r="C2615" s="4">
        <v>458</v>
      </c>
      <c r="D2615" s="4">
        <v>19</v>
      </c>
      <c r="E2615" s="4">
        <v>15</v>
      </c>
      <c r="F2615" s="5" t="s">
        <v>30999</v>
      </c>
    </row>
    <row r="2616" spans="1:6" ht="30">
      <c r="A2616" s="4">
        <v>9</v>
      </c>
      <c r="B2616" s="4">
        <v>9</v>
      </c>
      <c r="C2616" s="4">
        <v>466</v>
      </c>
      <c r="D2616" s="4"/>
      <c r="E2616" s="4"/>
      <c r="F2616" s="5" t="s">
        <v>942</v>
      </c>
    </row>
    <row r="2617" spans="1:6">
      <c r="A2617" s="4">
        <v>9</v>
      </c>
      <c r="B2617" s="4">
        <v>9</v>
      </c>
      <c r="C2617" s="4">
        <v>466</v>
      </c>
      <c r="D2617" s="4">
        <v>9</v>
      </c>
      <c r="E2617" s="4"/>
      <c r="F2617" s="5" t="s">
        <v>34032</v>
      </c>
    </row>
    <row r="2618" spans="1:6">
      <c r="A2618" s="4">
        <v>9</v>
      </c>
      <c r="B2618" s="4">
        <v>9</v>
      </c>
      <c r="C2618" s="4">
        <v>466</v>
      </c>
      <c r="D2618" s="4">
        <v>9</v>
      </c>
      <c r="E2618" s="4">
        <v>11</v>
      </c>
      <c r="F2618" s="5" t="s">
        <v>30998</v>
      </c>
    </row>
    <row r="2619" spans="1:6">
      <c r="A2619" s="4">
        <v>9</v>
      </c>
      <c r="B2619" s="4">
        <v>9</v>
      </c>
      <c r="C2619" s="4">
        <v>466</v>
      </c>
      <c r="D2619" s="4">
        <v>9</v>
      </c>
      <c r="E2619" s="4">
        <v>15</v>
      </c>
      <c r="F2619" s="5" t="s">
        <v>30999</v>
      </c>
    </row>
    <row r="2620" spans="1:6" ht="30">
      <c r="A2620" s="4">
        <v>9</v>
      </c>
      <c r="B2620" s="4">
        <v>9</v>
      </c>
      <c r="C2620" s="4">
        <v>467</v>
      </c>
      <c r="D2620" s="4"/>
      <c r="E2620" s="4"/>
      <c r="F2620" s="5" t="s">
        <v>37408</v>
      </c>
    </row>
    <row r="2621" spans="1:6">
      <c r="A2621" s="4">
        <v>9</v>
      </c>
      <c r="B2621" s="4">
        <v>9</v>
      </c>
      <c r="C2621" s="4">
        <v>467</v>
      </c>
      <c r="D2621" s="4">
        <v>9</v>
      </c>
      <c r="E2621" s="4"/>
      <c r="F2621" s="5" t="s">
        <v>34032</v>
      </c>
    </row>
    <row r="2622" spans="1:6">
      <c r="A2622" s="4">
        <v>9</v>
      </c>
      <c r="B2622" s="4">
        <v>9</v>
      </c>
      <c r="C2622" s="4">
        <v>467</v>
      </c>
      <c r="D2622" s="4">
        <v>9</v>
      </c>
      <c r="E2622" s="4">
        <v>11</v>
      </c>
      <c r="F2622" s="5" t="s">
        <v>30998</v>
      </c>
    </row>
    <row r="2623" spans="1:6">
      <c r="A2623" s="4">
        <v>9</v>
      </c>
      <c r="B2623" s="4">
        <v>9</v>
      </c>
      <c r="C2623" s="4">
        <v>467</v>
      </c>
      <c r="D2623" s="4">
        <v>9</v>
      </c>
      <c r="E2623" s="4">
        <v>15</v>
      </c>
      <c r="F2623" s="5" t="s">
        <v>30999</v>
      </c>
    </row>
    <row r="2624" spans="1:6" ht="45">
      <c r="A2624" s="4">
        <v>9</v>
      </c>
      <c r="B2624" s="4">
        <v>9</v>
      </c>
      <c r="C2624" s="4">
        <v>472</v>
      </c>
      <c r="D2624" s="4"/>
      <c r="E2624" s="4"/>
      <c r="F2624" s="5" t="s">
        <v>35842</v>
      </c>
    </row>
    <row r="2625" spans="1:6">
      <c r="A2625" s="4">
        <v>9</v>
      </c>
      <c r="B2625" s="4">
        <v>9</v>
      </c>
      <c r="C2625" s="4">
        <v>472</v>
      </c>
      <c r="D2625" s="4">
        <v>9</v>
      </c>
      <c r="E2625" s="4"/>
      <c r="F2625" s="5" t="s">
        <v>34032</v>
      </c>
    </row>
    <row r="2626" spans="1:6">
      <c r="A2626" s="4">
        <v>9</v>
      </c>
      <c r="B2626" s="4">
        <v>9</v>
      </c>
      <c r="C2626" s="4">
        <v>472</v>
      </c>
      <c r="D2626" s="4">
        <v>9</v>
      </c>
      <c r="E2626" s="4">
        <v>11</v>
      </c>
      <c r="F2626" s="5" t="s">
        <v>30998</v>
      </c>
    </row>
    <row r="2627" spans="1:6">
      <c r="A2627" s="4">
        <v>9</v>
      </c>
      <c r="B2627" s="4">
        <v>9</v>
      </c>
      <c r="C2627" s="4">
        <v>472</v>
      </c>
      <c r="D2627" s="4">
        <v>9</v>
      </c>
      <c r="E2627" s="4">
        <v>15</v>
      </c>
      <c r="F2627" s="5" t="s">
        <v>30999</v>
      </c>
    </row>
    <row r="2628" spans="1:6" ht="60">
      <c r="A2628" s="4">
        <v>10</v>
      </c>
      <c r="B2628" s="4"/>
      <c r="C2628" s="4"/>
      <c r="D2628" s="4"/>
      <c r="E2628" s="4"/>
      <c r="F2628" s="5" t="s">
        <v>34033</v>
      </c>
    </row>
    <row r="2629" spans="1:6">
      <c r="A2629" s="4">
        <v>10</v>
      </c>
      <c r="B2629" s="4">
        <v>1</v>
      </c>
      <c r="C2629" s="4"/>
      <c r="D2629" s="4"/>
      <c r="E2629" s="4"/>
      <c r="F2629" s="5" t="s">
        <v>34034</v>
      </c>
    </row>
    <row r="2630" spans="1:6" ht="30">
      <c r="A2630" s="4">
        <v>10</v>
      </c>
      <c r="B2630" s="4">
        <v>1</v>
      </c>
      <c r="C2630" s="4">
        <v>212</v>
      </c>
      <c r="D2630" s="4"/>
      <c r="E2630" s="4"/>
      <c r="F2630" s="5" t="s">
        <v>32521</v>
      </c>
    </row>
    <row r="2631" spans="1:6">
      <c r="A2631" s="4">
        <v>10</v>
      </c>
      <c r="B2631" s="4">
        <v>1</v>
      </c>
      <c r="C2631" s="4">
        <v>212</v>
      </c>
      <c r="D2631" s="4">
        <v>2</v>
      </c>
      <c r="E2631" s="4"/>
      <c r="F2631" s="5" t="s">
        <v>34035</v>
      </c>
    </row>
    <row r="2632" spans="1:6" ht="30">
      <c r="A2632" s="4">
        <v>10</v>
      </c>
      <c r="B2632" s="4">
        <v>1</v>
      </c>
      <c r="C2632" s="4">
        <v>212</v>
      </c>
      <c r="D2632" s="4">
        <v>3</v>
      </c>
      <c r="E2632" s="4"/>
      <c r="F2632" s="5" t="s">
        <v>34036</v>
      </c>
    </row>
    <row r="2633" spans="1:6" ht="30">
      <c r="A2633" s="4">
        <v>10</v>
      </c>
      <c r="B2633" s="4">
        <v>1</v>
      </c>
      <c r="C2633" s="4">
        <v>212</v>
      </c>
      <c r="D2633" s="4">
        <v>4</v>
      </c>
      <c r="E2633" s="4"/>
      <c r="F2633" s="5" t="s">
        <v>34037</v>
      </c>
    </row>
    <row r="2634" spans="1:6" ht="30">
      <c r="A2634" s="4">
        <v>10</v>
      </c>
      <c r="B2634" s="4">
        <v>1</v>
      </c>
      <c r="C2634" s="4">
        <v>212</v>
      </c>
      <c r="D2634" s="4">
        <v>5</v>
      </c>
      <c r="E2634" s="4"/>
      <c r="F2634" s="5" t="s">
        <v>866</v>
      </c>
    </row>
    <row r="2635" spans="1:6" ht="45">
      <c r="A2635" s="4">
        <v>10</v>
      </c>
      <c r="B2635" s="4">
        <v>1</v>
      </c>
      <c r="C2635" s="4">
        <v>212</v>
      </c>
      <c r="D2635" s="4">
        <v>6</v>
      </c>
      <c r="E2635" s="4"/>
      <c r="F2635" s="5" t="s">
        <v>36483</v>
      </c>
    </row>
    <row r="2636" spans="1:6" ht="30">
      <c r="A2636" s="4">
        <v>10</v>
      </c>
      <c r="B2636" s="4">
        <v>1</v>
      </c>
      <c r="C2636" s="4">
        <v>212</v>
      </c>
      <c r="D2636" s="4">
        <v>12</v>
      </c>
      <c r="E2636" s="4"/>
      <c r="F2636" s="5" t="s">
        <v>34038</v>
      </c>
    </row>
    <row r="2637" spans="1:6" ht="30">
      <c r="A2637" s="4">
        <v>10</v>
      </c>
      <c r="B2637" s="4">
        <v>1</v>
      </c>
      <c r="C2637" s="4">
        <v>212</v>
      </c>
      <c r="D2637" s="4">
        <v>12</v>
      </c>
      <c r="E2637" s="4">
        <v>6</v>
      </c>
      <c r="F2637" s="5" t="s">
        <v>32904</v>
      </c>
    </row>
    <row r="2638" spans="1:6" ht="30">
      <c r="A2638" s="4">
        <v>10</v>
      </c>
      <c r="B2638" s="4">
        <v>1</v>
      </c>
      <c r="C2638" s="4">
        <v>212</v>
      </c>
      <c r="D2638" s="4">
        <v>12</v>
      </c>
      <c r="E2638" s="4">
        <v>16</v>
      </c>
      <c r="F2638" s="5" t="s">
        <v>5490</v>
      </c>
    </row>
    <row r="2639" spans="1:6">
      <c r="A2639" s="4">
        <v>10</v>
      </c>
      <c r="B2639" s="4">
        <v>1</v>
      </c>
      <c r="C2639" s="4">
        <v>212</v>
      </c>
      <c r="D2639" s="4">
        <v>12</v>
      </c>
      <c r="E2639" s="4">
        <v>18</v>
      </c>
      <c r="F2639" s="5" t="s">
        <v>32905</v>
      </c>
    </row>
    <row r="2640" spans="1:6" ht="30">
      <c r="A2640" s="4">
        <v>10</v>
      </c>
      <c r="B2640" s="4">
        <v>1</v>
      </c>
      <c r="C2640" s="4">
        <v>212</v>
      </c>
      <c r="D2640" s="4">
        <v>13</v>
      </c>
      <c r="E2640" s="4"/>
      <c r="F2640" s="5" t="s">
        <v>34039</v>
      </c>
    </row>
    <row r="2641" spans="1:6" ht="30">
      <c r="A2641" s="4">
        <v>10</v>
      </c>
      <c r="B2641" s="4">
        <v>1</v>
      </c>
      <c r="C2641" s="4">
        <v>212</v>
      </c>
      <c r="D2641" s="4">
        <v>14</v>
      </c>
      <c r="E2641" s="4"/>
      <c r="F2641" s="5" t="s">
        <v>34040</v>
      </c>
    </row>
    <row r="2642" spans="1:6">
      <c r="A2642" s="4">
        <v>10</v>
      </c>
      <c r="B2642" s="4">
        <v>1</v>
      </c>
      <c r="C2642" s="4">
        <v>212</v>
      </c>
      <c r="D2642" s="4">
        <v>14</v>
      </c>
      <c r="E2642" s="4">
        <v>4</v>
      </c>
      <c r="F2642" s="5" t="s">
        <v>32535</v>
      </c>
    </row>
    <row r="2643" spans="1:6" ht="30">
      <c r="A2643" s="4">
        <v>10</v>
      </c>
      <c r="B2643" s="4">
        <v>1</v>
      </c>
      <c r="C2643" s="4">
        <v>212</v>
      </c>
      <c r="D2643" s="4">
        <v>14</v>
      </c>
      <c r="E2643" s="4">
        <v>16</v>
      </c>
      <c r="F2643" s="5" t="s">
        <v>36590</v>
      </c>
    </row>
    <row r="2644" spans="1:6" ht="30">
      <c r="A2644" s="4">
        <v>10</v>
      </c>
      <c r="B2644" s="4">
        <v>1</v>
      </c>
      <c r="C2644" s="4">
        <v>212</v>
      </c>
      <c r="D2644" s="4">
        <v>16</v>
      </c>
      <c r="E2644" s="4"/>
      <c r="F2644" s="5" t="s">
        <v>867</v>
      </c>
    </row>
    <row r="2645" spans="1:6" ht="30">
      <c r="A2645" s="4">
        <v>10</v>
      </c>
      <c r="B2645" s="4">
        <v>1</v>
      </c>
      <c r="C2645" s="4">
        <v>212</v>
      </c>
      <c r="D2645" s="4">
        <v>16</v>
      </c>
      <c r="E2645" s="4">
        <v>16</v>
      </c>
      <c r="F2645" s="5" t="s">
        <v>36590</v>
      </c>
    </row>
    <row r="2646" spans="1:6" ht="30">
      <c r="A2646" s="4">
        <v>10</v>
      </c>
      <c r="B2646" s="4">
        <v>1</v>
      </c>
      <c r="C2646" s="4">
        <v>212</v>
      </c>
      <c r="D2646" s="4">
        <v>19</v>
      </c>
      <c r="E2646" s="4"/>
      <c r="F2646" s="5" t="s">
        <v>34041</v>
      </c>
    </row>
    <row r="2647" spans="1:6" ht="30">
      <c r="A2647" s="4">
        <v>10</v>
      </c>
      <c r="B2647" s="4">
        <v>1</v>
      </c>
      <c r="C2647" s="4">
        <v>212</v>
      </c>
      <c r="D2647" s="4">
        <v>21</v>
      </c>
      <c r="E2647" s="4"/>
      <c r="F2647" s="5" t="s">
        <v>34042</v>
      </c>
    </row>
    <row r="2648" spans="1:6" ht="45">
      <c r="A2648" s="4">
        <v>10</v>
      </c>
      <c r="B2648" s="4">
        <v>1</v>
      </c>
      <c r="C2648" s="4">
        <v>212</v>
      </c>
      <c r="D2648" s="4">
        <v>22</v>
      </c>
      <c r="E2648" s="4"/>
      <c r="F2648" s="5" t="s">
        <v>6382</v>
      </c>
    </row>
    <row r="2649" spans="1:6" ht="60">
      <c r="A2649" s="4">
        <v>10</v>
      </c>
      <c r="B2649" s="4">
        <v>1</v>
      </c>
      <c r="C2649" s="4">
        <v>212</v>
      </c>
      <c r="D2649" s="4">
        <v>23</v>
      </c>
      <c r="E2649" s="4"/>
      <c r="F2649" s="5" t="s">
        <v>5491</v>
      </c>
    </row>
    <row r="2650" spans="1:6" ht="30">
      <c r="A2650" s="4">
        <v>10</v>
      </c>
      <c r="B2650" s="4">
        <v>1</v>
      </c>
      <c r="C2650" s="4">
        <v>212</v>
      </c>
      <c r="D2650" s="4">
        <v>42</v>
      </c>
      <c r="E2650" s="4"/>
      <c r="F2650" s="5" t="s">
        <v>34043</v>
      </c>
    </row>
    <row r="2651" spans="1:6" ht="60">
      <c r="A2651" s="4">
        <v>10</v>
      </c>
      <c r="B2651" s="4">
        <v>1</v>
      </c>
      <c r="C2651" s="4">
        <v>212</v>
      </c>
      <c r="D2651" s="4">
        <v>43</v>
      </c>
      <c r="E2651" s="4"/>
      <c r="F2651" s="5" t="s">
        <v>5492</v>
      </c>
    </row>
    <row r="2652" spans="1:6" ht="45">
      <c r="A2652" s="4">
        <v>10</v>
      </c>
      <c r="B2652" s="4">
        <v>1</v>
      </c>
      <c r="C2652" s="4">
        <v>212</v>
      </c>
      <c r="D2652" s="4">
        <v>46</v>
      </c>
      <c r="E2652" s="4"/>
      <c r="F2652" s="5" t="s">
        <v>32749</v>
      </c>
    </row>
    <row r="2653" spans="1:6" ht="60">
      <c r="A2653" s="4">
        <v>10</v>
      </c>
      <c r="B2653" s="4">
        <v>1</v>
      </c>
      <c r="C2653" s="4">
        <v>212</v>
      </c>
      <c r="D2653" s="4">
        <v>47</v>
      </c>
      <c r="E2653" s="4"/>
      <c r="F2653" s="5" t="s">
        <v>868</v>
      </c>
    </row>
    <row r="2654" spans="1:6" ht="45">
      <c r="A2654" s="4">
        <v>10</v>
      </c>
      <c r="B2654" s="4">
        <v>1</v>
      </c>
      <c r="C2654" s="4">
        <v>212</v>
      </c>
      <c r="D2654" s="4">
        <v>48</v>
      </c>
      <c r="E2654" s="4"/>
      <c r="F2654" s="5" t="s">
        <v>6383</v>
      </c>
    </row>
    <row r="2655" spans="1:6" ht="30">
      <c r="A2655" s="4">
        <v>10</v>
      </c>
      <c r="B2655" s="4">
        <v>1</v>
      </c>
      <c r="C2655" s="4">
        <v>212</v>
      </c>
      <c r="D2655" s="4">
        <v>49</v>
      </c>
      <c r="E2655" s="4"/>
      <c r="F2655" s="5" t="s">
        <v>5493</v>
      </c>
    </row>
    <row r="2656" spans="1:6">
      <c r="A2656" s="4">
        <v>10</v>
      </c>
      <c r="B2656" s="4">
        <v>1</v>
      </c>
      <c r="C2656" s="4">
        <v>212</v>
      </c>
      <c r="D2656" s="4">
        <v>50</v>
      </c>
      <c r="E2656" s="4"/>
      <c r="F2656" s="5" t="s">
        <v>32750</v>
      </c>
    </row>
    <row r="2657" spans="1:6" ht="30">
      <c r="A2657" s="4">
        <v>10</v>
      </c>
      <c r="B2657" s="4">
        <v>1</v>
      </c>
      <c r="C2657" s="4">
        <v>212</v>
      </c>
      <c r="D2657" s="4">
        <v>51</v>
      </c>
      <c r="E2657" s="4"/>
      <c r="F2657" s="5" t="s">
        <v>32751</v>
      </c>
    </row>
    <row r="2658" spans="1:6">
      <c r="A2658" s="4">
        <v>10</v>
      </c>
      <c r="B2658" s="4">
        <v>1</v>
      </c>
      <c r="C2658" s="4">
        <v>212</v>
      </c>
      <c r="D2658" s="4">
        <v>52</v>
      </c>
      <c r="E2658" s="4"/>
      <c r="F2658" s="5" t="s">
        <v>869</v>
      </c>
    </row>
    <row r="2659" spans="1:6">
      <c r="A2659" s="4">
        <v>10</v>
      </c>
      <c r="B2659" s="4">
        <v>1</v>
      </c>
      <c r="C2659" s="4">
        <v>212</v>
      </c>
      <c r="D2659" s="4">
        <v>53</v>
      </c>
      <c r="E2659" s="4"/>
      <c r="F2659" s="5" t="s">
        <v>5494</v>
      </c>
    </row>
    <row r="2660" spans="1:6">
      <c r="A2660" s="4">
        <v>10</v>
      </c>
      <c r="B2660" s="4">
        <v>1</v>
      </c>
      <c r="C2660" s="4">
        <v>212</v>
      </c>
      <c r="D2660" s="4">
        <v>55</v>
      </c>
      <c r="E2660" s="4"/>
      <c r="F2660" s="5" t="s">
        <v>32753</v>
      </c>
    </row>
    <row r="2661" spans="1:6" ht="30">
      <c r="A2661" s="4">
        <v>10</v>
      </c>
      <c r="B2661" s="4">
        <v>1</v>
      </c>
      <c r="C2661" s="4">
        <v>212</v>
      </c>
      <c r="D2661" s="4">
        <v>56</v>
      </c>
      <c r="E2661" s="4"/>
      <c r="F2661" s="5" t="s">
        <v>32754</v>
      </c>
    </row>
    <row r="2662" spans="1:6">
      <c r="A2662" s="4">
        <v>10</v>
      </c>
      <c r="B2662" s="4">
        <v>1</v>
      </c>
      <c r="C2662" s="4">
        <v>212</v>
      </c>
      <c r="D2662" s="4">
        <v>56</v>
      </c>
      <c r="E2662" s="4">
        <v>4</v>
      </c>
      <c r="F2662" s="5" t="s">
        <v>32535</v>
      </c>
    </row>
    <row r="2663" spans="1:6" ht="30">
      <c r="A2663" s="4">
        <v>10</v>
      </c>
      <c r="B2663" s="4">
        <v>1</v>
      </c>
      <c r="C2663" s="4">
        <v>212</v>
      </c>
      <c r="D2663" s="4">
        <v>56</v>
      </c>
      <c r="E2663" s="4">
        <v>16</v>
      </c>
      <c r="F2663" s="5" t="s">
        <v>36590</v>
      </c>
    </row>
    <row r="2664" spans="1:6" ht="45">
      <c r="A2664" s="4">
        <v>10</v>
      </c>
      <c r="B2664" s="4">
        <v>1</v>
      </c>
      <c r="C2664" s="4">
        <v>212</v>
      </c>
      <c r="D2664" s="4">
        <v>57</v>
      </c>
      <c r="E2664" s="4"/>
      <c r="F2664" s="5" t="s">
        <v>32755</v>
      </c>
    </row>
    <row r="2665" spans="1:6" ht="30">
      <c r="A2665" s="4">
        <v>10</v>
      </c>
      <c r="B2665" s="4">
        <v>1</v>
      </c>
      <c r="C2665" s="4">
        <v>212</v>
      </c>
      <c r="D2665" s="4">
        <v>63</v>
      </c>
      <c r="E2665" s="4"/>
      <c r="F2665" s="5" t="s">
        <v>32756</v>
      </c>
    </row>
    <row r="2666" spans="1:6">
      <c r="A2666" s="4">
        <v>10</v>
      </c>
      <c r="B2666" s="4">
        <v>1</v>
      </c>
      <c r="C2666" s="4">
        <v>212</v>
      </c>
      <c r="D2666" s="4">
        <v>69</v>
      </c>
      <c r="E2666" s="4"/>
      <c r="F2666" s="5" t="s">
        <v>32757</v>
      </c>
    </row>
    <row r="2667" spans="1:6" ht="45">
      <c r="A2667" s="4">
        <v>10</v>
      </c>
      <c r="B2667" s="4">
        <v>1</v>
      </c>
      <c r="C2667" s="4">
        <v>212</v>
      </c>
      <c r="D2667" s="4">
        <v>70</v>
      </c>
      <c r="E2667" s="4"/>
      <c r="F2667" s="5" t="s">
        <v>2472</v>
      </c>
    </row>
    <row r="2668" spans="1:6">
      <c r="A2668" s="4">
        <v>10</v>
      </c>
      <c r="B2668" s="4">
        <v>1</v>
      </c>
      <c r="C2668" s="4">
        <v>212</v>
      </c>
      <c r="D2668" s="4">
        <v>71</v>
      </c>
      <c r="E2668" s="4"/>
      <c r="F2668" s="5" t="s">
        <v>32758</v>
      </c>
    </row>
    <row r="2669" spans="1:6">
      <c r="A2669" s="4">
        <v>10</v>
      </c>
      <c r="B2669" s="4">
        <v>1</v>
      </c>
      <c r="C2669" s="4">
        <v>212</v>
      </c>
      <c r="D2669" s="4">
        <v>72</v>
      </c>
      <c r="E2669" s="4"/>
      <c r="F2669" s="5" t="s">
        <v>32759</v>
      </c>
    </row>
    <row r="2670" spans="1:6" ht="30">
      <c r="A2670" s="4">
        <v>10</v>
      </c>
      <c r="B2670" s="4">
        <v>1</v>
      </c>
      <c r="C2670" s="4">
        <v>212</v>
      </c>
      <c r="D2670" s="4">
        <v>81</v>
      </c>
      <c r="E2670" s="4"/>
      <c r="F2670" s="5" t="s">
        <v>32760</v>
      </c>
    </row>
    <row r="2671" spans="1:6" ht="45">
      <c r="A2671" s="4">
        <v>10</v>
      </c>
      <c r="B2671" s="4">
        <v>1</v>
      </c>
      <c r="C2671" s="4">
        <v>212</v>
      </c>
      <c r="D2671" s="4">
        <v>82</v>
      </c>
      <c r="E2671" s="4"/>
      <c r="F2671" s="5" t="s">
        <v>32761</v>
      </c>
    </row>
    <row r="2672" spans="1:6" ht="45">
      <c r="A2672" s="4">
        <v>10</v>
      </c>
      <c r="B2672" s="4">
        <v>1</v>
      </c>
      <c r="C2672" s="4">
        <v>212</v>
      </c>
      <c r="D2672" s="4">
        <v>83</v>
      </c>
      <c r="E2672" s="4"/>
      <c r="F2672" s="5" t="s">
        <v>32762</v>
      </c>
    </row>
    <row r="2673" spans="1:6" ht="90">
      <c r="A2673" s="4">
        <v>10</v>
      </c>
      <c r="B2673" s="4">
        <v>1</v>
      </c>
      <c r="C2673" s="4">
        <v>212</v>
      </c>
      <c r="D2673" s="4">
        <v>84</v>
      </c>
      <c r="E2673" s="4"/>
      <c r="F2673" s="5" t="s">
        <v>2473</v>
      </c>
    </row>
    <row r="2674" spans="1:6" ht="60">
      <c r="A2674" s="4">
        <v>10</v>
      </c>
      <c r="B2674" s="4">
        <v>1</v>
      </c>
      <c r="C2674" s="4">
        <v>212</v>
      </c>
      <c r="D2674" s="4">
        <v>85</v>
      </c>
      <c r="E2674" s="4"/>
      <c r="F2674" s="5" t="s">
        <v>6384</v>
      </c>
    </row>
    <row r="2675" spans="1:6" ht="30">
      <c r="A2675" s="4">
        <v>10</v>
      </c>
      <c r="B2675" s="4">
        <v>1</v>
      </c>
      <c r="C2675" s="4">
        <v>212</v>
      </c>
      <c r="D2675" s="4">
        <v>86</v>
      </c>
      <c r="E2675" s="4"/>
      <c r="F2675" s="5" t="s">
        <v>38381</v>
      </c>
    </row>
    <row r="2676" spans="1:6">
      <c r="A2676" s="4">
        <v>10</v>
      </c>
      <c r="B2676" s="4">
        <v>1</v>
      </c>
      <c r="C2676" s="4">
        <v>212</v>
      </c>
      <c r="D2676" s="4">
        <v>86</v>
      </c>
      <c r="E2676" s="4">
        <v>4</v>
      </c>
      <c r="F2676" s="5" t="s">
        <v>32535</v>
      </c>
    </row>
    <row r="2677" spans="1:6" ht="30">
      <c r="A2677" s="4">
        <v>10</v>
      </c>
      <c r="B2677" s="4">
        <v>1</v>
      </c>
      <c r="C2677" s="4">
        <v>212</v>
      </c>
      <c r="D2677" s="4">
        <v>86</v>
      </c>
      <c r="E2677" s="4">
        <v>16</v>
      </c>
      <c r="F2677" s="5" t="s">
        <v>36590</v>
      </c>
    </row>
    <row r="2678" spans="1:6" ht="60">
      <c r="A2678" s="4">
        <v>10</v>
      </c>
      <c r="B2678" s="4">
        <v>1</v>
      </c>
      <c r="C2678" s="4">
        <v>212</v>
      </c>
      <c r="D2678" s="4">
        <v>87</v>
      </c>
      <c r="E2678" s="4"/>
      <c r="F2678" s="5" t="s">
        <v>2474</v>
      </c>
    </row>
    <row r="2679" spans="1:6" ht="60">
      <c r="A2679" s="4">
        <v>10</v>
      </c>
      <c r="B2679" s="4">
        <v>1</v>
      </c>
      <c r="C2679" s="4">
        <v>212</v>
      </c>
      <c r="D2679" s="4">
        <v>94</v>
      </c>
      <c r="E2679" s="4"/>
      <c r="F2679" s="5" t="s">
        <v>38382</v>
      </c>
    </row>
    <row r="2680" spans="1:6" ht="75">
      <c r="A2680" s="4">
        <v>10</v>
      </c>
      <c r="B2680" s="4">
        <v>1</v>
      </c>
      <c r="C2680" s="4">
        <v>212</v>
      </c>
      <c r="D2680" s="4">
        <v>95</v>
      </c>
      <c r="E2680" s="4"/>
      <c r="F2680" s="5" t="s">
        <v>38383</v>
      </c>
    </row>
    <row r="2681" spans="1:6" ht="90">
      <c r="A2681" s="4">
        <v>10</v>
      </c>
      <c r="B2681" s="4">
        <v>1</v>
      </c>
      <c r="C2681" s="4">
        <v>212</v>
      </c>
      <c r="D2681" s="4">
        <v>96</v>
      </c>
      <c r="E2681" s="4"/>
      <c r="F2681" s="5" t="s">
        <v>34273</v>
      </c>
    </row>
    <row r="2682" spans="1:6" ht="60">
      <c r="A2682" s="4">
        <v>10</v>
      </c>
      <c r="B2682" s="4">
        <v>1</v>
      </c>
      <c r="C2682" s="4">
        <v>212</v>
      </c>
      <c r="D2682" s="4">
        <v>97</v>
      </c>
      <c r="E2682" s="4"/>
      <c r="F2682" s="5" t="s">
        <v>34274</v>
      </c>
    </row>
    <row r="2683" spans="1:6" ht="30">
      <c r="A2683" s="4">
        <v>10</v>
      </c>
      <c r="B2683" s="4">
        <v>1</v>
      </c>
      <c r="C2683" s="4">
        <v>212</v>
      </c>
      <c r="D2683" s="4">
        <v>99</v>
      </c>
      <c r="E2683" s="4"/>
      <c r="F2683" s="5" t="s">
        <v>5495</v>
      </c>
    </row>
    <row r="2684" spans="1:6">
      <c r="A2684" s="4">
        <v>10</v>
      </c>
      <c r="B2684" s="4">
        <v>1</v>
      </c>
      <c r="C2684" s="4">
        <v>255</v>
      </c>
      <c r="D2684" s="4"/>
      <c r="E2684" s="4"/>
      <c r="F2684" s="5" t="s">
        <v>33395</v>
      </c>
    </row>
    <row r="2685" spans="1:6" ht="30">
      <c r="A2685" s="4">
        <v>10</v>
      </c>
      <c r="B2685" s="4">
        <v>1</v>
      </c>
      <c r="C2685" s="4">
        <v>255</v>
      </c>
      <c r="D2685" s="4">
        <v>1</v>
      </c>
      <c r="E2685" s="4"/>
      <c r="F2685" s="5" t="s">
        <v>5496</v>
      </c>
    </row>
    <row r="2686" spans="1:6">
      <c r="A2686" s="4">
        <v>10</v>
      </c>
      <c r="B2686" s="4">
        <v>1</v>
      </c>
      <c r="C2686" s="4">
        <v>255</v>
      </c>
      <c r="D2686" s="4">
        <v>2</v>
      </c>
      <c r="E2686" s="4"/>
      <c r="F2686" s="5" t="s">
        <v>2475</v>
      </c>
    </row>
    <row r="2687" spans="1:6">
      <c r="A2687" s="4">
        <v>10</v>
      </c>
      <c r="B2687" s="4">
        <v>1</v>
      </c>
      <c r="C2687" s="4">
        <v>255</v>
      </c>
      <c r="D2687" s="4">
        <v>2</v>
      </c>
      <c r="E2687" s="4">
        <v>11</v>
      </c>
      <c r="F2687" s="5" t="s">
        <v>30998</v>
      </c>
    </row>
    <row r="2688" spans="1:6">
      <c r="A2688" s="4">
        <v>10</v>
      </c>
      <c r="B2688" s="4">
        <v>1</v>
      </c>
      <c r="C2688" s="4">
        <v>255</v>
      </c>
      <c r="D2688" s="4">
        <v>2</v>
      </c>
      <c r="E2688" s="4">
        <v>15</v>
      </c>
      <c r="F2688" s="5" t="s">
        <v>30999</v>
      </c>
    </row>
    <row r="2689" spans="1:6" ht="30">
      <c r="A2689" s="4">
        <v>10</v>
      </c>
      <c r="B2689" s="4">
        <v>1</v>
      </c>
      <c r="C2689" s="4">
        <v>255</v>
      </c>
      <c r="D2689" s="4">
        <v>3</v>
      </c>
      <c r="E2689" s="4"/>
      <c r="F2689" s="5" t="s">
        <v>34320</v>
      </c>
    </row>
    <row r="2690" spans="1:6" ht="30">
      <c r="A2690" s="4">
        <v>10</v>
      </c>
      <c r="B2690" s="4">
        <v>1</v>
      </c>
      <c r="C2690" s="4">
        <v>255</v>
      </c>
      <c r="D2690" s="4">
        <v>4</v>
      </c>
      <c r="E2690" s="4"/>
      <c r="F2690" s="5" t="s">
        <v>33396</v>
      </c>
    </row>
    <row r="2691" spans="1:6" ht="30">
      <c r="A2691" s="4">
        <v>10</v>
      </c>
      <c r="B2691" s="4">
        <v>1</v>
      </c>
      <c r="C2691" s="4">
        <v>255</v>
      </c>
      <c r="D2691" s="4">
        <v>6</v>
      </c>
      <c r="E2691" s="4"/>
      <c r="F2691" s="5" t="s">
        <v>34321</v>
      </c>
    </row>
    <row r="2692" spans="1:6" ht="30">
      <c r="A2692" s="4">
        <v>10</v>
      </c>
      <c r="B2692" s="4">
        <v>1</v>
      </c>
      <c r="C2692" s="4">
        <v>255</v>
      </c>
      <c r="D2692" s="4">
        <v>6</v>
      </c>
      <c r="E2692" s="4">
        <v>11</v>
      </c>
      <c r="F2692" s="5" t="s">
        <v>338</v>
      </c>
    </row>
    <row r="2693" spans="1:6" ht="30">
      <c r="A2693" s="4">
        <v>10</v>
      </c>
      <c r="B2693" s="4">
        <v>1</v>
      </c>
      <c r="C2693" s="4">
        <v>255</v>
      </c>
      <c r="D2693" s="4">
        <v>6</v>
      </c>
      <c r="E2693" s="4">
        <v>15</v>
      </c>
      <c r="F2693" s="5" t="s">
        <v>939</v>
      </c>
    </row>
    <row r="2694" spans="1:6">
      <c r="A2694" s="4">
        <v>10</v>
      </c>
      <c r="B2694" s="4">
        <v>1</v>
      </c>
      <c r="C2694" s="4">
        <v>255</v>
      </c>
      <c r="D2694" s="4">
        <v>7</v>
      </c>
      <c r="E2694" s="4"/>
      <c r="F2694" s="5" t="s">
        <v>34322</v>
      </c>
    </row>
    <row r="2695" spans="1:6" ht="30">
      <c r="A2695" s="4">
        <v>10</v>
      </c>
      <c r="B2695" s="4">
        <v>1</v>
      </c>
      <c r="C2695" s="4">
        <v>255</v>
      </c>
      <c r="D2695" s="4">
        <v>10</v>
      </c>
      <c r="E2695" s="4"/>
      <c r="F2695" s="5" t="s">
        <v>5497</v>
      </c>
    </row>
    <row r="2696" spans="1:6">
      <c r="A2696" s="4">
        <v>10</v>
      </c>
      <c r="B2696" s="4">
        <v>1</v>
      </c>
      <c r="C2696" s="4">
        <v>255</v>
      </c>
      <c r="D2696" s="4">
        <v>10</v>
      </c>
      <c r="E2696" s="4">
        <v>11</v>
      </c>
      <c r="F2696" s="5" t="s">
        <v>30998</v>
      </c>
    </row>
    <row r="2697" spans="1:6">
      <c r="A2697" s="4">
        <v>10</v>
      </c>
      <c r="B2697" s="4">
        <v>1</v>
      </c>
      <c r="C2697" s="4">
        <v>255</v>
      </c>
      <c r="D2697" s="4">
        <v>10</v>
      </c>
      <c r="E2697" s="4">
        <v>15</v>
      </c>
      <c r="F2697" s="5" t="s">
        <v>30999</v>
      </c>
    </row>
    <row r="2698" spans="1:6" ht="45">
      <c r="A2698" s="4">
        <v>10</v>
      </c>
      <c r="B2698" s="4">
        <v>1</v>
      </c>
      <c r="C2698" s="4">
        <v>255</v>
      </c>
      <c r="D2698" s="4">
        <v>11</v>
      </c>
      <c r="E2698" s="4"/>
      <c r="F2698" s="5" t="s">
        <v>5498</v>
      </c>
    </row>
    <row r="2699" spans="1:6">
      <c r="A2699" s="4">
        <v>10</v>
      </c>
      <c r="B2699" s="4">
        <v>1</v>
      </c>
      <c r="C2699" s="4">
        <v>255</v>
      </c>
      <c r="D2699" s="4">
        <v>11</v>
      </c>
      <c r="E2699" s="4">
        <v>11</v>
      </c>
      <c r="F2699" s="5" t="s">
        <v>30998</v>
      </c>
    </row>
    <row r="2700" spans="1:6">
      <c r="A2700" s="4">
        <v>10</v>
      </c>
      <c r="B2700" s="4">
        <v>1</v>
      </c>
      <c r="C2700" s="4">
        <v>255</v>
      </c>
      <c r="D2700" s="4">
        <v>11</v>
      </c>
      <c r="E2700" s="4">
        <v>15</v>
      </c>
      <c r="F2700" s="5" t="s">
        <v>30999</v>
      </c>
    </row>
    <row r="2701" spans="1:6" ht="30">
      <c r="A2701" s="4">
        <v>10</v>
      </c>
      <c r="B2701" s="4">
        <v>1</v>
      </c>
      <c r="C2701" s="4">
        <v>255</v>
      </c>
      <c r="D2701" s="4">
        <v>14</v>
      </c>
      <c r="E2701" s="4"/>
      <c r="F2701" s="5" t="s">
        <v>6385</v>
      </c>
    </row>
    <row r="2702" spans="1:6">
      <c r="A2702" s="4">
        <v>10</v>
      </c>
      <c r="B2702" s="4">
        <v>1</v>
      </c>
      <c r="C2702" s="4">
        <v>255</v>
      </c>
      <c r="D2702" s="4">
        <v>14</v>
      </c>
      <c r="E2702" s="4">
        <v>11</v>
      </c>
      <c r="F2702" s="5" t="s">
        <v>30998</v>
      </c>
    </row>
    <row r="2703" spans="1:6">
      <c r="A2703" s="4">
        <v>10</v>
      </c>
      <c r="B2703" s="4">
        <v>1</v>
      </c>
      <c r="C2703" s="4">
        <v>255</v>
      </c>
      <c r="D2703" s="4">
        <v>14</v>
      </c>
      <c r="E2703" s="4">
        <v>15</v>
      </c>
      <c r="F2703" s="5" t="s">
        <v>30999</v>
      </c>
    </row>
    <row r="2704" spans="1:6" ht="60">
      <c r="A2704" s="4">
        <v>10</v>
      </c>
      <c r="B2704" s="4">
        <v>1</v>
      </c>
      <c r="C2704" s="4">
        <v>255</v>
      </c>
      <c r="D2704" s="4">
        <v>16</v>
      </c>
      <c r="E2704" s="4"/>
      <c r="F2704" s="5" t="s">
        <v>6386</v>
      </c>
    </row>
    <row r="2705" spans="1:6">
      <c r="A2705" s="4">
        <v>10</v>
      </c>
      <c r="B2705" s="4">
        <v>1</v>
      </c>
      <c r="C2705" s="4">
        <v>255</v>
      </c>
      <c r="D2705" s="4">
        <v>16</v>
      </c>
      <c r="E2705" s="4">
        <v>11</v>
      </c>
      <c r="F2705" s="5" t="s">
        <v>30998</v>
      </c>
    </row>
    <row r="2706" spans="1:6">
      <c r="A2706" s="4">
        <v>10</v>
      </c>
      <c r="B2706" s="4">
        <v>1</v>
      </c>
      <c r="C2706" s="4">
        <v>255</v>
      </c>
      <c r="D2706" s="4">
        <v>16</v>
      </c>
      <c r="E2706" s="4">
        <v>15</v>
      </c>
      <c r="F2706" s="5" t="s">
        <v>30999</v>
      </c>
    </row>
    <row r="2707" spans="1:6">
      <c r="A2707" s="4">
        <v>10</v>
      </c>
      <c r="B2707" s="4">
        <v>1</v>
      </c>
      <c r="C2707" s="4">
        <v>255</v>
      </c>
      <c r="D2707" s="4">
        <v>17</v>
      </c>
      <c r="E2707" s="4"/>
      <c r="F2707" s="5" t="s">
        <v>2485</v>
      </c>
    </row>
    <row r="2708" spans="1:6">
      <c r="A2708" s="4">
        <v>10</v>
      </c>
      <c r="B2708" s="4">
        <v>1</v>
      </c>
      <c r="C2708" s="4">
        <v>255</v>
      </c>
      <c r="D2708" s="4">
        <v>17</v>
      </c>
      <c r="E2708" s="4">
        <v>11</v>
      </c>
      <c r="F2708" s="5" t="s">
        <v>30998</v>
      </c>
    </row>
    <row r="2709" spans="1:6">
      <c r="A2709" s="4">
        <v>10</v>
      </c>
      <c r="B2709" s="4">
        <v>1</v>
      </c>
      <c r="C2709" s="4">
        <v>255</v>
      </c>
      <c r="D2709" s="4">
        <v>17</v>
      </c>
      <c r="E2709" s="4">
        <v>15</v>
      </c>
      <c r="F2709" s="5" t="s">
        <v>30999</v>
      </c>
    </row>
    <row r="2710" spans="1:6">
      <c r="A2710" s="4">
        <v>10</v>
      </c>
      <c r="B2710" s="4">
        <v>1</v>
      </c>
      <c r="C2710" s="4">
        <v>255</v>
      </c>
      <c r="D2710" s="4">
        <v>18</v>
      </c>
      <c r="E2710" s="4"/>
      <c r="F2710" s="5" t="s">
        <v>33397</v>
      </c>
    </row>
    <row r="2711" spans="1:6" ht="60">
      <c r="A2711" s="4">
        <v>10</v>
      </c>
      <c r="B2711" s="4">
        <v>1</v>
      </c>
      <c r="C2711" s="4">
        <v>255</v>
      </c>
      <c r="D2711" s="4">
        <v>20</v>
      </c>
      <c r="E2711" s="4"/>
      <c r="F2711" s="5" t="s">
        <v>2476</v>
      </c>
    </row>
    <row r="2712" spans="1:6" ht="30">
      <c r="A2712" s="4">
        <v>10</v>
      </c>
      <c r="B2712" s="4">
        <v>1</v>
      </c>
      <c r="C2712" s="4">
        <v>255</v>
      </c>
      <c r="D2712" s="4">
        <v>20</v>
      </c>
      <c r="E2712" s="4">
        <v>11</v>
      </c>
      <c r="F2712" s="5" t="s">
        <v>6275</v>
      </c>
    </row>
    <row r="2713" spans="1:6" ht="30">
      <c r="A2713" s="4">
        <v>10</v>
      </c>
      <c r="B2713" s="4">
        <v>1</v>
      </c>
      <c r="C2713" s="4">
        <v>255</v>
      </c>
      <c r="D2713" s="4">
        <v>20</v>
      </c>
      <c r="E2713" s="4">
        <v>15</v>
      </c>
      <c r="F2713" s="5" t="s">
        <v>6276</v>
      </c>
    </row>
    <row r="2714" spans="1:6" ht="30">
      <c r="A2714" s="4">
        <v>10</v>
      </c>
      <c r="B2714" s="4">
        <v>1</v>
      </c>
      <c r="C2714" s="4">
        <v>255</v>
      </c>
      <c r="D2714" s="4">
        <v>21</v>
      </c>
      <c r="E2714" s="4"/>
      <c r="F2714" s="5" t="s">
        <v>5499</v>
      </c>
    </row>
    <row r="2715" spans="1:6" ht="30">
      <c r="A2715" s="4">
        <v>10</v>
      </c>
      <c r="B2715" s="4">
        <v>1</v>
      </c>
      <c r="C2715" s="4">
        <v>255</v>
      </c>
      <c r="D2715" s="4">
        <v>24</v>
      </c>
      <c r="E2715" s="4"/>
      <c r="F2715" s="5" t="s">
        <v>5500</v>
      </c>
    </row>
    <row r="2716" spans="1:6" ht="60">
      <c r="A2716" s="4">
        <v>10</v>
      </c>
      <c r="B2716" s="4">
        <v>1</v>
      </c>
      <c r="C2716" s="4">
        <v>255</v>
      </c>
      <c r="D2716" s="4">
        <v>25</v>
      </c>
      <c r="E2716" s="4"/>
      <c r="F2716" s="5" t="s">
        <v>38382</v>
      </c>
    </row>
    <row r="2717" spans="1:6" ht="75">
      <c r="A2717" s="4">
        <v>10</v>
      </c>
      <c r="B2717" s="4">
        <v>1</v>
      </c>
      <c r="C2717" s="4">
        <v>255</v>
      </c>
      <c r="D2717" s="4">
        <v>99</v>
      </c>
      <c r="E2717" s="4"/>
      <c r="F2717" s="5" t="s">
        <v>6387</v>
      </c>
    </row>
    <row r="2718" spans="1:6" ht="30">
      <c r="A2718" s="4">
        <v>10</v>
      </c>
      <c r="B2718" s="4">
        <v>1</v>
      </c>
      <c r="C2718" s="4">
        <v>255</v>
      </c>
      <c r="D2718" s="4">
        <v>100</v>
      </c>
      <c r="E2718" s="4"/>
      <c r="F2718" s="5" t="s">
        <v>32906</v>
      </c>
    </row>
    <row r="2719" spans="1:6">
      <c r="A2719" s="4">
        <v>10</v>
      </c>
      <c r="B2719" s="4">
        <v>1</v>
      </c>
      <c r="C2719" s="4">
        <v>255</v>
      </c>
      <c r="D2719" s="4">
        <v>100</v>
      </c>
      <c r="E2719" s="4">
        <v>22</v>
      </c>
      <c r="F2719" s="5" t="s">
        <v>32907</v>
      </c>
    </row>
    <row r="2720" spans="1:6" ht="30">
      <c r="A2720" s="4">
        <v>10</v>
      </c>
      <c r="B2720" s="4">
        <v>1</v>
      </c>
      <c r="C2720" s="4">
        <v>255</v>
      </c>
      <c r="D2720" s="4">
        <v>100</v>
      </c>
      <c r="E2720" s="4">
        <v>23</v>
      </c>
      <c r="F2720" s="5" t="s">
        <v>32908</v>
      </c>
    </row>
    <row r="2721" spans="1:6" ht="60">
      <c r="A2721" s="4">
        <v>10</v>
      </c>
      <c r="B2721" s="4">
        <v>1</v>
      </c>
      <c r="C2721" s="4">
        <v>255</v>
      </c>
      <c r="D2721" s="4">
        <v>106</v>
      </c>
      <c r="E2721" s="4"/>
      <c r="F2721" s="5" t="s">
        <v>34323</v>
      </c>
    </row>
    <row r="2722" spans="1:6">
      <c r="A2722" s="4">
        <v>10</v>
      </c>
      <c r="B2722" s="4">
        <v>1</v>
      </c>
      <c r="C2722" s="4">
        <v>255</v>
      </c>
      <c r="D2722" s="4">
        <v>106</v>
      </c>
      <c r="E2722" s="4">
        <v>22</v>
      </c>
      <c r="F2722" s="5" t="s">
        <v>32907</v>
      </c>
    </row>
    <row r="2723" spans="1:6" ht="30">
      <c r="A2723" s="4">
        <v>10</v>
      </c>
      <c r="B2723" s="4">
        <v>1</v>
      </c>
      <c r="C2723" s="4">
        <v>255</v>
      </c>
      <c r="D2723" s="4">
        <v>106</v>
      </c>
      <c r="E2723" s="4">
        <v>23</v>
      </c>
      <c r="F2723" s="5" t="s">
        <v>32908</v>
      </c>
    </row>
    <row r="2724" spans="1:6" ht="30">
      <c r="A2724" s="4">
        <v>10</v>
      </c>
      <c r="B2724" s="4">
        <v>1</v>
      </c>
      <c r="C2724" s="4">
        <v>255</v>
      </c>
      <c r="D2724" s="4">
        <v>107</v>
      </c>
      <c r="E2724" s="4"/>
      <c r="F2724" s="5" t="s">
        <v>36566</v>
      </c>
    </row>
    <row r="2725" spans="1:6">
      <c r="A2725" s="4">
        <v>10</v>
      </c>
      <c r="B2725" s="4">
        <v>1</v>
      </c>
      <c r="C2725" s="4">
        <v>255</v>
      </c>
      <c r="D2725" s="4">
        <v>107</v>
      </c>
      <c r="E2725" s="4">
        <v>22</v>
      </c>
      <c r="F2725" s="5" t="s">
        <v>32907</v>
      </c>
    </row>
    <row r="2726" spans="1:6" ht="30">
      <c r="A2726" s="4">
        <v>10</v>
      </c>
      <c r="B2726" s="4">
        <v>1</v>
      </c>
      <c r="C2726" s="4">
        <v>255</v>
      </c>
      <c r="D2726" s="4">
        <v>107</v>
      </c>
      <c r="E2726" s="4">
        <v>23</v>
      </c>
      <c r="F2726" s="5" t="s">
        <v>32908</v>
      </c>
    </row>
    <row r="2727" spans="1:6" ht="45">
      <c r="A2727" s="4">
        <v>10</v>
      </c>
      <c r="B2727" s="4">
        <v>1</v>
      </c>
      <c r="C2727" s="4">
        <v>255</v>
      </c>
      <c r="D2727" s="4">
        <v>108</v>
      </c>
      <c r="E2727" s="4"/>
      <c r="F2727" s="5" t="s">
        <v>354</v>
      </c>
    </row>
    <row r="2728" spans="1:6" ht="45">
      <c r="A2728" s="4">
        <v>10</v>
      </c>
      <c r="B2728" s="4">
        <v>1</v>
      </c>
      <c r="C2728" s="4">
        <v>255</v>
      </c>
      <c r="D2728" s="4">
        <v>109</v>
      </c>
      <c r="E2728" s="4"/>
      <c r="F2728" s="5" t="s">
        <v>32911</v>
      </c>
    </row>
    <row r="2729" spans="1:6">
      <c r="A2729" s="4">
        <v>10</v>
      </c>
      <c r="B2729" s="4">
        <v>1</v>
      </c>
      <c r="C2729" s="4">
        <v>255</v>
      </c>
      <c r="D2729" s="4">
        <v>109</v>
      </c>
      <c r="E2729" s="4">
        <v>22</v>
      </c>
      <c r="F2729" s="5" t="s">
        <v>32907</v>
      </c>
    </row>
    <row r="2730" spans="1:6" ht="30">
      <c r="A2730" s="4">
        <v>10</v>
      </c>
      <c r="B2730" s="4">
        <v>1</v>
      </c>
      <c r="C2730" s="4">
        <v>255</v>
      </c>
      <c r="D2730" s="4">
        <v>109</v>
      </c>
      <c r="E2730" s="4">
        <v>23</v>
      </c>
      <c r="F2730" s="5" t="s">
        <v>32908</v>
      </c>
    </row>
    <row r="2731" spans="1:6" ht="30">
      <c r="A2731" s="4">
        <v>10</v>
      </c>
      <c r="B2731" s="4">
        <v>1</v>
      </c>
      <c r="C2731" s="4">
        <v>255</v>
      </c>
      <c r="D2731" s="4">
        <v>113</v>
      </c>
      <c r="E2731" s="4"/>
      <c r="F2731" s="5" t="s">
        <v>4665</v>
      </c>
    </row>
    <row r="2732" spans="1:6" ht="30">
      <c r="A2732" s="4">
        <v>10</v>
      </c>
      <c r="B2732" s="4">
        <v>1</v>
      </c>
      <c r="C2732" s="4">
        <v>255</v>
      </c>
      <c r="D2732" s="4">
        <v>114</v>
      </c>
      <c r="E2732" s="4"/>
      <c r="F2732" s="5" t="s">
        <v>4666</v>
      </c>
    </row>
    <row r="2733" spans="1:6" ht="60">
      <c r="A2733" s="4">
        <v>10</v>
      </c>
      <c r="B2733" s="4">
        <v>1</v>
      </c>
      <c r="C2733" s="4">
        <v>255</v>
      </c>
      <c r="D2733" s="4">
        <v>115</v>
      </c>
      <c r="E2733" s="4"/>
      <c r="F2733" s="5" t="s">
        <v>1777</v>
      </c>
    </row>
    <row r="2734" spans="1:6" ht="30">
      <c r="A2734" s="4">
        <v>10</v>
      </c>
      <c r="B2734" s="4">
        <v>1</v>
      </c>
      <c r="C2734" s="4">
        <v>258</v>
      </c>
      <c r="D2734" s="4"/>
      <c r="E2734" s="4"/>
      <c r="F2734" s="5" t="s">
        <v>31724</v>
      </c>
    </row>
    <row r="2735" spans="1:6" ht="60">
      <c r="A2735" s="4">
        <v>10</v>
      </c>
      <c r="B2735" s="4">
        <v>1</v>
      </c>
      <c r="C2735" s="4">
        <v>258</v>
      </c>
      <c r="D2735" s="4">
        <v>7</v>
      </c>
      <c r="E2735" s="4"/>
      <c r="F2735" s="5" t="s">
        <v>38382</v>
      </c>
    </row>
    <row r="2736" spans="1:6" ht="60">
      <c r="A2736" s="4">
        <v>10</v>
      </c>
      <c r="B2736" s="4">
        <v>1</v>
      </c>
      <c r="C2736" s="4">
        <v>258</v>
      </c>
      <c r="D2736" s="4">
        <v>99</v>
      </c>
      <c r="E2736" s="4"/>
      <c r="F2736" s="5" t="s">
        <v>6388</v>
      </c>
    </row>
    <row r="2737" spans="1:6">
      <c r="A2737" s="4">
        <v>10</v>
      </c>
      <c r="B2737" s="4">
        <v>1</v>
      </c>
      <c r="C2737" s="4">
        <v>271</v>
      </c>
      <c r="D2737" s="4"/>
      <c r="E2737" s="4"/>
      <c r="F2737" s="5" t="s">
        <v>30995</v>
      </c>
    </row>
    <row r="2738" spans="1:6">
      <c r="A2738" s="4">
        <v>10</v>
      </c>
      <c r="B2738" s="4">
        <v>1</v>
      </c>
      <c r="C2738" s="4">
        <v>271</v>
      </c>
      <c r="D2738" s="4">
        <v>20</v>
      </c>
      <c r="E2738" s="4"/>
      <c r="F2738" s="5" t="s">
        <v>33398</v>
      </c>
    </row>
    <row r="2739" spans="1:6" ht="30">
      <c r="A2739" s="4">
        <v>10</v>
      </c>
      <c r="B2739" s="4">
        <v>1</v>
      </c>
      <c r="C2739" s="4">
        <v>375</v>
      </c>
      <c r="D2739" s="4"/>
      <c r="E2739" s="4"/>
      <c r="F2739" s="5" t="s">
        <v>6389</v>
      </c>
    </row>
    <row r="2740" spans="1:6" ht="30">
      <c r="A2740" s="4">
        <v>10</v>
      </c>
      <c r="B2740" s="4">
        <v>1</v>
      </c>
      <c r="C2740" s="4">
        <v>375</v>
      </c>
      <c r="D2740" s="4">
        <v>1</v>
      </c>
      <c r="E2740" s="4"/>
      <c r="F2740" s="5" t="s">
        <v>5496</v>
      </c>
    </row>
    <row r="2741" spans="1:6">
      <c r="A2741" s="4">
        <v>10</v>
      </c>
      <c r="B2741" s="4">
        <v>1</v>
      </c>
      <c r="C2741" s="4">
        <v>375</v>
      </c>
      <c r="D2741" s="4">
        <v>1</v>
      </c>
      <c r="E2741" s="4">
        <v>11</v>
      </c>
      <c r="F2741" s="5" t="s">
        <v>30998</v>
      </c>
    </row>
    <row r="2742" spans="1:6">
      <c r="A2742" s="4">
        <v>10</v>
      </c>
      <c r="B2742" s="4">
        <v>1</v>
      </c>
      <c r="C2742" s="4">
        <v>375</v>
      </c>
      <c r="D2742" s="4">
        <v>1</v>
      </c>
      <c r="E2742" s="4">
        <v>15</v>
      </c>
      <c r="F2742" s="5" t="s">
        <v>30999</v>
      </c>
    </row>
    <row r="2743" spans="1:6">
      <c r="A2743" s="4">
        <v>10</v>
      </c>
      <c r="B2743" s="4">
        <v>1</v>
      </c>
      <c r="C2743" s="4">
        <v>375</v>
      </c>
      <c r="D2743" s="4">
        <v>2</v>
      </c>
      <c r="E2743" s="4"/>
      <c r="F2743" s="5" t="s">
        <v>2475</v>
      </c>
    </row>
    <row r="2744" spans="1:6">
      <c r="A2744" s="4">
        <v>10</v>
      </c>
      <c r="B2744" s="4">
        <v>1</v>
      </c>
      <c r="C2744" s="4">
        <v>375</v>
      </c>
      <c r="D2744" s="4">
        <v>2</v>
      </c>
      <c r="E2744" s="4">
        <v>11</v>
      </c>
      <c r="F2744" s="5" t="s">
        <v>30998</v>
      </c>
    </row>
    <row r="2745" spans="1:6">
      <c r="A2745" s="4">
        <v>10</v>
      </c>
      <c r="B2745" s="4">
        <v>1</v>
      </c>
      <c r="C2745" s="4">
        <v>375</v>
      </c>
      <c r="D2745" s="4">
        <v>2</v>
      </c>
      <c r="E2745" s="4">
        <v>15</v>
      </c>
      <c r="F2745" s="5" t="s">
        <v>30999</v>
      </c>
    </row>
    <row r="2746" spans="1:6" ht="30">
      <c r="A2746" s="4">
        <v>10</v>
      </c>
      <c r="B2746" s="4">
        <v>1</v>
      </c>
      <c r="C2746" s="4">
        <v>375</v>
      </c>
      <c r="D2746" s="4">
        <v>3</v>
      </c>
      <c r="E2746" s="4"/>
      <c r="F2746" s="5" t="s">
        <v>5497</v>
      </c>
    </row>
    <row r="2747" spans="1:6">
      <c r="A2747" s="4">
        <v>10</v>
      </c>
      <c r="B2747" s="4">
        <v>1</v>
      </c>
      <c r="C2747" s="4">
        <v>375</v>
      </c>
      <c r="D2747" s="4">
        <v>3</v>
      </c>
      <c r="E2747" s="4">
        <v>11</v>
      </c>
      <c r="F2747" s="5" t="s">
        <v>30998</v>
      </c>
    </row>
    <row r="2748" spans="1:6">
      <c r="A2748" s="4">
        <v>10</v>
      </c>
      <c r="B2748" s="4">
        <v>1</v>
      </c>
      <c r="C2748" s="4">
        <v>375</v>
      </c>
      <c r="D2748" s="4">
        <v>3</v>
      </c>
      <c r="E2748" s="4">
        <v>15</v>
      </c>
      <c r="F2748" s="5" t="s">
        <v>30999</v>
      </c>
    </row>
    <row r="2749" spans="1:6" ht="45">
      <c r="A2749" s="4">
        <v>10</v>
      </c>
      <c r="B2749" s="4">
        <v>1</v>
      </c>
      <c r="C2749" s="4">
        <v>375</v>
      </c>
      <c r="D2749" s="4">
        <v>4</v>
      </c>
      <c r="E2749" s="4"/>
      <c r="F2749" s="5" t="s">
        <v>5498</v>
      </c>
    </row>
    <row r="2750" spans="1:6">
      <c r="A2750" s="4">
        <v>10</v>
      </c>
      <c r="B2750" s="4">
        <v>1</v>
      </c>
      <c r="C2750" s="4">
        <v>375</v>
      </c>
      <c r="D2750" s="4">
        <v>4</v>
      </c>
      <c r="E2750" s="4">
        <v>11</v>
      </c>
      <c r="F2750" s="5" t="s">
        <v>30998</v>
      </c>
    </row>
    <row r="2751" spans="1:6">
      <c r="A2751" s="4">
        <v>10</v>
      </c>
      <c r="B2751" s="4">
        <v>1</v>
      </c>
      <c r="C2751" s="4">
        <v>375</v>
      </c>
      <c r="D2751" s="4">
        <v>4</v>
      </c>
      <c r="E2751" s="4">
        <v>15</v>
      </c>
      <c r="F2751" s="5" t="s">
        <v>30999</v>
      </c>
    </row>
    <row r="2752" spans="1:6" ht="30">
      <c r="A2752" s="4">
        <v>10</v>
      </c>
      <c r="B2752" s="4">
        <v>1</v>
      </c>
      <c r="C2752" s="4">
        <v>375</v>
      </c>
      <c r="D2752" s="4">
        <v>6</v>
      </c>
      <c r="E2752" s="4"/>
      <c r="F2752" s="5" t="s">
        <v>5501</v>
      </c>
    </row>
    <row r="2753" spans="1:6">
      <c r="A2753" s="4">
        <v>10</v>
      </c>
      <c r="B2753" s="4">
        <v>1</v>
      </c>
      <c r="C2753" s="4">
        <v>375</v>
      </c>
      <c r="D2753" s="4">
        <v>6</v>
      </c>
      <c r="E2753" s="4">
        <v>11</v>
      </c>
      <c r="F2753" s="5" t="s">
        <v>30998</v>
      </c>
    </row>
    <row r="2754" spans="1:6">
      <c r="A2754" s="4">
        <v>10</v>
      </c>
      <c r="B2754" s="4">
        <v>1</v>
      </c>
      <c r="C2754" s="4">
        <v>375</v>
      </c>
      <c r="D2754" s="4">
        <v>6</v>
      </c>
      <c r="E2754" s="4">
        <v>15</v>
      </c>
      <c r="F2754" s="5" t="s">
        <v>30999</v>
      </c>
    </row>
    <row r="2755" spans="1:6" ht="30">
      <c r="A2755" s="4">
        <v>10</v>
      </c>
      <c r="B2755" s="4">
        <v>1</v>
      </c>
      <c r="C2755" s="4">
        <v>375</v>
      </c>
      <c r="D2755" s="4">
        <v>7</v>
      </c>
      <c r="E2755" s="4"/>
      <c r="F2755" s="5" t="s">
        <v>6385</v>
      </c>
    </row>
    <row r="2756" spans="1:6">
      <c r="A2756" s="4">
        <v>10</v>
      </c>
      <c r="B2756" s="4">
        <v>1</v>
      </c>
      <c r="C2756" s="4">
        <v>375</v>
      </c>
      <c r="D2756" s="4">
        <v>7</v>
      </c>
      <c r="E2756" s="4">
        <v>11</v>
      </c>
      <c r="F2756" s="5" t="s">
        <v>30998</v>
      </c>
    </row>
    <row r="2757" spans="1:6">
      <c r="A2757" s="4">
        <v>10</v>
      </c>
      <c r="B2757" s="4">
        <v>1</v>
      </c>
      <c r="C2757" s="4">
        <v>375</v>
      </c>
      <c r="D2757" s="4">
        <v>7</v>
      </c>
      <c r="E2757" s="4">
        <v>15</v>
      </c>
      <c r="F2757" s="5" t="s">
        <v>30999</v>
      </c>
    </row>
    <row r="2758" spans="1:6">
      <c r="A2758" s="4">
        <v>10</v>
      </c>
      <c r="B2758" s="4">
        <v>1</v>
      </c>
      <c r="C2758" s="4">
        <v>375</v>
      </c>
      <c r="D2758" s="4">
        <v>8</v>
      </c>
      <c r="E2758" s="4"/>
      <c r="F2758" s="5" t="s">
        <v>33399</v>
      </c>
    </row>
    <row r="2759" spans="1:6" ht="30">
      <c r="A2759" s="4">
        <v>10</v>
      </c>
      <c r="B2759" s="4">
        <v>1</v>
      </c>
      <c r="C2759" s="4">
        <v>375</v>
      </c>
      <c r="D2759" s="4">
        <v>10</v>
      </c>
      <c r="E2759" s="4"/>
      <c r="F2759" s="5" t="s">
        <v>33400</v>
      </c>
    </row>
    <row r="2760" spans="1:6" ht="45">
      <c r="A2760" s="4">
        <v>10</v>
      </c>
      <c r="B2760" s="4">
        <v>1</v>
      </c>
      <c r="C2760" s="4">
        <v>375</v>
      </c>
      <c r="D2760" s="4">
        <v>11</v>
      </c>
      <c r="E2760" s="4"/>
      <c r="F2760" s="5" t="s">
        <v>33401</v>
      </c>
    </row>
    <row r="2761" spans="1:6" ht="45">
      <c r="A2761" s="4">
        <v>10</v>
      </c>
      <c r="B2761" s="4">
        <v>1</v>
      </c>
      <c r="C2761" s="4">
        <v>375</v>
      </c>
      <c r="D2761" s="4">
        <v>12</v>
      </c>
      <c r="E2761" s="4"/>
      <c r="F2761" s="5" t="s">
        <v>355</v>
      </c>
    </row>
    <row r="2762" spans="1:6">
      <c r="A2762" s="4">
        <v>10</v>
      </c>
      <c r="B2762" s="4">
        <v>1</v>
      </c>
      <c r="C2762" s="4">
        <v>375</v>
      </c>
      <c r="D2762" s="4">
        <v>12</v>
      </c>
      <c r="E2762" s="4">
        <v>11</v>
      </c>
      <c r="F2762" s="5" t="s">
        <v>30998</v>
      </c>
    </row>
    <row r="2763" spans="1:6">
      <c r="A2763" s="4">
        <v>10</v>
      </c>
      <c r="B2763" s="4">
        <v>1</v>
      </c>
      <c r="C2763" s="4">
        <v>375</v>
      </c>
      <c r="D2763" s="4">
        <v>12</v>
      </c>
      <c r="E2763" s="4">
        <v>15</v>
      </c>
      <c r="F2763" s="5" t="s">
        <v>30999</v>
      </c>
    </row>
    <row r="2764" spans="1:6">
      <c r="A2764" s="4">
        <v>10</v>
      </c>
      <c r="B2764" s="4">
        <v>1</v>
      </c>
      <c r="C2764" s="4">
        <v>375</v>
      </c>
      <c r="D2764" s="4">
        <v>13</v>
      </c>
      <c r="E2764" s="4"/>
      <c r="F2764" s="5" t="s">
        <v>2485</v>
      </c>
    </row>
    <row r="2765" spans="1:6">
      <c r="A2765" s="4">
        <v>10</v>
      </c>
      <c r="B2765" s="4">
        <v>1</v>
      </c>
      <c r="C2765" s="4">
        <v>375</v>
      </c>
      <c r="D2765" s="4">
        <v>13</v>
      </c>
      <c r="E2765" s="4">
        <v>11</v>
      </c>
      <c r="F2765" s="5" t="s">
        <v>30998</v>
      </c>
    </row>
    <row r="2766" spans="1:6">
      <c r="A2766" s="4">
        <v>10</v>
      </c>
      <c r="B2766" s="4">
        <v>1</v>
      </c>
      <c r="C2766" s="4">
        <v>375</v>
      </c>
      <c r="D2766" s="4">
        <v>13</v>
      </c>
      <c r="E2766" s="4">
        <v>15</v>
      </c>
      <c r="F2766" s="5" t="s">
        <v>30999</v>
      </c>
    </row>
    <row r="2767" spans="1:6" ht="30">
      <c r="A2767" s="4">
        <v>10</v>
      </c>
      <c r="B2767" s="4">
        <v>1</v>
      </c>
      <c r="C2767" s="4">
        <v>375</v>
      </c>
      <c r="D2767" s="4">
        <v>14</v>
      </c>
      <c r="E2767" s="4"/>
      <c r="F2767" s="5" t="s">
        <v>34320</v>
      </c>
    </row>
    <row r="2768" spans="1:6" ht="30">
      <c r="A2768" s="4">
        <v>10</v>
      </c>
      <c r="B2768" s="4">
        <v>1</v>
      </c>
      <c r="C2768" s="4">
        <v>375</v>
      </c>
      <c r="D2768" s="4">
        <v>15</v>
      </c>
      <c r="E2768" s="4"/>
      <c r="F2768" s="5" t="s">
        <v>34321</v>
      </c>
    </row>
    <row r="2769" spans="1:6" ht="60">
      <c r="A2769" s="4">
        <v>10</v>
      </c>
      <c r="B2769" s="4">
        <v>1</v>
      </c>
      <c r="C2769" s="4">
        <v>375</v>
      </c>
      <c r="D2769" s="4">
        <v>20</v>
      </c>
      <c r="E2769" s="4"/>
      <c r="F2769" s="5" t="s">
        <v>2476</v>
      </c>
    </row>
    <row r="2770" spans="1:6">
      <c r="A2770" s="4">
        <v>10</v>
      </c>
      <c r="B2770" s="4">
        <v>1</v>
      </c>
      <c r="C2770" s="4">
        <v>375</v>
      </c>
      <c r="D2770" s="4">
        <v>20</v>
      </c>
      <c r="E2770" s="4">
        <v>11</v>
      </c>
      <c r="F2770" s="5" t="s">
        <v>30998</v>
      </c>
    </row>
    <row r="2771" spans="1:6">
      <c r="A2771" s="4">
        <v>10</v>
      </c>
      <c r="B2771" s="4">
        <v>1</v>
      </c>
      <c r="C2771" s="4">
        <v>375</v>
      </c>
      <c r="D2771" s="4">
        <v>20</v>
      </c>
      <c r="E2771" s="4">
        <v>15</v>
      </c>
      <c r="F2771" s="5" t="s">
        <v>30999</v>
      </c>
    </row>
    <row r="2772" spans="1:6" ht="30">
      <c r="A2772" s="4">
        <v>10</v>
      </c>
      <c r="B2772" s="4">
        <v>1</v>
      </c>
      <c r="C2772" s="4">
        <v>375</v>
      </c>
      <c r="D2772" s="4">
        <v>100</v>
      </c>
      <c r="E2772" s="4"/>
      <c r="F2772" s="5" t="s">
        <v>32906</v>
      </c>
    </row>
    <row r="2773" spans="1:6" ht="60">
      <c r="A2773" s="4">
        <v>10</v>
      </c>
      <c r="B2773" s="4">
        <v>1</v>
      </c>
      <c r="C2773" s="4">
        <v>375</v>
      </c>
      <c r="D2773" s="4">
        <v>106</v>
      </c>
      <c r="E2773" s="4"/>
      <c r="F2773" s="5" t="s">
        <v>34323</v>
      </c>
    </row>
    <row r="2774" spans="1:6" ht="60">
      <c r="A2774" s="4">
        <v>10</v>
      </c>
      <c r="B2774" s="4">
        <v>1</v>
      </c>
      <c r="C2774" s="4">
        <v>375</v>
      </c>
      <c r="D2774" s="4">
        <v>107</v>
      </c>
      <c r="E2774" s="4"/>
      <c r="F2774" s="5" t="s">
        <v>1777</v>
      </c>
    </row>
    <row r="2775" spans="1:6" ht="45">
      <c r="A2775" s="4">
        <v>10</v>
      </c>
      <c r="B2775" s="4">
        <v>1</v>
      </c>
      <c r="C2775" s="4">
        <v>375</v>
      </c>
      <c r="D2775" s="4">
        <v>108</v>
      </c>
      <c r="E2775" s="4"/>
      <c r="F2775" s="5" t="s">
        <v>354</v>
      </c>
    </row>
    <row r="2776" spans="1:6" ht="45">
      <c r="A2776" s="4">
        <v>10</v>
      </c>
      <c r="B2776" s="4">
        <v>1</v>
      </c>
      <c r="C2776" s="4">
        <v>375</v>
      </c>
      <c r="D2776" s="4">
        <v>109</v>
      </c>
      <c r="E2776" s="4"/>
      <c r="F2776" s="5" t="s">
        <v>32911</v>
      </c>
    </row>
    <row r="2777" spans="1:6" ht="60">
      <c r="A2777" s="4">
        <v>10</v>
      </c>
      <c r="B2777" s="4">
        <v>1</v>
      </c>
      <c r="C2777" s="4">
        <v>375</v>
      </c>
      <c r="D2777" s="4">
        <v>115</v>
      </c>
      <c r="E2777" s="4"/>
      <c r="F2777" s="5" t="s">
        <v>1777</v>
      </c>
    </row>
    <row r="2778" spans="1:6" ht="30">
      <c r="A2778" s="4">
        <v>10</v>
      </c>
      <c r="B2778" s="4">
        <v>1</v>
      </c>
      <c r="C2778" s="4">
        <v>453</v>
      </c>
      <c r="D2778" s="4"/>
      <c r="E2778" s="4"/>
      <c r="F2778" s="5" t="s">
        <v>33385</v>
      </c>
    </row>
    <row r="2779" spans="1:6" ht="45">
      <c r="A2779" s="4">
        <v>10</v>
      </c>
      <c r="B2779" s="4">
        <v>1</v>
      </c>
      <c r="C2779" s="4">
        <v>453</v>
      </c>
      <c r="D2779" s="4">
        <v>6</v>
      </c>
      <c r="E2779" s="4"/>
      <c r="F2779" s="5" t="s">
        <v>9417</v>
      </c>
    </row>
    <row r="2780" spans="1:6" ht="60">
      <c r="A2780" s="4">
        <v>10</v>
      </c>
      <c r="B2780" s="4">
        <v>1</v>
      </c>
      <c r="C2780" s="4">
        <v>453</v>
      </c>
      <c r="D2780" s="4">
        <v>99</v>
      </c>
      <c r="E2780" s="4"/>
      <c r="F2780" s="5" t="s">
        <v>37407</v>
      </c>
    </row>
    <row r="2781" spans="1:6" ht="30">
      <c r="A2781" s="4">
        <v>10</v>
      </c>
      <c r="B2781" s="4">
        <v>1</v>
      </c>
      <c r="C2781" s="4">
        <v>454</v>
      </c>
      <c r="D2781" s="4"/>
      <c r="E2781" s="4"/>
      <c r="F2781" s="5" t="s">
        <v>356</v>
      </c>
    </row>
    <row r="2782" spans="1:6" ht="30">
      <c r="A2782" s="4">
        <v>10</v>
      </c>
      <c r="B2782" s="4">
        <v>1</v>
      </c>
      <c r="C2782" s="4">
        <v>454</v>
      </c>
      <c r="D2782" s="4">
        <v>3</v>
      </c>
      <c r="E2782" s="4"/>
      <c r="F2782" s="5" t="s">
        <v>33400</v>
      </c>
    </row>
    <row r="2783" spans="1:6">
      <c r="A2783" s="4">
        <v>10</v>
      </c>
      <c r="B2783" s="4">
        <v>1</v>
      </c>
      <c r="C2783" s="4">
        <v>454</v>
      </c>
      <c r="D2783" s="4">
        <v>4</v>
      </c>
      <c r="E2783" s="4"/>
      <c r="F2783" s="5" t="s">
        <v>33399</v>
      </c>
    </row>
    <row r="2784" spans="1:6" ht="45">
      <c r="A2784" s="4">
        <v>10</v>
      </c>
      <c r="B2784" s="4">
        <v>1</v>
      </c>
      <c r="C2784" s="4">
        <v>454</v>
      </c>
      <c r="D2784" s="4">
        <v>5</v>
      </c>
      <c r="E2784" s="4"/>
      <c r="F2784" s="5" t="s">
        <v>33401</v>
      </c>
    </row>
    <row r="2785" spans="1:6" ht="45">
      <c r="A2785" s="4">
        <v>10</v>
      </c>
      <c r="B2785" s="4">
        <v>1</v>
      </c>
      <c r="C2785" s="4">
        <v>454</v>
      </c>
      <c r="D2785" s="4">
        <v>9</v>
      </c>
      <c r="E2785" s="4"/>
      <c r="F2785" s="5" t="s">
        <v>9417</v>
      </c>
    </row>
    <row r="2786" spans="1:6" ht="75">
      <c r="A2786" s="4">
        <v>10</v>
      </c>
      <c r="B2786" s="4">
        <v>1</v>
      </c>
      <c r="C2786" s="4">
        <v>454</v>
      </c>
      <c r="D2786" s="4">
        <v>20</v>
      </c>
      <c r="E2786" s="4"/>
      <c r="F2786" s="5" t="s">
        <v>357</v>
      </c>
    </row>
    <row r="2787" spans="1:6">
      <c r="A2787" s="4">
        <v>10</v>
      </c>
      <c r="B2787" s="4">
        <v>1</v>
      </c>
      <c r="C2787" s="4">
        <v>454</v>
      </c>
      <c r="D2787" s="4">
        <v>20</v>
      </c>
      <c r="E2787" s="4">
        <v>11</v>
      </c>
      <c r="F2787" s="5" t="s">
        <v>30998</v>
      </c>
    </row>
    <row r="2788" spans="1:6">
      <c r="A2788" s="4">
        <v>10</v>
      </c>
      <c r="B2788" s="4">
        <v>1</v>
      </c>
      <c r="C2788" s="4">
        <v>454</v>
      </c>
      <c r="D2788" s="4">
        <v>20</v>
      </c>
      <c r="E2788" s="4">
        <v>15</v>
      </c>
      <c r="F2788" s="5" t="s">
        <v>30999</v>
      </c>
    </row>
    <row r="2789" spans="1:6" ht="75">
      <c r="A2789" s="4">
        <v>10</v>
      </c>
      <c r="B2789" s="4">
        <v>1</v>
      </c>
      <c r="C2789" s="4">
        <v>454</v>
      </c>
      <c r="D2789" s="4">
        <v>99</v>
      </c>
      <c r="E2789" s="4"/>
      <c r="F2789" s="5" t="s">
        <v>6377</v>
      </c>
    </row>
    <row r="2790" spans="1:6" ht="30">
      <c r="A2790" s="4">
        <v>10</v>
      </c>
      <c r="B2790" s="4">
        <v>1</v>
      </c>
      <c r="C2790" s="4">
        <v>459</v>
      </c>
      <c r="D2790" s="4"/>
      <c r="E2790" s="4"/>
      <c r="F2790" s="5" t="s">
        <v>714</v>
      </c>
    </row>
    <row r="2791" spans="1:6" ht="45">
      <c r="A2791" s="4">
        <v>10</v>
      </c>
      <c r="B2791" s="4">
        <v>1</v>
      </c>
      <c r="C2791" s="4">
        <v>459</v>
      </c>
      <c r="D2791" s="4">
        <v>18</v>
      </c>
      <c r="E2791" s="4"/>
      <c r="F2791" s="5" t="s">
        <v>9417</v>
      </c>
    </row>
    <row r="2792" spans="1:6" ht="60">
      <c r="A2792" s="4">
        <v>10</v>
      </c>
      <c r="B2792" s="4">
        <v>1</v>
      </c>
      <c r="C2792" s="4">
        <v>459</v>
      </c>
      <c r="D2792" s="4">
        <v>99</v>
      </c>
      <c r="E2792" s="4"/>
      <c r="F2792" s="5" t="s">
        <v>37407</v>
      </c>
    </row>
    <row r="2793" spans="1:6" ht="30">
      <c r="A2793" s="4">
        <v>10</v>
      </c>
      <c r="B2793" s="4">
        <v>1</v>
      </c>
      <c r="C2793" s="4">
        <v>462</v>
      </c>
      <c r="D2793" s="4"/>
      <c r="E2793" s="4"/>
      <c r="F2793" s="5" t="s">
        <v>33402</v>
      </c>
    </row>
    <row r="2794" spans="1:6" ht="30">
      <c r="A2794" s="4">
        <v>10</v>
      </c>
      <c r="B2794" s="4">
        <v>1</v>
      </c>
      <c r="C2794" s="4">
        <v>462</v>
      </c>
      <c r="D2794" s="4">
        <v>1</v>
      </c>
      <c r="E2794" s="4"/>
      <c r="F2794" s="5" t="s">
        <v>5496</v>
      </c>
    </row>
    <row r="2795" spans="1:6">
      <c r="A2795" s="4">
        <v>10</v>
      </c>
      <c r="B2795" s="4">
        <v>1</v>
      </c>
      <c r="C2795" s="4">
        <v>462</v>
      </c>
      <c r="D2795" s="4">
        <v>1</v>
      </c>
      <c r="E2795" s="4">
        <v>11</v>
      </c>
      <c r="F2795" s="5" t="s">
        <v>30998</v>
      </c>
    </row>
    <row r="2796" spans="1:6">
      <c r="A2796" s="4">
        <v>10</v>
      </c>
      <c r="B2796" s="4">
        <v>1</v>
      </c>
      <c r="C2796" s="4">
        <v>462</v>
      </c>
      <c r="D2796" s="4">
        <v>1</v>
      </c>
      <c r="E2796" s="4">
        <v>15</v>
      </c>
      <c r="F2796" s="5" t="s">
        <v>30999</v>
      </c>
    </row>
    <row r="2797" spans="1:6">
      <c r="A2797" s="4">
        <v>10</v>
      </c>
      <c r="B2797" s="4">
        <v>1</v>
      </c>
      <c r="C2797" s="4">
        <v>462</v>
      </c>
      <c r="D2797" s="4">
        <v>2</v>
      </c>
      <c r="E2797" s="4"/>
      <c r="F2797" s="5" t="s">
        <v>34322</v>
      </c>
    </row>
    <row r="2798" spans="1:6" ht="30">
      <c r="A2798" s="4">
        <v>10</v>
      </c>
      <c r="B2798" s="4">
        <v>1</v>
      </c>
      <c r="C2798" s="4">
        <v>462</v>
      </c>
      <c r="D2798" s="4">
        <v>3</v>
      </c>
      <c r="E2798" s="4"/>
      <c r="F2798" s="5" t="s">
        <v>33400</v>
      </c>
    </row>
    <row r="2799" spans="1:6">
      <c r="A2799" s="4">
        <v>10</v>
      </c>
      <c r="B2799" s="4">
        <v>1</v>
      </c>
      <c r="C2799" s="4">
        <v>462</v>
      </c>
      <c r="D2799" s="4">
        <v>4</v>
      </c>
      <c r="E2799" s="4"/>
      <c r="F2799" s="5" t="s">
        <v>33399</v>
      </c>
    </row>
    <row r="2800" spans="1:6" ht="45">
      <c r="A2800" s="4">
        <v>10</v>
      </c>
      <c r="B2800" s="4">
        <v>1</v>
      </c>
      <c r="C2800" s="4">
        <v>462</v>
      </c>
      <c r="D2800" s="4">
        <v>5</v>
      </c>
      <c r="E2800" s="4"/>
      <c r="F2800" s="5" t="s">
        <v>33401</v>
      </c>
    </row>
    <row r="2801" spans="1:6" ht="30">
      <c r="A2801" s="4">
        <v>10</v>
      </c>
      <c r="B2801" s="4">
        <v>1</v>
      </c>
      <c r="C2801" s="4">
        <v>462</v>
      </c>
      <c r="D2801" s="4">
        <v>6</v>
      </c>
      <c r="E2801" s="4"/>
      <c r="F2801" s="5" t="s">
        <v>34320</v>
      </c>
    </row>
    <row r="2802" spans="1:6" ht="30">
      <c r="A2802" s="4">
        <v>10</v>
      </c>
      <c r="B2802" s="4">
        <v>1</v>
      </c>
      <c r="C2802" s="4">
        <v>462</v>
      </c>
      <c r="D2802" s="4">
        <v>7</v>
      </c>
      <c r="E2802" s="4"/>
      <c r="F2802" s="5" t="s">
        <v>34321</v>
      </c>
    </row>
    <row r="2803" spans="1:6" ht="60">
      <c r="A2803" s="4">
        <v>10</v>
      </c>
      <c r="B2803" s="4">
        <v>1</v>
      </c>
      <c r="C2803" s="4">
        <v>462</v>
      </c>
      <c r="D2803" s="4">
        <v>8</v>
      </c>
      <c r="E2803" s="4"/>
      <c r="F2803" s="5" t="s">
        <v>38382</v>
      </c>
    </row>
    <row r="2804" spans="1:6" ht="75">
      <c r="A2804" s="4">
        <v>10</v>
      </c>
      <c r="B2804" s="4">
        <v>1</v>
      </c>
      <c r="C2804" s="4">
        <v>462</v>
      </c>
      <c r="D2804" s="4">
        <v>20</v>
      </c>
      <c r="E2804" s="4"/>
      <c r="F2804" s="5" t="s">
        <v>357</v>
      </c>
    </row>
    <row r="2805" spans="1:6">
      <c r="A2805" s="4">
        <v>10</v>
      </c>
      <c r="B2805" s="4">
        <v>1</v>
      </c>
      <c r="C2805" s="4">
        <v>462</v>
      </c>
      <c r="D2805" s="4">
        <v>20</v>
      </c>
      <c r="E2805" s="4">
        <v>11</v>
      </c>
      <c r="F2805" s="5" t="s">
        <v>30998</v>
      </c>
    </row>
    <row r="2806" spans="1:6">
      <c r="A2806" s="4">
        <v>10</v>
      </c>
      <c r="B2806" s="4">
        <v>1</v>
      </c>
      <c r="C2806" s="4">
        <v>462</v>
      </c>
      <c r="D2806" s="4">
        <v>20</v>
      </c>
      <c r="E2806" s="4">
        <v>15</v>
      </c>
      <c r="F2806" s="5" t="s">
        <v>30999</v>
      </c>
    </row>
    <row r="2807" spans="1:6" ht="75">
      <c r="A2807" s="4">
        <v>10</v>
      </c>
      <c r="B2807" s="4">
        <v>1</v>
      </c>
      <c r="C2807" s="4">
        <v>462</v>
      </c>
      <c r="D2807" s="4">
        <v>99</v>
      </c>
      <c r="E2807" s="4"/>
      <c r="F2807" s="5" t="s">
        <v>6377</v>
      </c>
    </row>
    <row r="2808" spans="1:6" ht="30">
      <c r="A2808" s="4">
        <v>10</v>
      </c>
      <c r="B2808" s="4">
        <v>1</v>
      </c>
      <c r="C2808" s="4">
        <v>462</v>
      </c>
      <c r="D2808" s="4">
        <v>100</v>
      </c>
      <c r="E2808" s="4"/>
      <c r="F2808" s="5" t="s">
        <v>32906</v>
      </c>
    </row>
    <row r="2809" spans="1:6" ht="60">
      <c r="A2809" s="4">
        <v>10</v>
      </c>
      <c r="B2809" s="4">
        <v>1</v>
      </c>
      <c r="C2809" s="4">
        <v>462</v>
      </c>
      <c r="D2809" s="4">
        <v>106</v>
      </c>
      <c r="E2809" s="4"/>
      <c r="F2809" s="5" t="s">
        <v>34323</v>
      </c>
    </row>
    <row r="2810" spans="1:6" ht="30">
      <c r="A2810" s="4">
        <v>10</v>
      </c>
      <c r="B2810" s="4">
        <v>1</v>
      </c>
      <c r="C2810" s="4">
        <v>462</v>
      </c>
      <c r="D2810" s="4">
        <v>107</v>
      </c>
      <c r="E2810" s="4"/>
      <c r="F2810" s="5" t="s">
        <v>36566</v>
      </c>
    </row>
    <row r="2811" spans="1:6" ht="45">
      <c r="A2811" s="4">
        <v>10</v>
      </c>
      <c r="B2811" s="4">
        <v>1</v>
      </c>
      <c r="C2811" s="4">
        <v>462</v>
      </c>
      <c r="D2811" s="4">
        <v>108</v>
      </c>
      <c r="E2811" s="4"/>
      <c r="F2811" s="5" t="s">
        <v>354</v>
      </c>
    </row>
    <row r="2812" spans="1:6" ht="45">
      <c r="A2812" s="4">
        <v>10</v>
      </c>
      <c r="B2812" s="4">
        <v>1</v>
      </c>
      <c r="C2812" s="4">
        <v>462</v>
      </c>
      <c r="D2812" s="4">
        <v>109</v>
      </c>
      <c r="E2812" s="4"/>
      <c r="F2812" s="5" t="s">
        <v>32911</v>
      </c>
    </row>
    <row r="2813" spans="1:6" ht="60">
      <c r="A2813" s="4">
        <v>10</v>
      </c>
      <c r="B2813" s="4">
        <v>1</v>
      </c>
      <c r="C2813" s="4">
        <v>462</v>
      </c>
      <c r="D2813" s="4">
        <v>115</v>
      </c>
      <c r="E2813" s="4"/>
      <c r="F2813" s="5" t="s">
        <v>1777</v>
      </c>
    </row>
    <row r="2814" spans="1:6" ht="30">
      <c r="A2814" s="4">
        <v>10</v>
      </c>
      <c r="B2814" s="4">
        <v>1</v>
      </c>
      <c r="C2814" s="4">
        <v>466</v>
      </c>
      <c r="D2814" s="4"/>
      <c r="E2814" s="4"/>
      <c r="F2814" s="5" t="s">
        <v>942</v>
      </c>
    </row>
    <row r="2815" spans="1:6">
      <c r="A2815" s="4">
        <v>10</v>
      </c>
      <c r="B2815" s="4">
        <v>1</v>
      </c>
      <c r="C2815" s="4">
        <v>466</v>
      </c>
      <c r="D2815" s="4">
        <v>10</v>
      </c>
      <c r="E2815" s="4"/>
      <c r="F2815" s="5" t="s">
        <v>33398</v>
      </c>
    </row>
    <row r="2816" spans="1:6" ht="30">
      <c r="A2816" s="4">
        <v>10</v>
      </c>
      <c r="B2816" s="4">
        <v>1</v>
      </c>
      <c r="C2816" s="4">
        <v>467</v>
      </c>
      <c r="D2816" s="4"/>
      <c r="E2816" s="4"/>
      <c r="F2816" s="5" t="s">
        <v>37408</v>
      </c>
    </row>
    <row r="2817" spans="1:6">
      <c r="A2817" s="4">
        <v>10</v>
      </c>
      <c r="B2817" s="4">
        <v>1</v>
      </c>
      <c r="C2817" s="4">
        <v>467</v>
      </c>
      <c r="D2817" s="4">
        <v>10</v>
      </c>
      <c r="E2817" s="4"/>
      <c r="F2817" s="5" t="s">
        <v>33398</v>
      </c>
    </row>
    <row r="2818" spans="1:6" ht="45">
      <c r="A2818" s="4">
        <v>10</v>
      </c>
      <c r="B2818" s="4">
        <v>1</v>
      </c>
      <c r="C2818" s="4">
        <v>472</v>
      </c>
      <c r="D2818" s="4"/>
      <c r="E2818" s="4"/>
      <c r="F2818" s="5" t="s">
        <v>35842</v>
      </c>
    </row>
    <row r="2819" spans="1:6">
      <c r="A2819" s="4">
        <v>10</v>
      </c>
      <c r="B2819" s="4">
        <v>1</v>
      </c>
      <c r="C2819" s="4">
        <v>472</v>
      </c>
      <c r="D2819" s="4">
        <v>10</v>
      </c>
      <c r="E2819" s="4"/>
      <c r="F2819" s="5" t="s">
        <v>33398</v>
      </c>
    </row>
    <row r="2820" spans="1:6">
      <c r="A2820" s="4">
        <v>10</v>
      </c>
      <c r="B2820" s="4">
        <v>2</v>
      </c>
      <c r="C2820" s="4"/>
      <c r="D2820" s="4"/>
      <c r="E2820" s="4"/>
      <c r="F2820" s="5" t="s">
        <v>33403</v>
      </c>
    </row>
    <row r="2821" spans="1:6" ht="30">
      <c r="A2821" s="4">
        <v>10</v>
      </c>
      <c r="B2821" s="4">
        <v>2</v>
      </c>
      <c r="C2821" s="4">
        <v>212</v>
      </c>
      <c r="D2821" s="4"/>
      <c r="E2821" s="4"/>
      <c r="F2821" s="5" t="s">
        <v>32521</v>
      </c>
    </row>
    <row r="2822" spans="1:6" ht="90">
      <c r="A2822" s="4">
        <v>10</v>
      </c>
      <c r="B2822" s="4">
        <v>2</v>
      </c>
      <c r="C2822" s="4">
        <v>212</v>
      </c>
      <c r="D2822" s="4">
        <v>10</v>
      </c>
      <c r="E2822" s="4"/>
      <c r="F2822" s="5" t="s">
        <v>358</v>
      </c>
    </row>
    <row r="2823" spans="1:6" ht="45">
      <c r="A2823" s="4">
        <v>10</v>
      </c>
      <c r="B2823" s="4">
        <v>2</v>
      </c>
      <c r="C2823" s="4">
        <v>212</v>
      </c>
      <c r="D2823" s="4">
        <v>17</v>
      </c>
      <c r="E2823" s="4"/>
      <c r="F2823" s="5" t="s">
        <v>34289</v>
      </c>
    </row>
    <row r="2824" spans="1:6" ht="30">
      <c r="A2824" s="4">
        <v>10</v>
      </c>
      <c r="B2824" s="4">
        <v>2</v>
      </c>
      <c r="C2824" s="4">
        <v>212</v>
      </c>
      <c r="D2824" s="4">
        <v>25</v>
      </c>
      <c r="E2824" s="4"/>
      <c r="F2824" s="5" t="s">
        <v>359</v>
      </c>
    </row>
    <row r="2825" spans="1:6" ht="45">
      <c r="A2825" s="4">
        <v>10</v>
      </c>
      <c r="B2825" s="4">
        <v>2</v>
      </c>
      <c r="C2825" s="4">
        <v>212</v>
      </c>
      <c r="D2825" s="4">
        <v>26</v>
      </c>
      <c r="E2825" s="4"/>
      <c r="F2825" s="5" t="s">
        <v>360</v>
      </c>
    </row>
    <row r="2826" spans="1:6" ht="30">
      <c r="A2826" s="4">
        <v>10</v>
      </c>
      <c r="B2826" s="4">
        <v>2</v>
      </c>
      <c r="C2826" s="4">
        <v>212</v>
      </c>
      <c r="D2826" s="4">
        <v>27</v>
      </c>
      <c r="E2826" s="4"/>
      <c r="F2826" s="5" t="s">
        <v>33404</v>
      </c>
    </row>
    <row r="2827" spans="1:6">
      <c r="A2827" s="4">
        <v>10</v>
      </c>
      <c r="B2827" s="4">
        <v>2</v>
      </c>
      <c r="C2827" s="4">
        <v>212</v>
      </c>
      <c r="D2827" s="4">
        <v>27</v>
      </c>
      <c r="E2827" s="4">
        <v>4</v>
      </c>
      <c r="F2827" s="5" t="s">
        <v>32535</v>
      </c>
    </row>
    <row r="2828" spans="1:6" ht="30">
      <c r="A2828" s="4">
        <v>10</v>
      </c>
      <c r="B2828" s="4">
        <v>2</v>
      </c>
      <c r="C2828" s="4">
        <v>212</v>
      </c>
      <c r="D2828" s="4">
        <v>27</v>
      </c>
      <c r="E2828" s="4">
        <v>16</v>
      </c>
      <c r="F2828" s="5" t="s">
        <v>36590</v>
      </c>
    </row>
    <row r="2829" spans="1:6" ht="30">
      <c r="A2829" s="4">
        <v>10</v>
      </c>
      <c r="B2829" s="4">
        <v>2</v>
      </c>
      <c r="C2829" s="4">
        <v>212</v>
      </c>
      <c r="D2829" s="4">
        <v>29</v>
      </c>
      <c r="E2829" s="4"/>
      <c r="F2829" s="5" t="s">
        <v>33405</v>
      </c>
    </row>
    <row r="2830" spans="1:6">
      <c r="A2830" s="4">
        <v>10</v>
      </c>
      <c r="B2830" s="4">
        <v>2</v>
      </c>
      <c r="C2830" s="4">
        <v>212</v>
      </c>
      <c r="D2830" s="4">
        <v>29</v>
      </c>
      <c r="E2830" s="4">
        <v>4</v>
      </c>
      <c r="F2830" s="5" t="s">
        <v>32535</v>
      </c>
    </row>
    <row r="2831" spans="1:6">
      <c r="A2831" s="4">
        <v>10</v>
      </c>
      <c r="B2831" s="4">
        <v>2</v>
      </c>
      <c r="C2831" s="4">
        <v>212</v>
      </c>
      <c r="D2831" s="4">
        <v>29</v>
      </c>
      <c r="E2831" s="4">
        <v>5</v>
      </c>
      <c r="F2831" s="5" t="s">
        <v>34290</v>
      </c>
    </row>
    <row r="2832" spans="1:6" ht="30">
      <c r="A2832" s="4">
        <v>10</v>
      </c>
      <c r="B2832" s="4">
        <v>2</v>
      </c>
      <c r="C2832" s="4">
        <v>212</v>
      </c>
      <c r="D2832" s="4">
        <v>29</v>
      </c>
      <c r="E2832" s="4">
        <v>16</v>
      </c>
      <c r="F2832" s="5" t="s">
        <v>36590</v>
      </c>
    </row>
    <row r="2833" spans="1:6" ht="60">
      <c r="A2833" s="4">
        <v>10</v>
      </c>
      <c r="B2833" s="4">
        <v>2</v>
      </c>
      <c r="C2833" s="4">
        <v>212</v>
      </c>
      <c r="D2833" s="4">
        <v>30</v>
      </c>
      <c r="E2833" s="4"/>
      <c r="F2833" s="5" t="s">
        <v>361</v>
      </c>
    </row>
    <row r="2834" spans="1:6">
      <c r="A2834" s="4">
        <v>10</v>
      </c>
      <c r="B2834" s="4">
        <v>2</v>
      </c>
      <c r="C2834" s="4">
        <v>212</v>
      </c>
      <c r="D2834" s="4">
        <v>31</v>
      </c>
      <c r="E2834" s="4"/>
      <c r="F2834" s="5" t="s">
        <v>2477</v>
      </c>
    </row>
    <row r="2835" spans="1:6" ht="45">
      <c r="A2835" s="4">
        <v>10</v>
      </c>
      <c r="B2835" s="4">
        <v>2</v>
      </c>
      <c r="C2835" s="4">
        <v>212</v>
      </c>
      <c r="D2835" s="4">
        <v>32</v>
      </c>
      <c r="E2835" s="4"/>
      <c r="F2835" s="5" t="s">
        <v>33406</v>
      </c>
    </row>
    <row r="2836" spans="1:6">
      <c r="A2836" s="4">
        <v>10</v>
      </c>
      <c r="B2836" s="4">
        <v>2</v>
      </c>
      <c r="C2836" s="4">
        <v>212</v>
      </c>
      <c r="D2836" s="4">
        <v>32</v>
      </c>
      <c r="E2836" s="4">
        <v>4</v>
      </c>
      <c r="F2836" s="5" t="s">
        <v>32535</v>
      </c>
    </row>
    <row r="2837" spans="1:6" ht="30">
      <c r="A2837" s="4">
        <v>10</v>
      </c>
      <c r="B2837" s="4">
        <v>2</v>
      </c>
      <c r="C2837" s="4">
        <v>212</v>
      </c>
      <c r="D2837" s="4">
        <v>32</v>
      </c>
      <c r="E2837" s="4">
        <v>6</v>
      </c>
      <c r="F2837" s="5" t="s">
        <v>32904</v>
      </c>
    </row>
    <row r="2838" spans="1:6" ht="30">
      <c r="A2838" s="4">
        <v>10</v>
      </c>
      <c r="B2838" s="4">
        <v>2</v>
      </c>
      <c r="C2838" s="4">
        <v>212</v>
      </c>
      <c r="D2838" s="4">
        <v>32</v>
      </c>
      <c r="E2838" s="4">
        <v>16</v>
      </c>
      <c r="F2838" s="5" t="s">
        <v>36590</v>
      </c>
    </row>
    <row r="2839" spans="1:6">
      <c r="A2839" s="4">
        <v>10</v>
      </c>
      <c r="B2839" s="4">
        <v>2</v>
      </c>
      <c r="C2839" s="4">
        <v>212</v>
      </c>
      <c r="D2839" s="4">
        <v>32</v>
      </c>
      <c r="E2839" s="4">
        <v>18</v>
      </c>
      <c r="F2839" s="5" t="s">
        <v>32905</v>
      </c>
    </row>
    <row r="2840" spans="1:6" ht="45">
      <c r="A2840" s="4">
        <v>10</v>
      </c>
      <c r="B2840" s="4">
        <v>2</v>
      </c>
      <c r="C2840" s="4">
        <v>212</v>
      </c>
      <c r="D2840" s="4">
        <v>33</v>
      </c>
      <c r="E2840" s="4"/>
      <c r="F2840" s="5" t="s">
        <v>362</v>
      </c>
    </row>
    <row r="2841" spans="1:6" ht="30">
      <c r="A2841" s="4">
        <v>10</v>
      </c>
      <c r="B2841" s="4">
        <v>2</v>
      </c>
      <c r="C2841" s="4">
        <v>212</v>
      </c>
      <c r="D2841" s="4">
        <v>34</v>
      </c>
      <c r="E2841" s="4"/>
      <c r="F2841" s="5" t="s">
        <v>33407</v>
      </c>
    </row>
    <row r="2842" spans="1:6" ht="45">
      <c r="A2842" s="4">
        <v>10</v>
      </c>
      <c r="B2842" s="4">
        <v>2</v>
      </c>
      <c r="C2842" s="4">
        <v>212</v>
      </c>
      <c r="D2842" s="4">
        <v>54</v>
      </c>
      <c r="E2842" s="4"/>
      <c r="F2842" s="5" t="s">
        <v>33408</v>
      </c>
    </row>
    <row r="2843" spans="1:6" ht="45">
      <c r="A2843" s="4">
        <v>10</v>
      </c>
      <c r="B2843" s="4">
        <v>2</v>
      </c>
      <c r="C2843" s="4">
        <v>212</v>
      </c>
      <c r="D2843" s="4">
        <v>64</v>
      </c>
      <c r="E2843" s="4"/>
      <c r="F2843" s="5" t="s">
        <v>33409</v>
      </c>
    </row>
    <row r="2844" spans="1:6">
      <c r="A2844" s="4">
        <v>10</v>
      </c>
      <c r="B2844" s="4">
        <v>2</v>
      </c>
      <c r="C2844" s="4">
        <v>212</v>
      </c>
      <c r="D2844" s="4">
        <v>65</v>
      </c>
      <c r="E2844" s="4"/>
      <c r="F2844" s="5" t="s">
        <v>32232</v>
      </c>
    </row>
    <row r="2845" spans="1:6" ht="30">
      <c r="A2845" s="4">
        <v>10</v>
      </c>
      <c r="B2845" s="4">
        <v>2</v>
      </c>
      <c r="C2845" s="4">
        <v>254</v>
      </c>
      <c r="D2845" s="4"/>
      <c r="E2845" s="4"/>
      <c r="F2845" s="5" t="s">
        <v>32233</v>
      </c>
    </row>
    <row r="2846" spans="1:6" ht="30">
      <c r="A2846" s="4">
        <v>10</v>
      </c>
      <c r="B2846" s="4">
        <v>2</v>
      </c>
      <c r="C2846" s="4">
        <v>254</v>
      </c>
      <c r="D2846" s="4">
        <v>2</v>
      </c>
      <c r="E2846" s="4"/>
      <c r="F2846" s="5" t="s">
        <v>32234</v>
      </c>
    </row>
    <row r="2847" spans="1:6" ht="45">
      <c r="A2847" s="4">
        <v>10</v>
      </c>
      <c r="B2847" s="4">
        <v>2</v>
      </c>
      <c r="C2847" s="4">
        <v>254</v>
      </c>
      <c r="D2847" s="4">
        <v>3</v>
      </c>
      <c r="E2847" s="4"/>
      <c r="F2847" s="5" t="s">
        <v>32235</v>
      </c>
    </row>
    <row r="2848" spans="1:6" ht="45">
      <c r="A2848" s="4">
        <v>10</v>
      </c>
      <c r="B2848" s="4">
        <v>2</v>
      </c>
      <c r="C2848" s="4">
        <v>254</v>
      </c>
      <c r="D2848" s="4">
        <v>4</v>
      </c>
      <c r="E2848" s="4"/>
      <c r="F2848" s="5" t="s">
        <v>32236</v>
      </c>
    </row>
    <row r="2849" spans="1:6">
      <c r="A2849" s="4">
        <v>10</v>
      </c>
      <c r="B2849" s="4">
        <v>2</v>
      </c>
      <c r="C2849" s="4">
        <v>255</v>
      </c>
      <c r="D2849" s="4"/>
      <c r="E2849" s="4"/>
      <c r="F2849" s="5" t="s">
        <v>33395</v>
      </c>
    </row>
    <row r="2850" spans="1:6" ht="75">
      <c r="A2850" s="4">
        <v>10</v>
      </c>
      <c r="B2850" s="4">
        <v>2</v>
      </c>
      <c r="C2850" s="4">
        <v>255</v>
      </c>
      <c r="D2850" s="4">
        <v>9</v>
      </c>
      <c r="E2850" s="4"/>
      <c r="F2850" s="5" t="s">
        <v>3741</v>
      </c>
    </row>
    <row r="2851" spans="1:6">
      <c r="A2851" s="4">
        <v>10</v>
      </c>
      <c r="B2851" s="4">
        <v>2</v>
      </c>
      <c r="C2851" s="4">
        <v>255</v>
      </c>
      <c r="D2851" s="4">
        <v>9</v>
      </c>
      <c r="E2851" s="4">
        <v>11</v>
      </c>
      <c r="F2851" s="5" t="s">
        <v>30998</v>
      </c>
    </row>
    <row r="2852" spans="1:6">
      <c r="A2852" s="4">
        <v>10</v>
      </c>
      <c r="B2852" s="4">
        <v>2</v>
      </c>
      <c r="C2852" s="4">
        <v>255</v>
      </c>
      <c r="D2852" s="4">
        <v>9</v>
      </c>
      <c r="E2852" s="4">
        <v>15</v>
      </c>
      <c r="F2852" s="5" t="s">
        <v>30999</v>
      </c>
    </row>
    <row r="2853" spans="1:6">
      <c r="A2853" s="4">
        <v>10</v>
      </c>
      <c r="B2853" s="4">
        <v>2</v>
      </c>
      <c r="C2853" s="4">
        <v>271</v>
      </c>
      <c r="D2853" s="4"/>
      <c r="E2853" s="4"/>
      <c r="F2853" s="5" t="s">
        <v>30995</v>
      </c>
    </row>
    <row r="2854" spans="1:6" ht="45">
      <c r="A2854" s="4">
        <v>10</v>
      </c>
      <c r="B2854" s="4">
        <v>2</v>
      </c>
      <c r="C2854" s="4">
        <v>271</v>
      </c>
      <c r="D2854" s="4">
        <v>29</v>
      </c>
      <c r="E2854" s="4"/>
      <c r="F2854" s="5" t="s">
        <v>3031</v>
      </c>
    </row>
    <row r="2855" spans="1:6" ht="30">
      <c r="A2855" s="4">
        <v>10</v>
      </c>
      <c r="B2855" s="4">
        <v>2</v>
      </c>
      <c r="C2855" s="4">
        <v>279</v>
      </c>
      <c r="D2855" s="4"/>
      <c r="E2855" s="4"/>
      <c r="F2855" s="5" t="s">
        <v>34294</v>
      </c>
    </row>
    <row r="2856" spans="1:6" ht="45">
      <c r="A2856" s="4">
        <v>10</v>
      </c>
      <c r="B2856" s="4">
        <v>2</v>
      </c>
      <c r="C2856" s="4">
        <v>279</v>
      </c>
      <c r="D2856" s="4">
        <v>29</v>
      </c>
      <c r="E2856" s="4"/>
      <c r="F2856" s="5" t="s">
        <v>3031</v>
      </c>
    </row>
    <row r="2857" spans="1:6" ht="45">
      <c r="A2857" s="4">
        <v>10</v>
      </c>
      <c r="B2857" s="4">
        <v>2</v>
      </c>
      <c r="C2857" s="4">
        <v>354</v>
      </c>
      <c r="D2857" s="4"/>
      <c r="E2857" s="4"/>
      <c r="F2857" s="5" t="s">
        <v>32237</v>
      </c>
    </row>
    <row r="2858" spans="1:6" ht="45">
      <c r="A2858" s="4">
        <v>10</v>
      </c>
      <c r="B2858" s="4">
        <v>2</v>
      </c>
      <c r="C2858" s="4">
        <v>354</v>
      </c>
      <c r="D2858" s="4">
        <v>2</v>
      </c>
      <c r="E2858" s="4"/>
      <c r="F2858" s="5" t="s">
        <v>32238</v>
      </c>
    </row>
    <row r="2859" spans="1:6" ht="45">
      <c r="A2859" s="4">
        <v>10</v>
      </c>
      <c r="B2859" s="4">
        <v>2</v>
      </c>
      <c r="C2859" s="4">
        <v>354</v>
      </c>
      <c r="D2859" s="4">
        <v>3</v>
      </c>
      <c r="E2859" s="4"/>
      <c r="F2859" s="5" t="s">
        <v>32239</v>
      </c>
    </row>
    <row r="2860" spans="1:6" ht="45">
      <c r="A2860" s="4">
        <v>10</v>
      </c>
      <c r="B2860" s="4">
        <v>2</v>
      </c>
      <c r="C2860" s="4">
        <v>354</v>
      </c>
      <c r="D2860" s="4">
        <v>9</v>
      </c>
      <c r="E2860" s="4"/>
      <c r="F2860" s="5" t="s">
        <v>32235</v>
      </c>
    </row>
    <row r="2861" spans="1:6" ht="30">
      <c r="A2861" s="4">
        <v>10</v>
      </c>
      <c r="B2861" s="4">
        <v>2</v>
      </c>
      <c r="C2861" s="4">
        <v>375</v>
      </c>
      <c r="D2861" s="4"/>
      <c r="E2861" s="4"/>
      <c r="F2861" s="5" t="s">
        <v>6389</v>
      </c>
    </row>
    <row r="2862" spans="1:6" ht="75">
      <c r="A2862" s="4">
        <v>10</v>
      </c>
      <c r="B2862" s="4">
        <v>2</v>
      </c>
      <c r="C2862" s="4">
        <v>375</v>
      </c>
      <c r="D2862" s="4">
        <v>9</v>
      </c>
      <c r="E2862" s="4"/>
      <c r="F2862" s="5" t="s">
        <v>3742</v>
      </c>
    </row>
    <row r="2863" spans="1:6">
      <c r="A2863" s="4">
        <v>10</v>
      </c>
      <c r="B2863" s="4">
        <v>2</v>
      </c>
      <c r="C2863" s="4">
        <v>375</v>
      </c>
      <c r="D2863" s="4">
        <v>9</v>
      </c>
      <c r="E2863" s="4">
        <v>11</v>
      </c>
      <c r="F2863" s="5" t="s">
        <v>30998</v>
      </c>
    </row>
    <row r="2864" spans="1:6">
      <c r="A2864" s="4">
        <v>10</v>
      </c>
      <c r="B2864" s="4">
        <v>2</v>
      </c>
      <c r="C2864" s="4">
        <v>375</v>
      </c>
      <c r="D2864" s="4">
        <v>9</v>
      </c>
      <c r="E2864" s="4">
        <v>15</v>
      </c>
      <c r="F2864" s="5" t="s">
        <v>30999</v>
      </c>
    </row>
    <row r="2865" spans="1:6" ht="45">
      <c r="A2865" s="4">
        <v>10</v>
      </c>
      <c r="B2865" s="4">
        <v>2</v>
      </c>
      <c r="C2865" s="4">
        <v>458</v>
      </c>
      <c r="D2865" s="4"/>
      <c r="E2865" s="4"/>
      <c r="F2865" s="5" t="s">
        <v>32711</v>
      </c>
    </row>
    <row r="2866" spans="1:6">
      <c r="A2866" s="4">
        <v>10</v>
      </c>
      <c r="B2866" s="4">
        <v>2</v>
      </c>
      <c r="C2866" s="4">
        <v>458</v>
      </c>
      <c r="D2866" s="4">
        <v>25</v>
      </c>
      <c r="E2866" s="4"/>
      <c r="F2866" s="5" t="s">
        <v>34299</v>
      </c>
    </row>
    <row r="2867" spans="1:6">
      <c r="A2867" s="4">
        <v>10</v>
      </c>
      <c r="B2867" s="4">
        <v>2</v>
      </c>
      <c r="C2867" s="4">
        <v>458</v>
      </c>
      <c r="D2867" s="4">
        <v>25</v>
      </c>
      <c r="E2867" s="4">
        <v>11</v>
      </c>
      <c r="F2867" s="5" t="s">
        <v>30998</v>
      </c>
    </row>
    <row r="2868" spans="1:6">
      <c r="A2868" s="4">
        <v>10</v>
      </c>
      <c r="B2868" s="4">
        <v>2</v>
      </c>
      <c r="C2868" s="4">
        <v>458</v>
      </c>
      <c r="D2868" s="4">
        <v>25</v>
      </c>
      <c r="E2868" s="4">
        <v>15</v>
      </c>
      <c r="F2868" s="5" t="s">
        <v>30999</v>
      </c>
    </row>
    <row r="2869" spans="1:6" ht="30">
      <c r="A2869" s="4">
        <v>10</v>
      </c>
      <c r="B2869" s="4">
        <v>2</v>
      </c>
      <c r="C2869" s="4">
        <v>466</v>
      </c>
      <c r="D2869" s="4"/>
      <c r="E2869" s="4"/>
      <c r="F2869" s="5" t="s">
        <v>942</v>
      </c>
    </row>
    <row r="2870" spans="1:6">
      <c r="A2870" s="4">
        <v>10</v>
      </c>
      <c r="B2870" s="4">
        <v>2</v>
      </c>
      <c r="C2870" s="4">
        <v>466</v>
      </c>
      <c r="D2870" s="4">
        <v>12</v>
      </c>
      <c r="E2870" s="4"/>
      <c r="F2870" s="5" t="s">
        <v>34299</v>
      </c>
    </row>
    <row r="2871" spans="1:6">
      <c r="A2871" s="4">
        <v>10</v>
      </c>
      <c r="B2871" s="4">
        <v>2</v>
      </c>
      <c r="C2871" s="4">
        <v>466</v>
      </c>
      <c r="D2871" s="4">
        <v>12</v>
      </c>
      <c r="E2871" s="4">
        <v>11</v>
      </c>
      <c r="F2871" s="5" t="s">
        <v>30998</v>
      </c>
    </row>
    <row r="2872" spans="1:6">
      <c r="A2872" s="4">
        <v>10</v>
      </c>
      <c r="B2872" s="4">
        <v>2</v>
      </c>
      <c r="C2872" s="4">
        <v>466</v>
      </c>
      <c r="D2872" s="4">
        <v>12</v>
      </c>
      <c r="E2872" s="4">
        <v>15</v>
      </c>
      <c r="F2872" s="5" t="s">
        <v>30999</v>
      </c>
    </row>
    <row r="2873" spans="1:6" ht="30">
      <c r="A2873" s="4">
        <v>10</v>
      </c>
      <c r="B2873" s="4">
        <v>2</v>
      </c>
      <c r="C2873" s="4">
        <v>467</v>
      </c>
      <c r="D2873" s="4"/>
      <c r="E2873" s="4"/>
      <c r="F2873" s="5" t="s">
        <v>37408</v>
      </c>
    </row>
    <row r="2874" spans="1:6">
      <c r="A2874" s="4">
        <v>10</v>
      </c>
      <c r="B2874" s="4">
        <v>2</v>
      </c>
      <c r="C2874" s="4">
        <v>467</v>
      </c>
      <c r="D2874" s="4">
        <v>12</v>
      </c>
      <c r="E2874" s="4"/>
      <c r="F2874" s="5" t="s">
        <v>34299</v>
      </c>
    </row>
    <row r="2875" spans="1:6">
      <c r="A2875" s="4">
        <v>10</v>
      </c>
      <c r="B2875" s="4">
        <v>2</v>
      </c>
      <c r="C2875" s="4">
        <v>467</v>
      </c>
      <c r="D2875" s="4">
        <v>12</v>
      </c>
      <c r="E2875" s="4">
        <v>11</v>
      </c>
      <c r="F2875" s="5" t="s">
        <v>30998</v>
      </c>
    </row>
    <row r="2876" spans="1:6">
      <c r="A2876" s="4">
        <v>10</v>
      </c>
      <c r="B2876" s="4">
        <v>2</v>
      </c>
      <c r="C2876" s="4">
        <v>467</v>
      </c>
      <c r="D2876" s="4">
        <v>12</v>
      </c>
      <c r="E2876" s="4">
        <v>15</v>
      </c>
      <c r="F2876" s="5" t="s">
        <v>30999</v>
      </c>
    </row>
    <row r="2877" spans="1:6" ht="45">
      <c r="A2877" s="4">
        <v>10</v>
      </c>
      <c r="B2877" s="4">
        <v>2</v>
      </c>
      <c r="C2877" s="4">
        <v>472</v>
      </c>
      <c r="D2877" s="4"/>
      <c r="E2877" s="4"/>
      <c r="F2877" s="5" t="s">
        <v>35842</v>
      </c>
    </row>
    <row r="2878" spans="1:6">
      <c r="A2878" s="4">
        <v>10</v>
      </c>
      <c r="B2878" s="4">
        <v>2</v>
      </c>
      <c r="C2878" s="4">
        <v>472</v>
      </c>
      <c r="D2878" s="4">
        <v>12</v>
      </c>
      <c r="E2878" s="4"/>
      <c r="F2878" s="5" t="s">
        <v>34299</v>
      </c>
    </row>
    <row r="2879" spans="1:6">
      <c r="A2879" s="4">
        <v>10</v>
      </c>
      <c r="B2879" s="4">
        <v>2</v>
      </c>
      <c r="C2879" s="4">
        <v>472</v>
      </c>
      <c r="D2879" s="4">
        <v>12</v>
      </c>
      <c r="E2879" s="4">
        <v>11</v>
      </c>
      <c r="F2879" s="5" t="s">
        <v>30998</v>
      </c>
    </row>
    <row r="2880" spans="1:6">
      <c r="A2880" s="4">
        <v>10</v>
      </c>
      <c r="B2880" s="4">
        <v>2</v>
      </c>
      <c r="C2880" s="4">
        <v>472</v>
      </c>
      <c r="D2880" s="4">
        <v>12</v>
      </c>
      <c r="E2880" s="4">
        <v>15</v>
      </c>
      <c r="F2880" s="5" t="s">
        <v>30999</v>
      </c>
    </row>
    <row r="2881" spans="1:6">
      <c r="A2881" s="4">
        <v>10</v>
      </c>
      <c r="B2881" s="4">
        <v>3</v>
      </c>
      <c r="C2881" s="4"/>
      <c r="D2881" s="4"/>
      <c r="E2881" s="4"/>
      <c r="F2881" s="5" t="s">
        <v>32240</v>
      </c>
    </row>
    <row r="2882" spans="1:6" ht="30">
      <c r="A2882" s="4">
        <v>10</v>
      </c>
      <c r="B2882" s="4">
        <v>3</v>
      </c>
      <c r="C2882" s="4">
        <v>212</v>
      </c>
      <c r="D2882" s="4"/>
      <c r="E2882" s="4"/>
      <c r="F2882" s="5" t="s">
        <v>32521</v>
      </c>
    </row>
    <row r="2883" spans="1:6" ht="30">
      <c r="A2883" s="4">
        <v>10</v>
      </c>
      <c r="B2883" s="4">
        <v>3</v>
      </c>
      <c r="C2883" s="4">
        <v>212</v>
      </c>
      <c r="D2883" s="4">
        <v>44</v>
      </c>
      <c r="E2883" s="4"/>
      <c r="F2883" s="5" t="s">
        <v>32241</v>
      </c>
    </row>
    <row r="2884" spans="1:6">
      <c r="A2884" s="4">
        <v>10</v>
      </c>
      <c r="B2884" s="4">
        <v>3</v>
      </c>
      <c r="C2884" s="4">
        <v>212</v>
      </c>
      <c r="D2884" s="4">
        <v>44</v>
      </c>
      <c r="E2884" s="4">
        <v>4</v>
      </c>
      <c r="F2884" s="5" t="s">
        <v>32535</v>
      </c>
    </row>
    <row r="2885" spans="1:6" ht="30">
      <c r="A2885" s="4">
        <v>10</v>
      </c>
      <c r="B2885" s="4">
        <v>3</v>
      </c>
      <c r="C2885" s="4">
        <v>212</v>
      </c>
      <c r="D2885" s="4">
        <v>44</v>
      </c>
      <c r="E2885" s="4">
        <v>16</v>
      </c>
      <c r="F2885" s="5" t="s">
        <v>36590</v>
      </c>
    </row>
    <row r="2886" spans="1:6">
      <c r="A2886" s="4">
        <v>10</v>
      </c>
      <c r="B2886" s="4">
        <v>3</v>
      </c>
      <c r="C2886" s="4">
        <v>212</v>
      </c>
      <c r="D2886" s="4">
        <v>44</v>
      </c>
      <c r="E2886" s="4">
        <v>18</v>
      </c>
      <c r="F2886" s="5" t="s">
        <v>32905</v>
      </c>
    </row>
    <row r="2887" spans="1:6" ht="45">
      <c r="A2887" s="4">
        <v>10</v>
      </c>
      <c r="B2887" s="4">
        <v>3</v>
      </c>
      <c r="C2887" s="4">
        <v>212</v>
      </c>
      <c r="D2887" s="4">
        <v>67</v>
      </c>
      <c r="E2887" s="4"/>
      <c r="F2887" s="5" t="s">
        <v>32242</v>
      </c>
    </row>
    <row r="2888" spans="1:6" ht="60">
      <c r="A2888" s="4">
        <v>10</v>
      </c>
      <c r="B2888" s="4">
        <v>3</v>
      </c>
      <c r="C2888" s="4">
        <v>212</v>
      </c>
      <c r="D2888" s="4">
        <v>68</v>
      </c>
      <c r="E2888" s="4"/>
      <c r="F2888" s="5" t="s">
        <v>2478</v>
      </c>
    </row>
    <row r="2889" spans="1:6" ht="30">
      <c r="A2889" s="4">
        <v>10</v>
      </c>
      <c r="B2889" s="4">
        <v>3</v>
      </c>
      <c r="C2889" s="4">
        <v>254</v>
      </c>
      <c r="D2889" s="4"/>
      <c r="E2889" s="4"/>
      <c r="F2889" s="5" t="s">
        <v>32233</v>
      </c>
    </row>
    <row r="2890" spans="1:6" ht="30">
      <c r="A2890" s="4">
        <v>10</v>
      </c>
      <c r="B2890" s="4">
        <v>3</v>
      </c>
      <c r="C2890" s="4">
        <v>254</v>
      </c>
      <c r="D2890" s="4">
        <v>5</v>
      </c>
      <c r="E2890" s="4"/>
      <c r="F2890" s="5" t="s">
        <v>363</v>
      </c>
    </row>
    <row r="2891" spans="1:6">
      <c r="A2891" s="4">
        <v>10</v>
      </c>
      <c r="B2891" s="4">
        <v>3</v>
      </c>
      <c r="C2891" s="4">
        <v>254</v>
      </c>
      <c r="D2891" s="4">
        <v>6</v>
      </c>
      <c r="E2891" s="4"/>
      <c r="F2891" s="5" t="s">
        <v>32243</v>
      </c>
    </row>
    <row r="2892" spans="1:6">
      <c r="A2892" s="4">
        <v>10</v>
      </c>
      <c r="B2892" s="4">
        <v>3</v>
      </c>
      <c r="C2892" s="4">
        <v>271</v>
      </c>
      <c r="D2892" s="4"/>
      <c r="E2892" s="4"/>
      <c r="F2892" s="5" t="s">
        <v>30995</v>
      </c>
    </row>
    <row r="2893" spans="1:6">
      <c r="A2893" s="4">
        <v>10</v>
      </c>
      <c r="B2893" s="4">
        <v>3</v>
      </c>
      <c r="C2893" s="4">
        <v>271</v>
      </c>
      <c r="D2893" s="4">
        <v>21</v>
      </c>
      <c r="E2893" s="4"/>
      <c r="F2893" s="5" t="s">
        <v>32244</v>
      </c>
    </row>
    <row r="2894" spans="1:6">
      <c r="A2894" s="4">
        <v>10</v>
      </c>
      <c r="B2894" s="4">
        <v>4</v>
      </c>
      <c r="C2894" s="4"/>
      <c r="D2894" s="4"/>
      <c r="E2894" s="4"/>
      <c r="F2894" s="5" t="s">
        <v>32245</v>
      </c>
    </row>
    <row r="2895" spans="1:6" ht="30">
      <c r="A2895" s="4">
        <v>10</v>
      </c>
      <c r="B2895" s="4">
        <v>4</v>
      </c>
      <c r="C2895" s="4">
        <v>212</v>
      </c>
      <c r="D2895" s="4"/>
      <c r="E2895" s="4"/>
      <c r="F2895" s="5" t="s">
        <v>32521</v>
      </c>
    </row>
    <row r="2896" spans="1:6">
      <c r="A2896" s="4">
        <v>10</v>
      </c>
      <c r="B2896" s="4">
        <v>4</v>
      </c>
      <c r="C2896" s="4">
        <v>212</v>
      </c>
      <c r="D2896" s="4">
        <v>37</v>
      </c>
      <c r="E2896" s="4"/>
      <c r="F2896" s="5" t="s">
        <v>2479</v>
      </c>
    </row>
    <row r="2897" spans="1:6">
      <c r="A2897" s="4">
        <v>10</v>
      </c>
      <c r="B2897" s="4">
        <v>4</v>
      </c>
      <c r="C2897" s="4">
        <v>212</v>
      </c>
      <c r="D2897" s="4">
        <v>38</v>
      </c>
      <c r="E2897" s="4"/>
      <c r="F2897" s="5" t="s">
        <v>32246</v>
      </c>
    </row>
    <row r="2898" spans="1:6">
      <c r="A2898" s="4">
        <v>10</v>
      </c>
      <c r="B2898" s="4">
        <v>5</v>
      </c>
      <c r="C2898" s="4"/>
      <c r="D2898" s="4"/>
      <c r="E2898" s="4"/>
      <c r="F2898" s="5" t="s">
        <v>32247</v>
      </c>
    </row>
    <row r="2899" spans="1:6" ht="30">
      <c r="A2899" s="4">
        <v>10</v>
      </c>
      <c r="B2899" s="4">
        <v>5</v>
      </c>
      <c r="C2899" s="4">
        <v>212</v>
      </c>
      <c r="D2899" s="4"/>
      <c r="E2899" s="4"/>
      <c r="F2899" s="5" t="s">
        <v>32521</v>
      </c>
    </row>
    <row r="2900" spans="1:6" ht="30">
      <c r="A2900" s="4">
        <v>10</v>
      </c>
      <c r="B2900" s="4">
        <v>5</v>
      </c>
      <c r="C2900" s="4">
        <v>212</v>
      </c>
      <c r="D2900" s="4">
        <v>40</v>
      </c>
      <c r="E2900" s="4"/>
      <c r="F2900" s="5" t="s">
        <v>364</v>
      </c>
    </row>
    <row r="2901" spans="1:6" ht="30">
      <c r="A2901" s="4">
        <v>10</v>
      </c>
      <c r="B2901" s="4">
        <v>5</v>
      </c>
      <c r="C2901" s="4">
        <v>212</v>
      </c>
      <c r="D2901" s="4">
        <v>41</v>
      </c>
      <c r="E2901" s="4"/>
      <c r="F2901" s="5" t="s">
        <v>3743</v>
      </c>
    </row>
    <row r="2902" spans="1:6">
      <c r="A2902" s="4">
        <v>10</v>
      </c>
      <c r="B2902" s="4">
        <v>5</v>
      </c>
      <c r="C2902" s="4">
        <v>212</v>
      </c>
      <c r="D2902" s="4">
        <v>41</v>
      </c>
      <c r="E2902" s="4">
        <v>4</v>
      </c>
      <c r="F2902" s="5" t="s">
        <v>32535</v>
      </c>
    </row>
    <row r="2903" spans="1:6" ht="30">
      <c r="A2903" s="4">
        <v>10</v>
      </c>
      <c r="B2903" s="4">
        <v>5</v>
      </c>
      <c r="C2903" s="4">
        <v>212</v>
      </c>
      <c r="D2903" s="4">
        <v>41</v>
      </c>
      <c r="E2903" s="4">
        <v>16</v>
      </c>
      <c r="F2903" s="5" t="s">
        <v>36590</v>
      </c>
    </row>
    <row r="2904" spans="1:6" ht="30">
      <c r="A2904" s="4">
        <v>10</v>
      </c>
      <c r="B2904" s="4">
        <v>5</v>
      </c>
      <c r="C2904" s="4">
        <v>212</v>
      </c>
      <c r="D2904" s="4">
        <v>73</v>
      </c>
      <c r="E2904" s="4"/>
      <c r="F2904" s="5" t="s">
        <v>2480</v>
      </c>
    </row>
    <row r="2905" spans="1:6" ht="30">
      <c r="A2905" s="4">
        <v>10</v>
      </c>
      <c r="B2905" s="4">
        <v>5</v>
      </c>
      <c r="C2905" s="4">
        <v>234</v>
      </c>
      <c r="D2905" s="4"/>
      <c r="E2905" s="4"/>
      <c r="F2905" s="5" t="s">
        <v>32248</v>
      </c>
    </row>
    <row r="2906" spans="1:6" ht="60">
      <c r="A2906" s="4">
        <v>10</v>
      </c>
      <c r="B2906" s="4">
        <v>5</v>
      </c>
      <c r="C2906" s="4">
        <v>234</v>
      </c>
      <c r="D2906" s="4">
        <v>1</v>
      </c>
      <c r="E2906" s="4"/>
      <c r="F2906" s="5" t="s">
        <v>32249</v>
      </c>
    </row>
    <row r="2907" spans="1:6" ht="45">
      <c r="A2907" s="4">
        <v>10</v>
      </c>
      <c r="B2907" s="4">
        <v>5</v>
      </c>
      <c r="C2907" s="4">
        <v>234</v>
      </c>
      <c r="D2907" s="4">
        <v>2</v>
      </c>
      <c r="E2907" s="4"/>
      <c r="F2907" s="5" t="s">
        <v>32250</v>
      </c>
    </row>
    <row r="2908" spans="1:6" ht="30">
      <c r="A2908" s="4">
        <v>10</v>
      </c>
      <c r="B2908" s="4">
        <v>5</v>
      </c>
      <c r="C2908" s="4">
        <v>234</v>
      </c>
      <c r="D2908" s="4">
        <v>3</v>
      </c>
      <c r="E2908" s="4"/>
      <c r="F2908" s="5" t="s">
        <v>2481</v>
      </c>
    </row>
    <row r="2909" spans="1:6" ht="30">
      <c r="A2909" s="4">
        <v>10</v>
      </c>
      <c r="B2909" s="4">
        <v>5</v>
      </c>
      <c r="C2909" s="4">
        <v>234</v>
      </c>
      <c r="D2909" s="4">
        <v>4</v>
      </c>
      <c r="E2909" s="4"/>
      <c r="F2909" s="5" t="s">
        <v>32251</v>
      </c>
    </row>
    <row r="2910" spans="1:6" ht="30">
      <c r="A2910" s="4">
        <v>10</v>
      </c>
      <c r="B2910" s="4">
        <v>5</v>
      </c>
      <c r="C2910" s="4">
        <v>234</v>
      </c>
      <c r="D2910" s="4">
        <v>8</v>
      </c>
      <c r="E2910" s="4"/>
      <c r="F2910" s="5" t="s">
        <v>32252</v>
      </c>
    </row>
    <row r="2911" spans="1:6" ht="60">
      <c r="A2911" s="4">
        <v>10</v>
      </c>
      <c r="B2911" s="4">
        <v>5</v>
      </c>
      <c r="C2911" s="4">
        <v>234</v>
      </c>
      <c r="D2911" s="4">
        <v>9</v>
      </c>
      <c r="E2911" s="4"/>
      <c r="F2911" s="5" t="s">
        <v>32253</v>
      </c>
    </row>
    <row r="2912" spans="1:6" ht="45">
      <c r="A2912" s="4">
        <v>10</v>
      </c>
      <c r="B2912" s="4">
        <v>5</v>
      </c>
      <c r="C2912" s="4">
        <v>234</v>
      </c>
      <c r="D2912" s="4">
        <v>10</v>
      </c>
      <c r="E2912" s="4"/>
      <c r="F2912" s="5" t="s">
        <v>32254</v>
      </c>
    </row>
    <row r="2913" spans="1:6" ht="30">
      <c r="A2913" s="4">
        <v>10</v>
      </c>
      <c r="B2913" s="4">
        <v>5</v>
      </c>
      <c r="C2913" s="4">
        <v>234</v>
      </c>
      <c r="D2913" s="4">
        <v>11</v>
      </c>
      <c r="E2913" s="4"/>
      <c r="F2913" s="5" t="s">
        <v>32255</v>
      </c>
    </row>
    <row r="2914" spans="1:6">
      <c r="A2914" s="4">
        <v>10</v>
      </c>
      <c r="B2914" s="4">
        <v>5</v>
      </c>
      <c r="C2914" s="4">
        <v>234</v>
      </c>
      <c r="D2914" s="4">
        <v>12</v>
      </c>
      <c r="E2914" s="4"/>
      <c r="F2914" s="5" t="s">
        <v>32256</v>
      </c>
    </row>
    <row r="2915" spans="1:6">
      <c r="A2915" s="4">
        <v>10</v>
      </c>
      <c r="B2915" s="4">
        <v>5</v>
      </c>
      <c r="C2915" s="4">
        <v>234</v>
      </c>
      <c r="D2915" s="4">
        <v>14</v>
      </c>
      <c r="E2915" s="4"/>
      <c r="F2915" s="5" t="s">
        <v>32257</v>
      </c>
    </row>
    <row r="2916" spans="1:6" ht="45">
      <c r="A2916" s="4">
        <v>10</v>
      </c>
      <c r="B2916" s="4">
        <v>5</v>
      </c>
      <c r="C2916" s="4">
        <v>234</v>
      </c>
      <c r="D2916" s="4">
        <v>15</v>
      </c>
      <c r="E2916" s="4"/>
      <c r="F2916" s="5" t="s">
        <v>32258</v>
      </c>
    </row>
    <row r="2917" spans="1:6" ht="30">
      <c r="A2917" s="4">
        <v>10</v>
      </c>
      <c r="B2917" s="4">
        <v>5</v>
      </c>
      <c r="C2917" s="4">
        <v>234</v>
      </c>
      <c r="D2917" s="4">
        <v>100</v>
      </c>
      <c r="E2917" s="4"/>
      <c r="F2917" s="5" t="s">
        <v>32906</v>
      </c>
    </row>
    <row r="2918" spans="1:6">
      <c r="A2918" s="4">
        <v>10</v>
      </c>
      <c r="B2918" s="4">
        <v>5</v>
      </c>
      <c r="C2918" s="4">
        <v>234</v>
      </c>
      <c r="D2918" s="4">
        <v>100</v>
      </c>
      <c r="E2918" s="4">
        <v>22</v>
      </c>
      <c r="F2918" s="5" t="s">
        <v>32907</v>
      </c>
    </row>
    <row r="2919" spans="1:6" ht="30">
      <c r="A2919" s="4">
        <v>10</v>
      </c>
      <c r="B2919" s="4">
        <v>5</v>
      </c>
      <c r="C2919" s="4">
        <v>234</v>
      </c>
      <c r="D2919" s="4">
        <v>100</v>
      </c>
      <c r="E2919" s="4">
        <v>23</v>
      </c>
      <c r="F2919" s="5" t="s">
        <v>32908</v>
      </c>
    </row>
    <row r="2920" spans="1:6" ht="30">
      <c r="A2920" s="4">
        <v>10</v>
      </c>
      <c r="B2920" s="4">
        <v>5</v>
      </c>
      <c r="C2920" s="4">
        <v>234</v>
      </c>
      <c r="D2920" s="4">
        <v>101</v>
      </c>
      <c r="E2920" s="4"/>
      <c r="F2920" s="5" t="s">
        <v>32909</v>
      </c>
    </row>
    <row r="2921" spans="1:6" ht="60">
      <c r="A2921" s="4">
        <v>10</v>
      </c>
      <c r="B2921" s="4">
        <v>5</v>
      </c>
      <c r="C2921" s="4">
        <v>234</v>
      </c>
      <c r="D2921" s="4">
        <v>105</v>
      </c>
      <c r="E2921" s="4"/>
      <c r="F2921" s="5" t="s">
        <v>32910</v>
      </c>
    </row>
    <row r="2922" spans="1:6" ht="45">
      <c r="A2922" s="4">
        <v>10</v>
      </c>
      <c r="B2922" s="4">
        <v>5</v>
      </c>
      <c r="C2922" s="4">
        <v>234</v>
      </c>
      <c r="D2922" s="4">
        <v>109</v>
      </c>
      <c r="E2922" s="4"/>
      <c r="F2922" s="5" t="s">
        <v>32911</v>
      </c>
    </row>
    <row r="2923" spans="1:6">
      <c r="A2923" s="4">
        <v>10</v>
      </c>
      <c r="B2923" s="4">
        <v>5</v>
      </c>
      <c r="C2923" s="4">
        <v>234</v>
      </c>
      <c r="D2923" s="4">
        <v>109</v>
      </c>
      <c r="E2923" s="4">
        <v>22</v>
      </c>
      <c r="F2923" s="5" t="s">
        <v>32907</v>
      </c>
    </row>
    <row r="2924" spans="1:6" ht="30">
      <c r="A2924" s="4">
        <v>10</v>
      </c>
      <c r="B2924" s="4">
        <v>5</v>
      </c>
      <c r="C2924" s="4">
        <v>234</v>
      </c>
      <c r="D2924" s="4">
        <v>109</v>
      </c>
      <c r="E2924" s="4">
        <v>23</v>
      </c>
      <c r="F2924" s="5" t="s">
        <v>32908</v>
      </c>
    </row>
    <row r="2925" spans="1:6" ht="75">
      <c r="A2925" s="4">
        <v>10</v>
      </c>
      <c r="B2925" s="4">
        <v>5</v>
      </c>
      <c r="C2925" s="4">
        <v>234</v>
      </c>
      <c r="D2925" s="4">
        <v>111</v>
      </c>
      <c r="E2925" s="4"/>
      <c r="F2925" s="5" t="s">
        <v>365</v>
      </c>
    </row>
    <row r="2926" spans="1:6" ht="60">
      <c r="A2926" s="4">
        <v>10</v>
      </c>
      <c r="B2926" s="4">
        <v>5</v>
      </c>
      <c r="C2926" s="4">
        <v>234</v>
      </c>
      <c r="D2926" s="4">
        <v>114</v>
      </c>
      <c r="E2926" s="4"/>
      <c r="F2926" s="5" t="s">
        <v>351</v>
      </c>
    </row>
    <row r="2927" spans="1:6" ht="30">
      <c r="A2927" s="4">
        <v>10</v>
      </c>
      <c r="B2927" s="4">
        <v>5</v>
      </c>
      <c r="C2927" s="4">
        <v>254</v>
      </c>
      <c r="D2927" s="4"/>
      <c r="E2927" s="4"/>
      <c r="F2927" s="5" t="s">
        <v>32233</v>
      </c>
    </row>
    <row r="2928" spans="1:6" ht="45">
      <c r="A2928" s="4">
        <v>10</v>
      </c>
      <c r="B2928" s="4">
        <v>5</v>
      </c>
      <c r="C2928" s="4">
        <v>254</v>
      </c>
      <c r="D2928" s="4">
        <v>1</v>
      </c>
      <c r="E2928" s="4"/>
      <c r="F2928" s="5" t="s">
        <v>3744</v>
      </c>
    </row>
    <row r="2929" spans="1:6">
      <c r="A2929" s="4">
        <v>10</v>
      </c>
      <c r="B2929" s="4">
        <v>5</v>
      </c>
      <c r="C2929" s="4">
        <v>254</v>
      </c>
      <c r="D2929" s="4">
        <v>8</v>
      </c>
      <c r="E2929" s="4"/>
      <c r="F2929" s="5" t="s">
        <v>3745</v>
      </c>
    </row>
    <row r="2930" spans="1:6" ht="30">
      <c r="A2930" s="4">
        <v>10</v>
      </c>
      <c r="B2930" s="4">
        <v>5</v>
      </c>
      <c r="C2930" s="4">
        <v>254</v>
      </c>
      <c r="D2930" s="4">
        <v>10</v>
      </c>
      <c r="E2930" s="4"/>
      <c r="F2930" s="5" t="s">
        <v>32045</v>
      </c>
    </row>
    <row r="2931" spans="1:6" ht="45">
      <c r="A2931" s="4">
        <v>10</v>
      </c>
      <c r="B2931" s="4">
        <v>5</v>
      </c>
      <c r="C2931" s="4">
        <v>254</v>
      </c>
      <c r="D2931" s="4">
        <v>11</v>
      </c>
      <c r="E2931" s="4"/>
      <c r="F2931" s="5" t="s">
        <v>366</v>
      </c>
    </row>
    <row r="2932" spans="1:6">
      <c r="A2932" s="4">
        <v>10</v>
      </c>
      <c r="B2932" s="4">
        <v>5</v>
      </c>
      <c r="C2932" s="4">
        <v>254</v>
      </c>
      <c r="D2932" s="4">
        <v>12</v>
      </c>
      <c r="E2932" s="4"/>
      <c r="F2932" s="5" t="s">
        <v>34322</v>
      </c>
    </row>
    <row r="2933" spans="1:6" ht="30">
      <c r="A2933" s="4">
        <v>10</v>
      </c>
      <c r="B2933" s="4">
        <v>5</v>
      </c>
      <c r="C2933" s="4">
        <v>254</v>
      </c>
      <c r="D2933" s="4">
        <v>13</v>
      </c>
      <c r="E2933" s="4"/>
      <c r="F2933" s="5" t="s">
        <v>34320</v>
      </c>
    </row>
    <row r="2934" spans="1:6" ht="30">
      <c r="A2934" s="4">
        <v>10</v>
      </c>
      <c r="B2934" s="4">
        <v>5</v>
      </c>
      <c r="C2934" s="4">
        <v>254</v>
      </c>
      <c r="D2934" s="4">
        <v>14</v>
      </c>
      <c r="E2934" s="4"/>
      <c r="F2934" s="5" t="s">
        <v>34321</v>
      </c>
    </row>
    <row r="2935" spans="1:6" ht="30">
      <c r="A2935" s="4">
        <v>10</v>
      </c>
      <c r="B2935" s="4">
        <v>5</v>
      </c>
      <c r="C2935" s="4">
        <v>254</v>
      </c>
      <c r="D2935" s="4">
        <v>100</v>
      </c>
      <c r="E2935" s="4"/>
      <c r="F2935" s="5" t="s">
        <v>32906</v>
      </c>
    </row>
    <row r="2936" spans="1:6">
      <c r="A2936" s="4">
        <v>10</v>
      </c>
      <c r="B2936" s="4">
        <v>5</v>
      </c>
      <c r="C2936" s="4">
        <v>254</v>
      </c>
      <c r="D2936" s="4">
        <v>100</v>
      </c>
      <c r="E2936" s="4">
        <v>22</v>
      </c>
      <c r="F2936" s="5" t="s">
        <v>32907</v>
      </c>
    </row>
    <row r="2937" spans="1:6" ht="30">
      <c r="A2937" s="4">
        <v>10</v>
      </c>
      <c r="B2937" s="4">
        <v>5</v>
      </c>
      <c r="C2937" s="4">
        <v>254</v>
      </c>
      <c r="D2937" s="4">
        <v>100</v>
      </c>
      <c r="E2937" s="4">
        <v>23</v>
      </c>
      <c r="F2937" s="5" t="s">
        <v>32908</v>
      </c>
    </row>
    <row r="2938" spans="1:6" ht="60">
      <c r="A2938" s="4">
        <v>10</v>
      </c>
      <c r="B2938" s="4">
        <v>5</v>
      </c>
      <c r="C2938" s="4">
        <v>254</v>
      </c>
      <c r="D2938" s="4">
        <v>106</v>
      </c>
      <c r="E2938" s="4"/>
      <c r="F2938" s="5" t="s">
        <v>34323</v>
      </c>
    </row>
    <row r="2939" spans="1:6">
      <c r="A2939" s="4">
        <v>10</v>
      </c>
      <c r="B2939" s="4">
        <v>5</v>
      </c>
      <c r="C2939" s="4">
        <v>254</v>
      </c>
      <c r="D2939" s="4">
        <v>106</v>
      </c>
      <c r="E2939" s="4">
        <v>22</v>
      </c>
      <c r="F2939" s="5" t="s">
        <v>32907</v>
      </c>
    </row>
    <row r="2940" spans="1:6" ht="30">
      <c r="A2940" s="4">
        <v>10</v>
      </c>
      <c r="B2940" s="4">
        <v>5</v>
      </c>
      <c r="C2940" s="4">
        <v>254</v>
      </c>
      <c r="D2940" s="4">
        <v>106</v>
      </c>
      <c r="E2940" s="4">
        <v>23</v>
      </c>
      <c r="F2940" s="5" t="s">
        <v>32908</v>
      </c>
    </row>
    <row r="2941" spans="1:6" ht="30">
      <c r="A2941" s="4">
        <v>10</v>
      </c>
      <c r="B2941" s="4">
        <v>5</v>
      </c>
      <c r="C2941" s="4">
        <v>254</v>
      </c>
      <c r="D2941" s="4">
        <v>107</v>
      </c>
      <c r="E2941" s="4"/>
      <c r="F2941" s="5" t="s">
        <v>36566</v>
      </c>
    </row>
    <row r="2942" spans="1:6">
      <c r="A2942" s="4">
        <v>10</v>
      </c>
      <c r="B2942" s="4">
        <v>5</v>
      </c>
      <c r="C2942" s="4">
        <v>254</v>
      </c>
      <c r="D2942" s="4">
        <v>107</v>
      </c>
      <c r="E2942" s="4">
        <v>22</v>
      </c>
      <c r="F2942" s="5" t="s">
        <v>32907</v>
      </c>
    </row>
    <row r="2943" spans="1:6" ht="30">
      <c r="A2943" s="4">
        <v>10</v>
      </c>
      <c r="B2943" s="4">
        <v>5</v>
      </c>
      <c r="C2943" s="4">
        <v>254</v>
      </c>
      <c r="D2943" s="4">
        <v>107</v>
      </c>
      <c r="E2943" s="4">
        <v>23</v>
      </c>
      <c r="F2943" s="5" t="s">
        <v>32908</v>
      </c>
    </row>
    <row r="2944" spans="1:6" ht="45">
      <c r="A2944" s="4">
        <v>10</v>
      </c>
      <c r="B2944" s="4">
        <v>5</v>
      </c>
      <c r="C2944" s="4">
        <v>254</v>
      </c>
      <c r="D2944" s="4">
        <v>108</v>
      </c>
      <c r="E2944" s="4"/>
      <c r="F2944" s="5" t="s">
        <v>354</v>
      </c>
    </row>
    <row r="2945" spans="1:6" ht="45">
      <c r="A2945" s="4">
        <v>10</v>
      </c>
      <c r="B2945" s="4">
        <v>5</v>
      </c>
      <c r="C2945" s="4">
        <v>254</v>
      </c>
      <c r="D2945" s="4">
        <v>109</v>
      </c>
      <c r="E2945" s="4"/>
      <c r="F2945" s="5" t="s">
        <v>32911</v>
      </c>
    </row>
    <row r="2946" spans="1:6">
      <c r="A2946" s="4">
        <v>10</v>
      </c>
      <c r="B2946" s="4">
        <v>5</v>
      </c>
      <c r="C2946" s="4">
        <v>254</v>
      </c>
      <c r="D2946" s="4">
        <v>109</v>
      </c>
      <c r="E2946" s="4">
        <v>22</v>
      </c>
      <c r="F2946" s="5" t="s">
        <v>32907</v>
      </c>
    </row>
    <row r="2947" spans="1:6" ht="30">
      <c r="A2947" s="4">
        <v>10</v>
      </c>
      <c r="B2947" s="4">
        <v>5</v>
      </c>
      <c r="C2947" s="4">
        <v>254</v>
      </c>
      <c r="D2947" s="4">
        <v>109</v>
      </c>
      <c r="E2947" s="4">
        <v>23</v>
      </c>
      <c r="F2947" s="5" t="s">
        <v>32908</v>
      </c>
    </row>
    <row r="2948" spans="1:6" ht="30">
      <c r="A2948" s="4">
        <v>10</v>
      </c>
      <c r="B2948" s="4">
        <v>5</v>
      </c>
      <c r="C2948" s="4">
        <v>254</v>
      </c>
      <c r="D2948" s="4">
        <v>113</v>
      </c>
      <c r="E2948" s="4"/>
      <c r="F2948" s="5" t="s">
        <v>4665</v>
      </c>
    </row>
    <row r="2949" spans="1:6" ht="30">
      <c r="A2949" s="4">
        <v>10</v>
      </c>
      <c r="B2949" s="4">
        <v>5</v>
      </c>
      <c r="C2949" s="4">
        <v>254</v>
      </c>
      <c r="D2949" s="4">
        <v>114</v>
      </c>
      <c r="E2949" s="4"/>
      <c r="F2949" s="5" t="s">
        <v>4666</v>
      </c>
    </row>
    <row r="2950" spans="1:6" ht="60">
      <c r="A2950" s="4">
        <v>10</v>
      </c>
      <c r="B2950" s="4">
        <v>5</v>
      </c>
      <c r="C2950" s="4">
        <v>254</v>
      </c>
      <c r="D2950" s="4">
        <v>115</v>
      </c>
      <c r="E2950" s="4"/>
      <c r="F2950" s="5" t="s">
        <v>1777</v>
      </c>
    </row>
    <row r="2951" spans="1:6">
      <c r="A2951" s="4">
        <v>10</v>
      </c>
      <c r="B2951" s="4">
        <v>5</v>
      </c>
      <c r="C2951" s="4">
        <v>271</v>
      </c>
      <c r="D2951" s="4"/>
      <c r="E2951" s="4"/>
      <c r="F2951" s="5" t="s">
        <v>30995</v>
      </c>
    </row>
    <row r="2952" spans="1:6">
      <c r="A2952" s="4">
        <v>10</v>
      </c>
      <c r="B2952" s="4">
        <v>5</v>
      </c>
      <c r="C2952" s="4">
        <v>271</v>
      </c>
      <c r="D2952" s="4">
        <v>22</v>
      </c>
      <c r="E2952" s="4"/>
      <c r="F2952" s="5" t="s">
        <v>32047</v>
      </c>
    </row>
    <row r="2953" spans="1:6">
      <c r="A2953" s="4">
        <v>10</v>
      </c>
      <c r="B2953" s="4">
        <v>5</v>
      </c>
      <c r="C2953" s="4">
        <v>271</v>
      </c>
      <c r="D2953" s="4">
        <v>22</v>
      </c>
      <c r="E2953" s="4">
        <v>11</v>
      </c>
      <c r="F2953" s="5" t="s">
        <v>30998</v>
      </c>
    </row>
    <row r="2954" spans="1:6">
      <c r="A2954" s="4">
        <v>10</v>
      </c>
      <c r="B2954" s="4">
        <v>5</v>
      </c>
      <c r="C2954" s="4">
        <v>271</v>
      </c>
      <c r="D2954" s="4">
        <v>22</v>
      </c>
      <c r="E2954" s="4">
        <v>15</v>
      </c>
      <c r="F2954" s="5" t="s">
        <v>30999</v>
      </c>
    </row>
    <row r="2955" spans="1:6" ht="45">
      <c r="A2955" s="4">
        <v>10</v>
      </c>
      <c r="B2955" s="4">
        <v>5</v>
      </c>
      <c r="C2955" s="4">
        <v>354</v>
      </c>
      <c r="D2955" s="4"/>
      <c r="E2955" s="4"/>
      <c r="F2955" s="5" t="s">
        <v>32237</v>
      </c>
    </row>
    <row r="2956" spans="1:6" ht="45">
      <c r="A2956" s="4">
        <v>10</v>
      </c>
      <c r="B2956" s="4">
        <v>5</v>
      </c>
      <c r="C2956" s="4">
        <v>354</v>
      </c>
      <c r="D2956" s="4">
        <v>1</v>
      </c>
      <c r="E2956" s="4"/>
      <c r="F2956" s="5" t="s">
        <v>3744</v>
      </c>
    </row>
    <row r="2957" spans="1:6">
      <c r="A2957" s="4">
        <v>10</v>
      </c>
      <c r="B2957" s="4">
        <v>5</v>
      </c>
      <c r="C2957" s="4">
        <v>354</v>
      </c>
      <c r="D2957" s="4">
        <v>4</v>
      </c>
      <c r="E2957" s="4"/>
      <c r="F2957" s="5" t="s">
        <v>3745</v>
      </c>
    </row>
    <row r="2958" spans="1:6">
      <c r="A2958" s="4">
        <v>10</v>
      </c>
      <c r="B2958" s="4">
        <v>5</v>
      </c>
      <c r="C2958" s="4">
        <v>354</v>
      </c>
      <c r="D2958" s="4">
        <v>5</v>
      </c>
      <c r="E2958" s="4"/>
      <c r="F2958" s="5" t="s">
        <v>32047</v>
      </c>
    </row>
    <row r="2959" spans="1:6">
      <c r="A2959" s="4">
        <v>10</v>
      </c>
      <c r="B2959" s="4">
        <v>5</v>
      </c>
      <c r="C2959" s="4">
        <v>354</v>
      </c>
      <c r="D2959" s="4">
        <v>5</v>
      </c>
      <c r="E2959" s="4">
        <v>11</v>
      </c>
      <c r="F2959" s="5" t="s">
        <v>30998</v>
      </c>
    </row>
    <row r="2960" spans="1:6">
      <c r="A2960" s="4">
        <v>10</v>
      </c>
      <c r="B2960" s="4">
        <v>5</v>
      </c>
      <c r="C2960" s="4">
        <v>354</v>
      </c>
      <c r="D2960" s="4">
        <v>5</v>
      </c>
      <c r="E2960" s="4">
        <v>15</v>
      </c>
      <c r="F2960" s="5" t="s">
        <v>30999</v>
      </c>
    </row>
    <row r="2961" spans="1:6" ht="30">
      <c r="A2961" s="4">
        <v>10</v>
      </c>
      <c r="B2961" s="4">
        <v>5</v>
      </c>
      <c r="C2961" s="4">
        <v>354</v>
      </c>
      <c r="D2961" s="4">
        <v>6</v>
      </c>
      <c r="E2961" s="4"/>
      <c r="F2961" s="5" t="s">
        <v>32045</v>
      </c>
    </row>
    <row r="2962" spans="1:6" ht="30">
      <c r="A2962" s="4">
        <v>10</v>
      </c>
      <c r="B2962" s="4">
        <v>5</v>
      </c>
      <c r="C2962" s="4">
        <v>354</v>
      </c>
      <c r="D2962" s="4">
        <v>7</v>
      </c>
      <c r="E2962" s="4"/>
      <c r="F2962" s="5" t="s">
        <v>32046</v>
      </c>
    </row>
    <row r="2963" spans="1:6">
      <c r="A2963" s="4">
        <v>10</v>
      </c>
      <c r="B2963" s="4">
        <v>5</v>
      </c>
      <c r="C2963" s="4">
        <v>354</v>
      </c>
      <c r="D2963" s="4">
        <v>8</v>
      </c>
      <c r="E2963" s="4"/>
      <c r="F2963" s="5" t="s">
        <v>34322</v>
      </c>
    </row>
    <row r="2964" spans="1:6" ht="30">
      <c r="A2964" s="4">
        <v>10</v>
      </c>
      <c r="B2964" s="4">
        <v>5</v>
      </c>
      <c r="C2964" s="4">
        <v>354</v>
      </c>
      <c r="D2964" s="4">
        <v>12</v>
      </c>
      <c r="E2964" s="4"/>
      <c r="F2964" s="5" t="s">
        <v>34320</v>
      </c>
    </row>
    <row r="2965" spans="1:6" ht="30">
      <c r="A2965" s="4">
        <v>10</v>
      </c>
      <c r="B2965" s="4">
        <v>5</v>
      </c>
      <c r="C2965" s="4">
        <v>354</v>
      </c>
      <c r="D2965" s="4">
        <v>13</v>
      </c>
      <c r="E2965" s="4"/>
      <c r="F2965" s="5" t="s">
        <v>34321</v>
      </c>
    </row>
    <row r="2966" spans="1:6" ht="30">
      <c r="A2966" s="4">
        <v>10</v>
      </c>
      <c r="B2966" s="4">
        <v>5</v>
      </c>
      <c r="C2966" s="4">
        <v>354</v>
      </c>
      <c r="D2966" s="4">
        <v>100</v>
      </c>
      <c r="E2966" s="4"/>
      <c r="F2966" s="5" t="s">
        <v>32906</v>
      </c>
    </row>
    <row r="2967" spans="1:6" ht="60">
      <c r="A2967" s="4">
        <v>10</v>
      </c>
      <c r="B2967" s="4">
        <v>5</v>
      </c>
      <c r="C2967" s="4">
        <v>354</v>
      </c>
      <c r="D2967" s="4">
        <v>106</v>
      </c>
      <c r="E2967" s="4"/>
      <c r="F2967" s="5" t="s">
        <v>34323</v>
      </c>
    </row>
    <row r="2968" spans="1:6" ht="30">
      <c r="A2968" s="4">
        <v>10</v>
      </c>
      <c r="B2968" s="4">
        <v>5</v>
      </c>
      <c r="C2968" s="4">
        <v>354</v>
      </c>
      <c r="D2968" s="4">
        <v>107</v>
      </c>
      <c r="E2968" s="4"/>
      <c r="F2968" s="5" t="s">
        <v>36566</v>
      </c>
    </row>
    <row r="2969" spans="1:6" ht="45">
      <c r="A2969" s="4">
        <v>10</v>
      </c>
      <c r="B2969" s="4">
        <v>5</v>
      </c>
      <c r="C2969" s="4">
        <v>354</v>
      </c>
      <c r="D2969" s="4">
        <v>108</v>
      </c>
      <c r="E2969" s="4"/>
      <c r="F2969" s="5" t="s">
        <v>354</v>
      </c>
    </row>
    <row r="2970" spans="1:6" ht="45">
      <c r="A2970" s="4">
        <v>10</v>
      </c>
      <c r="B2970" s="4">
        <v>5</v>
      </c>
      <c r="C2970" s="4">
        <v>354</v>
      </c>
      <c r="D2970" s="4">
        <v>109</v>
      </c>
      <c r="E2970" s="4"/>
      <c r="F2970" s="5" t="s">
        <v>32911</v>
      </c>
    </row>
    <row r="2971" spans="1:6" ht="60">
      <c r="A2971" s="4">
        <v>10</v>
      </c>
      <c r="B2971" s="4">
        <v>5</v>
      </c>
      <c r="C2971" s="4">
        <v>354</v>
      </c>
      <c r="D2971" s="4">
        <v>115</v>
      </c>
      <c r="E2971" s="4"/>
      <c r="F2971" s="5" t="s">
        <v>1777</v>
      </c>
    </row>
    <row r="2972" spans="1:6" ht="30">
      <c r="A2972" s="4">
        <v>10</v>
      </c>
      <c r="B2972" s="4">
        <v>5</v>
      </c>
      <c r="C2972" s="4">
        <v>694</v>
      </c>
      <c r="D2972" s="4"/>
      <c r="E2972" s="4"/>
      <c r="F2972" s="5" t="s">
        <v>36582</v>
      </c>
    </row>
    <row r="2973" spans="1:6" ht="30">
      <c r="A2973" s="4">
        <v>10</v>
      </c>
      <c r="B2973" s="4">
        <v>5</v>
      </c>
      <c r="C2973" s="4">
        <v>694</v>
      </c>
      <c r="D2973" s="4">
        <v>7</v>
      </c>
      <c r="E2973" s="4"/>
      <c r="F2973" s="5" t="s">
        <v>32048</v>
      </c>
    </row>
    <row r="2974" spans="1:6">
      <c r="A2974" s="4">
        <v>10</v>
      </c>
      <c r="B2974" s="4">
        <v>6</v>
      </c>
      <c r="C2974" s="4"/>
      <c r="D2974" s="4"/>
      <c r="E2974" s="4"/>
      <c r="F2974" s="5" t="s">
        <v>32049</v>
      </c>
    </row>
    <row r="2975" spans="1:6">
      <c r="A2975" s="4">
        <v>10</v>
      </c>
      <c r="B2975" s="4">
        <v>6</v>
      </c>
      <c r="C2975" s="4">
        <v>251</v>
      </c>
      <c r="D2975" s="4"/>
      <c r="E2975" s="4"/>
      <c r="F2975" s="5" t="s">
        <v>32050</v>
      </c>
    </row>
    <row r="2976" spans="1:6" ht="45">
      <c r="A2976" s="4">
        <v>10</v>
      </c>
      <c r="B2976" s="4">
        <v>6</v>
      </c>
      <c r="C2976" s="4">
        <v>251</v>
      </c>
      <c r="D2976" s="4">
        <v>1</v>
      </c>
      <c r="E2976" s="4"/>
      <c r="F2976" s="5" t="s">
        <v>3746</v>
      </c>
    </row>
    <row r="2977" spans="1:6">
      <c r="A2977" s="4">
        <v>10</v>
      </c>
      <c r="B2977" s="4">
        <v>6</v>
      </c>
      <c r="C2977" s="4">
        <v>251</v>
      </c>
      <c r="D2977" s="4">
        <v>2</v>
      </c>
      <c r="E2977" s="4"/>
      <c r="F2977" s="5" t="s">
        <v>34322</v>
      </c>
    </row>
    <row r="2978" spans="1:6" ht="30">
      <c r="A2978" s="4">
        <v>10</v>
      </c>
      <c r="B2978" s="4">
        <v>6</v>
      </c>
      <c r="C2978" s="4">
        <v>251</v>
      </c>
      <c r="D2978" s="4">
        <v>3</v>
      </c>
      <c r="E2978" s="4"/>
      <c r="F2978" s="5" t="s">
        <v>367</v>
      </c>
    </row>
    <row r="2979" spans="1:6" ht="45">
      <c r="A2979" s="4">
        <v>10</v>
      </c>
      <c r="B2979" s="4">
        <v>6</v>
      </c>
      <c r="C2979" s="4">
        <v>251</v>
      </c>
      <c r="D2979" s="4">
        <v>7</v>
      </c>
      <c r="E2979" s="4"/>
      <c r="F2979" s="5" t="s">
        <v>368</v>
      </c>
    </row>
    <row r="2980" spans="1:6" ht="30">
      <c r="A2980" s="4">
        <v>10</v>
      </c>
      <c r="B2980" s="4">
        <v>6</v>
      </c>
      <c r="C2980" s="4">
        <v>251</v>
      </c>
      <c r="D2980" s="4">
        <v>10</v>
      </c>
      <c r="E2980" s="4"/>
      <c r="F2980" s="5" t="s">
        <v>34320</v>
      </c>
    </row>
    <row r="2981" spans="1:6" ht="30">
      <c r="A2981" s="4">
        <v>10</v>
      </c>
      <c r="B2981" s="4">
        <v>6</v>
      </c>
      <c r="C2981" s="4">
        <v>251</v>
      </c>
      <c r="D2981" s="4">
        <v>12</v>
      </c>
      <c r="E2981" s="4"/>
      <c r="F2981" s="5" t="s">
        <v>34321</v>
      </c>
    </row>
    <row r="2982" spans="1:6" ht="30">
      <c r="A2982" s="4">
        <v>10</v>
      </c>
      <c r="B2982" s="4">
        <v>6</v>
      </c>
      <c r="C2982" s="4">
        <v>251</v>
      </c>
      <c r="D2982" s="4">
        <v>100</v>
      </c>
      <c r="E2982" s="4"/>
      <c r="F2982" s="5" t="s">
        <v>32906</v>
      </c>
    </row>
    <row r="2983" spans="1:6">
      <c r="A2983" s="4">
        <v>10</v>
      </c>
      <c r="B2983" s="4">
        <v>6</v>
      </c>
      <c r="C2983" s="4">
        <v>251</v>
      </c>
      <c r="D2983" s="4">
        <v>100</v>
      </c>
      <c r="E2983" s="4">
        <v>22</v>
      </c>
      <c r="F2983" s="5" t="s">
        <v>32907</v>
      </c>
    </row>
    <row r="2984" spans="1:6" ht="30">
      <c r="A2984" s="4">
        <v>10</v>
      </c>
      <c r="B2984" s="4">
        <v>6</v>
      </c>
      <c r="C2984" s="4">
        <v>251</v>
      </c>
      <c r="D2984" s="4">
        <v>100</v>
      </c>
      <c r="E2984" s="4">
        <v>23</v>
      </c>
      <c r="F2984" s="5" t="s">
        <v>32908</v>
      </c>
    </row>
    <row r="2985" spans="1:6" ht="60">
      <c r="A2985" s="4">
        <v>10</v>
      </c>
      <c r="B2985" s="4">
        <v>6</v>
      </c>
      <c r="C2985" s="4">
        <v>251</v>
      </c>
      <c r="D2985" s="4">
        <v>106</v>
      </c>
      <c r="E2985" s="4"/>
      <c r="F2985" s="5" t="s">
        <v>34323</v>
      </c>
    </row>
    <row r="2986" spans="1:6">
      <c r="A2986" s="4">
        <v>10</v>
      </c>
      <c r="B2986" s="4">
        <v>6</v>
      </c>
      <c r="C2986" s="4">
        <v>251</v>
      </c>
      <c r="D2986" s="4">
        <v>106</v>
      </c>
      <c r="E2986" s="4">
        <v>22</v>
      </c>
      <c r="F2986" s="5" t="s">
        <v>32907</v>
      </c>
    </row>
    <row r="2987" spans="1:6" ht="30">
      <c r="A2987" s="4">
        <v>10</v>
      </c>
      <c r="B2987" s="4">
        <v>6</v>
      </c>
      <c r="C2987" s="4">
        <v>251</v>
      </c>
      <c r="D2987" s="4">
        <v>106</v>
      </c>
      <c r="E2987" s="4">
        <v>23</v>
      </c>
      <c r="F2987" s="5" t="s">
        <v>32908</v>
      </c>
    </row>
    <row r="2988" spans="1:6" ht="30">
      <c r="A2988" s="4">
        <v>10</v>
      </c>
      <c r="B2988" s="4">
        <v>6</v>
      </c>
      <c r="C2988" s="4">
        <v>251</v>
      </c>
      <c r="D2988" s="4">
        <v>107</v>
      </c>
      <c r="E2988" s="4"/>
      <c r="F2988" s="5" t="s">
        <v>36566</v>
      </c>
    </row>
    <row r="2989" spans="1:6">
      <c r="A2989" s="4">
        <v>10</v>
      </c>
      <c r="B2989" s="4">
        <v>6</v>
      </c>
      <c r="C2989" s="4">
        <v>251</v>
      </c>
      <c r="D2989" s="4">
        <v>107</v>
      </c>
      <c r="E2989" s="4">
        <v>22</v>
      </c>
      <c r="F2989" s="5" t="s">
        <v>32907</v>
      </c>
    </row>
    <row r="2990" spans="1:6" ht="30">
      <c r="A2990" s="4">
        <v>10</v>
      </c>
      <c r="B2990" s="4">
        <v>6</v>
      </c>
      <c r="C2990" s="4">
        <v>251</v>
      </c>
      <c r="D2990" s="4">
        <v>107</v>
      </c>
      <c r="E2990" s="4">
        <v>23</v>
      </c>
      <c r="F2990" s="5" t="s">
        <v>32908</v>
      </c>
    </row>
    <row r="2991" spans="1:6" ht="45">
      <c r="A2991" s="4">
        <v>10</v>
      </c>
      <c r="B2991" s="4">
        <v>6</v>
      </c>
      <c r="C2991" s="4">
        <v>251</v>
      </c>
      <c r="D2991" s="4">
        <v>108</v>
      </c>
      <c r="E2991" s="4"/>
      <c r="F2991" s="5" t="s">
        <v>354</v>
      </c>
    </row>
    <row r="2992" spans="1:6" ht="45">
      <c r="A2992" s="4">
        <v>10</v>
      </c>
      <c r="B2992" s="4">
        <v>6</v>
      </c>
      <c r="C2992" s="4">
        <v>251</v>
      </c>
      <c r="D2992" s="4">
        <v>109</v>
      </c>
      <c r="E2992" s="4"/>
      <c r="F2992" s="5" t="s">
        <v>32911</v>
      </c>
    </row>
    <row r="2993" spans="1:6">
      <c r="A2993" s="4">
        <v>10</v>
      </c>
      <c r="B2993" s="4">
        <v>6</v>
      </c>
      <c r="C2993" s="4">
        <v>251</v>
      </c>
      <c r="D2993" s="4">
        <v>109</v>
      </c>
      <c r="E2993" s="4">
        <v>22</v>
      </c>
      <c r="F2993" s="5" t="s">
        <v>32907</v>
      </c>
    </row>
    <row r="2994" spans="1:6" ht="30">
      <c r="A2994" s="4">
        <v>10</v>
      </c>
      <c r="B2994" s="4">
        <v>6</v>
      </c>
      <c r="C2994" s="4">
        <v>251</v>
      </c>
      <c r="D2994" s="4">
        <v>109</v>
      </c>
      <c r="E2994" s="4">
        <v>23</v>
      </c>
      <c r="F2994" s="5" t="s">
        <v>32908</v>
      </c>
    </row>
    <row r="2995" spans="1:6" ht="30">
      <c r="A2995" s="4">
        <v>10</v>
      </c>
      <c r="B2995" s="4">
        <v>6</v>
      </c>
      <c r="C2995" s="4">
        <v>251</v>
      </c>
      <c r="D2995" s="4">
        <v>113</v>
      </c>
      <c r="E2995" s="4"/>
      <c r="F2995" s="5" t="s">
        <v>4665</v>
      </c>
    </row>
    <row r="2996" spans="1:6" ht="30">
      <c r="A2996" s="4">
        <v>10</v>
      </c>
      <c r="B2996" s="4">
        <v>6</v>
      </c>
      <c r="C2996" s="4">
        <v>251</v>
      </c>
      <c r="D2996" s="4">
        <v>114</v>
      </c>
      <c r="E2996" s="4"/>
      <c r="F2996" s="5" t="s">
        <v>4666</v>
      </c>
    </row>
    <row r="2997" spans="1:6" ht="60">
      <c r="A2997" s="4">
        <v>10</v>
      </c>
      <c r="B2997" s="4">
        <v>6</v>
      </c>
      <c r="C2997" s="4">
        <v>251</v>
      </c>
      <c r="D2997" s="4">
        <v>115</v>
      </c>
      <c r="E2997" s="4"/>
      <c r="F2997" s="5" t="s">
        <v>1777</v>
      </c>
    </row>
    <row r="2998" spans="1:6" ht="30">
      <c r="A2998" s="4">
        <v>10</v>
      </c>
      <c r="B2998" s="4">
        <v>6</v>
      </c>
      <c r="C2998" s="4">
        <v>351</v>
      </c>
      <c r="D2998" s="4"/>
      <c r="E2998" s="4"/>
      <c r="F2998" s="5" t="s">
        <v>33152</v>
      </c>
    </row>
    <row r="2999" spans="1:6" ht="60">
      <c r="A2999" s="4">
        <v>10</v>
      </c>
      <c r="B2999" s="4">
        <v>6</v>
      </c>
      <c r="C2999" s="4">
        <v>351</v>
      </c>
      <c r="D2999" s="4">
        <v>1</v>
      </c>
      <c r="E2999" s="4"/>
      <c r="F2999" s="5" t="s">
        <v>3747</v>
      </c>
    </row>
    <row r="3000" spans="1:6">
      <c r="A3000" s="4">
        <v>10</v>
      </c>
      <c r="B3000" s="4">
        <v>6</v>
      </c>
      <c r="C3000" s="4">
        <v>351</v>
      </c>
      <c r="D3000" s="4">
        <v>2</v>
      </c>
      <c r="E3000" s="4"/>
      <c r="F3000" s="5" t="s">
        <v>34322</v>
      </c>
    </row>
    <row r="3001" spans="1:6" ht="30">
      <c r="A3001" s="4">
        <v>10</v>
      </c>
      <c r="B3001" s="4">
        <v>6</v>
      </c>
      <c r="C3001" s="4">
        <v>351</v>
      </c>
      <c r="D3001" s="4">
        <v>3</v>
      </c>
      <c r="E3001" s="4"/>
      <c r="F3001" s="5" t="s">
        <v>367</v>
      </c>
    </row>
    <row r="3002" spans="1:6">
      <c r="A3002" s="4">
        <v>10</v>
      </c>
      <c r="B3002" s="4">
        <v>6</v>
      </c>
      <c r="C3002" s="4">
        <v>351</v>
      </c>
      <c r="D3002" s="4">
        <v>4</v>
      </c>
      <c r="E3002" s="4"/>
      <c r="F3002" s="5" t="s">
        <v>33154</v>
      </c>
    </row>
    <row r="3003" spans="1:6" ht="30">
      <c r="A3003" s="4">
        <v>10</v>
      </c>
      <c r="B3003" s="4">
        <v>6</v>
      </c>
      <c r="C3003" s="4">
        <v>351</v>
      </c>
      <c r="D3003" s="4">
        <v>5</v>
      </c>
      <c r="E3003" s="4"/>
      <c r="F3003" s="5" t="s">
        <v>33155</v>
      </c>
    </row>
    <row r="3004" spans="1:6" ht="30">
      <c r="A3004" s="4">
        <v>10</v>
      </c>
      <c r="B3004" s="4">
        <v>6</v>
      </c>
      <c r="C3004" s="4">
        <v>351</v>
      </c>
      <c r="D3004" s="4">
        <v>6</v>
      </c>
      <c r="E3004" s="4"/>
      <c r="F3004" s="5" t="s">
        <v>33156</v>
      </c>
    </row>
    <row r="3005" spans="1:6" ht="45">
      <c r="A3005" s="4">
        <v>10</v>
      </c>
      <c r="B3005" s="4">
        <v>6</v>
      </c>
      <c r="C3005" s="4">
        <v>351</v>
      </c>
      <c r="D3005" s="4">
        <v>7</v>
      </c>
      <c r="E3005" s="4"/>
      <c r="F3005" s="5" t="s">
        <v>368</v>
      </c>
    </row>
    <row r="3006" spans="1:6" ht="30">
      <c r="A3006" s="4">
        <v>10</v>
      </c>
      <c r="B3006" s="4">
        <v>6</v>
      </c>
      <c r="C3006" s="4">
        <v>351</v>
      </c>
      <c r="D3006" s="4">
        <v>8</v>
      </c>
      <c r="E3006" s="4"/>
      <c r="F3006" s="5" t="s">
        <v>34320</v>
      </c>
    </row>
    <row r="3007" spans="1:6" ht="30">
      <c r="A3007" s="4">
        <v>10</v>
      </c>
      <c r="B3007" s="4">
        <v>6</v>
      </c>
      <c r="C3007" s="4">
        <v>351</v>
      </c>
      <c r="D3007" s="4">
        <v>9</v>
      </c>
      <c r="E3007" s="4"/>
      <c r="F3007" s="5" t="s">
        <v>34321</v>
      </c>
    </row>
    <row r="3008" spans="1:6" ht="30">
      <c r="A3008" s="4">
        <v>10</v>
      </c>
      <c r="B3008" s="4">
        <v>6</v>
      </c>
      <c r="C3008" s="4">
        <v>351</v>
      </c>
      <c r="D3008" s="4">
        <v>100</v>
      </c>
      <c r="E3008" s="4"/>
      <c r="F3008" s="5" t="s">
        <v>32906</v>
      </c>
    </row>
    <row r="3009" spans="1:6" ht="60">
      <c r="A3009" s="4">
        <v>10</v>
      </c>
      <c r="B3009" s="4">
        <v>6</v>
      </c>
      <c r="C3009" s="4">
        <v>351</v>
      </c>
      <c r="D3009" s="4">
        <v>106</v>
      </c>
      <c r="E3009" s="4"/>
      <c r="F3009" s="5" t="s">
        <v>34323</v>
      </c>
    </row>
    <row r="3010" spans="1:6" ht="30">
      <c r="A3010" s="4">
        <v>10</v>
      </c>
      <c r="B3010" s="4">
        <v>6</v>
      </c>
      <c r="C3010" s="4">
        <v>351</v>
      </c>
      <c r="D3010" s="4">
        <v>107</v>
      </c>
      <c r="E3010" s="4"/>
      <c r="F3010" s="5" t="s">
        <v>36566</v>
      </c>
    </row>
    <row r="3011" spans="1:6" ht="45">
      <c r="A3011" s="4">
        <v>10</v>
      </c>
      <c r="B3011" s="4">
        <v>6</v>
      </c>
      <c r="C3011" s="4">
        <v>351</v>
      </c>
      <c r="D3011" s="4">
        <v>108</v>
      </c>
      <c r="E3011" s="4"/>
      <c r="F3011" s="5" t="s">
        <v>354</v>
      </c>
    </row>
    <row r="3012" spans="1:6" ht="45">
      <c r="A3012" s="4">
        <v>10</v>
      </c>
      <c r="B3012" s="4">
        <v>6</v>
      </c>
      <c r="C3012" s="4">
        <v>351</v>
      </c>
      <c r="D3012" s="4">
        <v>109</v>
      </c>
      <c r="E3012" s="4"/>
      <c r="F3012" s="5" t="s">
        <v>32911</v>
      </c>
    </row>
    <row r="3013" spans="1:6" ht="60">
      <c r="A3013" s="4">
        <v>10</v>
      </c>
      <c r="B3013" s="4">
        <v>6</v>
      </c>
      <c r="C3013" s="4">
        <v>351</v>
      </c>
      <c r="D3013" s="4">
        <v>115</v>
      </c>
      <c r="E3013" s="4"/>
      <c r="F3013" s="5" t="s">
        <v>1777</v>
      </c>
    </row>
    <row r="3014" spans="1:6" ht="30">
      <c r="A3014" s="4">
        <v>10</v>
      </c>
      <c r="B3014" s="4">
        <v>6</v>
      </c>
      <c r="C3014" s="4">
        <v>463</v>
      </c>
      <c r="D3014" s="4"/>
      <c r="E3014" s="4"/>
      <c r="F3014" s="5" t="s">
        <v>33157</v>
      </c>
    </row>
    <row r="3015" spans="1:6" ht="45">
      <c r="A3015" s="4">
        <v>10</v>
      </c>
      <c r="B3015" s="4">
        <v>6</v>
      </c>
      <c r="C3015" s="4">
        <v>463</v>
      </c>
      <c r="D3015" s="4">
        <v>1</v>
      </c>
      <c r="E3015" s="4"/>
      <c r="F3015" s="5" t="s">
        <v>3748</v>
      </c>
    </row>
    <row r="3016" spans="1:6" ht="30">
      <c r="A3016" s="4">
        <v>10</v>
      </c>
      <c r="B3016" s="4">
        <v>6</v>
      </c>
      <c r="C3016" s="4">
        <v>463</v>
      </c>
      <c r="D3016" s="4">
        <v>2</v>
      </c>
      <c r="E3016" s="4"/>
      <c r="F3016" s="5" t="s">
        <v>33155</v>
      </c>
    </row>
    <row r="3017" spans="1:6" ht="30">
      <c r="A3017" s="4">
        <v>10</v>
      </c>
      <c r="B3017" s="4">
        <v>6</v>
      </c>
      <c r="C3017" s="4">
        <v>463</v>
      </c>
      <c r="D3017" s="4">
        <v>3</v>
      </c>
      <c r="E3017" s="4"/>
      <c r="F3017" s="5" t="s">
        <v>33156</v>
      </c>
    </row>
    <row r="3018" spans="1:6">
      <c r="A3018" s="4">
        <v>10</v>
      </c>
      <c r="B3018" s="4">
        <v>6</v>
      </c>
      <c r="C3018" s="4">
        <v>463</v>
      </c>
      <c r="D3018" s="4">
        <v>4</v>
      </c>
      <c r="E3018" s="4"/>
      <c r="F3018" s="5" t="s">
        <v>33154</v>
      </c>
    </row>
    <row r="3019" spans="1:6">
      <c r="A3019" s="4">
        <v>10</v>
      </c>
      <c r="B3019" s="4">
        <v>6</v>
      </c>
      <c r="C3019" s="4">
        <v>463</v>
      </c>
      <c r="D3019" s="4">
        <v>5</v>
      </c>
      <c r="E3019" s="4"/>
      <c r="F3019" s="5" t="s">
        <v>34322</v>
      </c>
    </row>
    <row r="3020" spans="1:6" ht="60">
      <c r="A3020" s="4">
        <v>10</v>
      </c>
      <c r="B3020" s="4">
        <v>6</v>
      </c>
      <c r="C3020" s="4">
        <v>463</v>
      </c>
      <c r="D3020" s="4">
        <v>6</v>
      </c>
      <c r="E3020" s="4"/>
      <c r="F3020" s="5" t="s">
        <v>369</v>
      </c>
    </row>
    <row r="3021" spans="1:6" ht="30">
      <c r="A3021" s="4">
        <v>10</v>
      </c>
      <c r="B3021" s="4">
        <v>6</v>
      </c>
      <c r="C3021" s="4">
        <v>463</v>
      </c>
      <c r="D3021" s="4">
        <v>7</v>
      </c>
      <c r="E3021" s="4"/>
      <c r="F3021" s="5" t="s">
        <v>34320</v>
      </c>
    </row>
    <row r="3022" spans="1:6" ht="30">
      <c r="A3022" s="4">
        <v>10</v>
      </c>
      <c r="B3022" s="4">
        <v>6</v>
      </c>
      <c r="C3022" s="4">
        <v>463</v>
      </c>
      <c r="D3022" s="4">
        <v>8</v>
      </c>
      <c r="E3022" s="4"/>
      <c r="F3022" s="5" t="s">
        <v>34321</v>
      </c>
    </row>
    <row r="3023" spans="1:6" ht="30">
      <c r="A3023" s="4">
        <v>10</v>
      </c>
      <c r="B3023" s="4">
        <v>6</v>
      </c>
      <c r="C3023" s="4">
        <v>463</v>
      </c>
      <c r="D3023" s="4">
        <v>100</v>
      </c>
      <c r="E3023" s="4"/>
      <c r="F3023" s="5" t="s">
        <v>32906</v>
      </c>
    </row>
    <row r="3024" spans="1:6" ht="60">
      <c r="A3024" s="4">
        <v>10</v>
      </c>
      <c r="B3024" s="4">
        <v>6</v>
      </c>
      <c r="C3024" s="4">
        <v>463</v>
      </c>
      <c r="D3024" s="4">
        <v>106</v>
      </c>
      <c r="E3024" s="4"/>
      <c r="F3024" s="5" t="s">
        <v>34323</v>
      </c>
    </row>
    <row r="3025" spans="1:6" ht="30">
      <c r="A3025" s="4">
        <v>10</v>
      </c>
      <c r="B3025" s="4">
        <v>6</v>
      </c>
      <c r="C3025" s="4">
        <v>463</v>
      </c>
      <c r="D3025" s="4">
        <v>107</v>
      </c>
      <c r="E3025" s="4"/>
      <c r="F3025" s="5" t="s">
        <v>36566</v>
      </c>
    </row>
    <row r="3026" spans="1:6" ht="45">
      <c r="A3026" s="4">
        <v>10</v>
      </c>
      <c r="B3026" s="4">
        <v>6</v>
      </c>
      <c r="C3026" s="4">
        <v>463</v>
      </c>
      <c r="D3026" s="4">
        <v>108</v>
      </c>
      <c r="E3026" s="4"/>
      <c r="F3026" s="5" t="s">
        <v>354</v>
      </c>
    </row>
    <row r="3027" spans="1:6" ht="45">
      <c r="A3027" s="4">
        <v>10</v>
      </c>
      <c r="B3027" s="4">
        <v>6</v>
      </c>
      <c r="C3027" s="4">
        <v>463</v>
      </c>
      <c r="D3027" s="4">
        <v>109</v>
      </c>
      <c r="E3027" s="4"/>
      <c r="F3027" s="5" t="s">
        <v>32911</v>
      </c>
    </row>
    <row r="3028" spans="1:6" ht="60">
      <c r="A3028" s="4">
        <v>10</v>
      </c>
      <c r="B3028" s="4">
        <v>6</v>
      </c>
      <c r="C3028" s="4">
        <v>463</v>
      </c>
      <c r="D3028" s="4">
        <v>115</v>
      </c>
      <c r="E3028" s="4"/>
      <c r="F3028" s="5" t="s">
        <v>1777</v>
      </c>
    </row>
    <row r="3029" spans="1:6" ht="30">
      <c r="A3029" s="4">
        <v>10</v>
      </c>
      <c r="B3029" s="4">
        <v>6</v>
      </c>
      <c r="C3029" s="4">
        <v>614</v>
      </c>
      <c r="D3029" s="4"/>
      <c r="E3029" s="4"/>
      <c r="F3029" s="5" t="s">
        <v>33158</v>
      </c>
    </row>
    <row r="3030" spans="1:6" ht="75">
      <c r="A3030" s="4">
        <v>10</v>
      </c>
      <c r="B3030" s="4">
        <v>6</v>
      </c>
      <c r="C3030" s="4">
        <v>614</v>
      </c>
      <c r="D3030" s="4">
        <v>1</v>
      </c>
      <c r="E3030" s="4"/>
      <c r="F3030" s="5" t="s">
        <v>33159</v>
      </c>
    </row>
    <row r="3031" spans="1:6" ht="45">
      <c r="A3031" s="4">
        <v>10</v>
      </c>
      <c r="B3031" s="4">
        <v>6</v>
      </c>
      <c r="C3031" s="4">
        <v>614</v>
      </c>
      <c r="D3031" s="4">
        <v>2</v>
      </c>
      <c r="E3031" s="4"/>
      <c r="F3031" s="5" t="s">
        <v>33160</v>
      </c>
    </row>
    <row r="3032" spans="1:6">
      <c r="A3032" s="4">
        <v>10</v>
      </c>
      <c r="B3032" s="4">
        <v>6</v>
      </c>
      <c r="C3032" s="4">
        <v>614</v>
      </c>
      <c r="D3032" s="4">
        <v>3</v>
      </c>
      <c r="E3032" s="4"/>
      <c r="F3032" s="5" t="s">
        <v>33153</v>
      </c>
    </row>
    <row r="3033" spans="1:6" ht="30">
      <c r="A3033" s="4">
        <v>10</v>
      </c>
      <c r="B3033" s="4">
        <v>6</v>
      </c>
      <c r="C3033" s="4">
        <v>614</v>
      </c>
      <c r="D3033" s="4">
        <v>4</v>
      </c>
      <c r="E3033" s="4"/>
      <c r="F3033" s="5" t="s">
        <v>33161</v>
      </c>
    </row>
    <row r="3034" spans="1:6">
      <c r="A3034" s="4">
        <v>10</v>
      </c>
      <c r="B3034" s="4">
        <v>6</v>
      </c>
      <c r="C3034" s="4">
        <v>614</v>
      </c>
      <c r="D3034" s="4">
        <v>5</v>
      </c>
      <c r="E3034" s="4"/>
      <c r="F3034" s="5" t="s">
        <v>33162</v>
      </c>
    </row>
    <row r="3035" spans="1:6" ht="30">
      <c r="A3035" s="4">
        <v>10</v>
      </c>
      <c r="B3035" s="4">
        <v>6</v>
      </c>
      <c r="C3035" s="4">
        <v>614</v>
      </c>
      <c r="D3035" s="4">
        <v>6</v>
      </c>
      <c r="E3035" s="4"/>
      <c r="F3035" s="5" t="s">
        <v>33163</v>
      </c>
    </row>
    <row r="3036" spans="1:6" ht="30">
      <c r="A3036" s="4">
        <v>10</v>
      </c>
      <c r="B3036" s="4">
        <v>6</v>
      </c>
      <c r="C3036" s="4">
        <v>614</v>
      </c>
      <c r="D3036" s="4">
        <v>7</v>
      </c>
      <c r="E3036" s="4"/>
      <c r="F3036" s="5" t="s">
        <v>32756</v>
      </c>
    </row>
    <row r="3037" spans="1:6" ht="30">
      <c r="A3037" s="4">
        <v>10</v>
      </c>
      <c r="B3037" s="4">
        <v>6</v>
      </c>
      <c r="C3037" s="4">
        <v>614</v>
      </c>
      <c r="D3037" s="4">
        <v>100</v>
      </c>
      <c r="E3037" s="4"/>
      <c r="F3037" s="5" t="s">
        <v>32906</v>
      </c>
    </row>
    <row r="3038" spans="1:6">
      <c r="A3038" s="4">
        <v>10</v>
      </c>
      <c r="B3038" s="4">
        <v>6</v>
      </c>
      <c r="C3038" s="4">
        <v>614</v>
      </c>
      <c r="D3038" s="4">
        <v>100</v>
      </c>
      <c r="E3038" s="4">
        <v>22</v>
      </c>
      <c r="F3038" s="5" t="s">
        <v>32907</v>
      </c>
    </row>
    <row r="3039" spans="1:6" ht="30">
      <c r="A3039" s="4">
        <v>10</v>
      </c>
      <c r="B3039" s="4">
        <v>6</v>
      </c>
      <c r="C3039" s="4">
        <v>614</v>
      </c>
      <c r="D3039" s="4">
        <v>100</v>
      </c>
      <c r="E3039" s="4">
        <v>23</v>
      </c>
      <c r="F3039" s="5" t="s">
        <v>32908</v>
      </c>
    </row>
    <row r="3040" spans="1:6" ht="30">
      <c r="A3040" s="4">
        <v>10</v>
      </c>
      <c r="B3040" s="4">
        <v>6</v>
      </c>
      <c r="C3040" s="4">
        <v>614</v>
      </c>
      <c r="D3040" s="4">
        <v>101</v>
      </c>
      <c r="E3040" s="4"/>
      <c r="F3040" s="5" t="s">
        <v>32909</v>
      </c>
    </row>
    <row r="3041" spans="1:6" ht="60">
      <c r="A3041" s="4">
        <v>10</v>
      </c>
      <c r="B3041" s="4">
        <v>6</v>
      </c>
      <c r="C3041" s="4">
        <v>614</v>
      </c>
      <c r="D3041" s="4">
        <v>105</v>
      </c>
      <c r="E3041" s="4"/>
      <c r="F3041" s="5" t="s">
        <v>32910</v>
      </c>
    </row>
    <row r="3042" spans="1:6" ht="45">
      <c r="A3042" s="4">
        <v>10</v>
      </c>
      <c r="B3042" s="4">
        <v>6</v>
      </c>
      <c r="C3042" s="4">
        <v>614</v>
      </c>
      <c r="D3042" s="4">
        <v>109</v>
      </c>
      <c r="E3042" s="4"/>
      <c r="F3042" s="5" t="s">
        <v>32911</v>
      </c>
    </row>
    <row r="3043" spans="1:6">
      <c r="A3043" s="4">
        <v>10</v>
      </c>
      <c r="B3043" s="4">
        <v>6</v>
      </c>
      <c r="C3043" s="4">
        <v>614</v>
      </c>
      <c r="D3043" s="4">
        <v>109</v>
      </c>
      <c r="E3043" s="4">
        <v>22</v>
      </c>
      <c r="F3043" s="5" t="s">
        <v>32907</v>
      </c>
    </row>
    <row r="3044" spans="1:6" ht="30">
      <c r="A3044" s="4">
        <v>10</v>
      </c>
      <c r="B3044" s="4">
        <v>6</v>
      </c>
      <c r="C3044" s="4">
        <v>614</v>
      </c>
      <c r="D3044" s="4">
        <v>109</v>
      </c>
      <c r="E3044" s="4">
        <v>23</v>
      </c>
      <c r="F3044" s="5" t="s">
        <v>32908</v>
      </c>
    </row>
    <row r="3045" spans="1:6" ht="60">
      <c r="A3045" s="4">
        <v>10</v>
      </c>
      <c r="B3045" s="4">
        <v>6</v>
      </c>
      <c r="C3045" s="4">
        <v>614</v>
      </c>
      <c r="D3045" s="4">
        <v>114</v>
      </c>
      <c r="E3045" s="4"/>
      <c r="F3045" s="5" t="s">
        <v>351</v>
      </c>
    </row>
    <row r="3046" spans="1:6" ht="45">
      <c r="A3046" s="4">
        <v>10</v>
      </c>
      <c r="B3046" s="4">
        <v>9</v>
      </c>
      <c r="C3046" s="4"/>
      <c r="D3046" s="4"/>
      <c r="E3046" s="4"/>
      <c r="F3046" s="5" t="s">
        <v>370</v>
      </c>
    </row>
    <row r="3047" spans="1:6" ht="45">
      <c r="A3047" s="4">
        <v>10</v>
      </c>
      <c r="B3047" s="4">
        <v>9</v>
      </c>
      <c r="C3047" s="4">
        <v>123</v>
      </c>
      <c r="D3047" s="4"/>
      <c r="E3047" s="4"/>
      <c r="F3047" s="5" t="s">
        <v>36574</v>
      </c>
    </row>
    <row r="3048" spans="1:6" ht="60">
      <c r="A3048" s="4">
        <v>10</v>
      </c>
      <c r="B3048" s="4">
        <v>9</v>
      </c>
      <c r="C3048" s="4">
        <v>123</v>
      </c>
      <c r="D3048" s="4">
        <v>19</v>
      </c>
      <c r="E3048" s="4"/>
      <c r="F3048" s="5" t="s">
        <v>2482</v>
      </c>
    </row>
    <row r="3049" spans="1:6">
      <c r="A3049" s="4">
        <v>10</v>
      </c>
      <c r="B3049" s="4">
        <v>9</v>
      </c>
      <c r="C3049" s="4">
        <v>123</v>
      </c>
      <c r="D3049" s="4">
        <v>19</v>
      </c>
      <c r="E3049" s="4">
        <v>27</v>
      </c>
      <c r="F3049" s="5" t="s">
        <v>30998</v>
      </c>
    </row>
    <row r="3050" spans="1:6">
      <c r="A3050" s="4">
        <v>10</v>
      </c>
      <c r="B3050" s="4">
        <v>9</v>
      </c>
      <c r="C3050" s="4">
        <v>123</v>
      </c>
      <c r="D3050" s="4">
        <v>19</v>
      </c>
      <c r="E3050" s="4">
        <v>28</v>
      </c>
      <c r="F3050" s="5" t="s">
        <v>2521</v>
      </c>
    </row>
    <row r="3051" spans="1:6" ht="30">
      <c r="A3051" s="4">
        <v>10</v>
      </c>
      <c r="B3051" s="4">
        <v>9</v>
      </c>
      <c r="C3051" s="4">
        <v>123</v>
      </c>
      <c r="D3051" s="4">
        <v>19</v>
      </c>
      <c r="E3051" s="4">
        <v>29</v>
      </c>
      <c r="F3051" s="5" t="s">
        <v>2522</v>
      </c>
    </row>
    <row r="3052" spans="1:6" ht="30">
      <c r="A3052" s="4">
        <v>10</v>
      </c>
      <c r="B3052" s="4">
        <v>9</v>
      </c>
      <c r="C3052" s="4">
        <v>123</v>
      </c>
      <c r="D3052" s="4">
        <v>19</v>
      </c>
      <c r="E3052" s="4">
        <v>32</v>
      </c>
      <c r="F3052" s="5" t="s">
        <v>2523</v>
      </c>
    </row>
    <row r="3053" spans="1:6" ht="30">
      <c r="A3053" s="4">
        <v>10</v>
      </c>
      <c r="B3053" s="4">
        <v>9</v>
      </c>
      <c r="C3053" s="4">
        <v>212</v>
      </c>
      <c r="D3053" s="4"/>
      <c r="E3053" s="4"/>
      <c r="F3053" s="5" t="s">
        <v>32521</v>
      </c>
    </row>
    <row r="3054" spans="1:6" ht="60">
      <c r="A3054" s="4">
        <v>10</v>
      </c>
      <c r="B3054" s="4">
        <v>9</v>
      </c>
      <c r="C3054" s="4">
        <v>212</v>
      </c>
      <c r="D3054" s="4">
        <v>1</v>
      </c>
      <c r="E3054" s="4"/>
      <c r="F3054" s="5" t="s">
        <v>371</v>
      </c>
    </row>
    <row r="3055" spans="1:6" ht="45">
      <c r="A3055" s="4">
        <v>10</v>
      </c>
      <c r="B3055" s="4">
        <v>9</v>
      </c>
      <c r="C3055" s="4">
        <v>212</v>
      </c>
      <c r="D3055" s="4">
        <v>8</v>
      </c>
      <c r="E3055" s="4"/>
      <c r="F3055" s="5" t="s">
        <v>2483</v>
      </c>
    </row>
    <row r="3056" spans="1:6" ht="45">
      <c r="A3056" s="4">
        <v>10</v>
      </c>
      <c r="B3056" s="4">
        <v>9</v>
      </c>
      <c r="C3056" s="4">
        <v>212</v>
      </c>
      <c r="D3056" s="4">
        <v>9</v>
      </c>
      <c r="E3056" s="4"/>
      <c r="F3056" s="5" t="s">
        <v>3749</v>
      </c>
    </row>
    <row r="3057" spans="1:6" ht="45">
      <c r="A3057" s="4">
        <v>10</v>
      </c>
      <c r="B3057" s="4">
        <v>9</v>
      </c>
      <c r="C3057" s="4">
        <v>212</v>
      </c>
      <c r="D3057" s="4">
        <v>11</v>
      </c>
      <c r="E3057" s="4"/>
      <c r="F3057" s="5" t="s">
        <v>33164</v>
      </c>
    </row>
    <row r="3058" spans="1:6" ht="60">
      <c r="A3058" s="4">
        <v>10</v>
      </c>
      <c r="B3058" s="4">
        <v>9</v>
      </c>
      <c r="C3058" s="4">
        <v>212</v>
      </c>
      <c r="D3058" s="4">
        <v>15</v>
      </c>
      <c r="E3058" s="4"/>
      <c r="F3058" s="5" t="s">
        <v>3750</v>
      </c>
    </row>
    <row r="3059" spans="1:6" ht="30">
      <c r="A3059" s="4">
        <v>10</v>
      </c>
      <c r="B3059" s="4">
        <v>9</v>
      </c>
      <c r="C3059" s="4">
        <v>212</v>
      </c>
      <c r="D3059" s="4">
        <v>24</v>
      </c>
      <c r="E3059" s="4"/>
      <c r="F3059" s="5" t="s">
        <v>372</v>
      </c>
    </row>
    <row r="3060" spans="1:6" ht="30">
      <c r="A3060" s="4">
        <v>10</v>
      </c>
      <c r="B3060" s="4">
        <v>9</v>
      </c>
      <c r="C3060" s="4">
        <v>212</v>
      </c>
      <c r="D3060" s="4">
        <v>35</v>
      </c>
      <c r="E3060" s="4"/>
      <c r="F3060" s="5" t="s">
        <v>3751</v>
      </c>
    </row>
    <row r="3061" spans="1:6" ht="30">
      <c r="A3061" s="4">
        <v>10</v>
      </c>
      <c r="B3061" s="4">
        <v>9</v>
      </c>
      <c r="C3061" s="4">
        <v>212</v>
      </c>
      <c r="D3061" s="4">
        <v>58</v>
      </c>
      <c r="E3061" s="4"/>
      <c r="F3061" s="5" t="s">
        <v>373</v>
      </c>
    </row>
    <row r="3062" spans="1:6" ht="30">
      <c r="A3062" s="4">
        <v>10</v>
      </c>
      <c r="B3062" s="4">
        <v>9</v>
      </c>
      <c r="C3062" s="4">
        <v>212</v>
      </c>
      <c r="D3062" s="4">
        <v>59</v>
      </c>
      <c r="E3062" s="4"/>
      <c r="F3062" s="5" t="s">
        <v>374</v>
      </c>
    </row>
    <row r="3063" spans="1:6" ht="30">
      <c r="A3063" s="4">
        <v>10</v>
      </c>
      <c r="B3063" s="4">
        <v>9</v>
      </c>
      <c r="C3063" s="4">
        <v>212</v>
      </c>
      <c r="D3063" s="4">
        <v>60</v>
      </c>
      <c r="E3063" s="4"/>
      <c r="F3063" s="5" t="s">
        <v>375</v>
      </c>
    </row>
    <row r="3064" spans="1:6">
      <c r="A3064" s="4">
        <v>10</v>
      </c>
      <c r="B3064" s="4">
        <v>9</v>
      </c>
      <c r="C3064" s="4">
        <v>212</v>
      </c>
      <c r="D3064" s="4">
        <v>61</v>
      </c>
      <c r="E3064" s="4"/>
      <c r="F3064" s="5" t="s">
        <v>33165</v>
      </c>
    </row>
    <row r="3065" spans="1:6" ht="30">
      <c r="A3065" s="4">
        <v>10</v>
      </c>
      <c r="B3065" s="4">
        <v>9</v>
      </c>
      <c r="C3065" s="4">
        <v>212</v>
      </c>
      <c r="D3065" s="4">
        <v>62</v>
      </c>
      <c r="E3065" s="4"/>
      <c r="F3065" s="5" t="s">
        <v>33166</v>
      </c>
    </row>
    <row r="3066" spans="1:6">
      <c r="A3066" s="4">
        <v>10</v>
      </c>
      <c r="B3066" s="4">
        <v>9</v>
      </c>
      <c r="C3066" s="4">
        <v>212</v>
      </c>
      <c r="D3066" s="4">
        <v>66</v>
      </c>
      <c r="E3066" s="4"/>
      <c r="F3066" s="5" t="s">
        <v>33167</v>
      </c>
    </row>
    <row r="3067" spans="1:6" ht="45">
      <c r="A3067" s="4">
        <v>10</v>
      </c>
      <c r="B3067" s="4">
        <v>9</v>
      </c>
      <c r="C3067" s="4">
        <v>212</v>
      </c>
      <c r="D3067" s="4">
        <v>74</v>
      </c>
      <c r="E3067" s="4"/>
      <c r="F3067" s="5" t="s">
        <v>33168</v>
      </c>
    </row>
    <row r="3068" spans="1:6" ht="45">
      <c r="A3068" s="4">
        <v>10</v>
      </c>
      <c r="B3068" s="4">
        <v>9</v>
      </c>
      <c r="C3068" s="4">
        <v>212</v>
      </c>
      <c r="D3068" s="4">
        <v>75</v>
      </c>
      <c r="E3068" s="4"/>
      <c r="F3068" s="5" t="s">
        <v>376</v>
      </c>
    </row>
    <row r="3069" spans="1:6" ht="45">
      <c r="A3069" s="4">
        <v>10</v>
      </c>
      <c r="B3069" s="4">
        <v>9</v>
      </c>
      <c r="C3069" s="4">
        <v>212</v>
      </c>
      <c r="D3069" s="4">
        <v>76</v>
      </c>
      <c r="E3069" s="4"/>
      <c r="F3069" s="5" t="s">
        <v>33169</v>
      </c>
    </row>
    <row r="3070" spans="1:6">
      <c r="A3070" s="4">
        <v>10</v>
      </c>
      <c r="B3070" s="4">
        <v>9</v>
      </c>
      <c r="C3070" s="4">
        <v>212</v>
      </c>
      <c r="D3070" s="4">
        <v>77</v>
      </c>
      <c r="E3070" s="4"/>
      <c r="F3070" s="5" t="s">
        <v>3752</v>
      </c>
    </row>
    <row r="3071" spans="1:6" ht="90">
      <c r="A3071" s="4">
        <v>10</v>
      </c>
      <c r="B3071" s="4">
        <v>9</v>
      </c>
      <c r="C3071" s="4">
        <v>212</v>
      </c>
      <c r="D3071" s="4">
        <v>79</v>
      </c>
      <c r="E3071" s="4"/>
      <c r="F3071" s="5" t="s">
        <v>377</v>
      </c>
    </row>
    <row r="3072" spans="1:6" ht="60">
      <c r="A3072" s="4">
        <v>10</v>
      </c>
      <c r="B3072" s="4">
        <v>9</v>
      </c>
      <c r="C3072" s="4">
        <v>212</v>
      </c>
      <c r="D3072" s="4">
        <v>80</v>
      </c>
      <c r="E3072" s="4"/>
      <c r="F3072" s="5" t="s">
        <v>378</v>
      </c>
    </row>
    <row r="3073" spans="1:6" ht="60">
      <c r="A3073" s="4">
        <v>10</v>
      </c>
      <c r="B3073" s="4">
        <v>9</v>
      </c>
      <c r="C3073" s="4">
        <v>212</v>
      </c>
      <c r="D3073" s="4">
        <v>88</v>
      </c>
      <c r="E3073" s="4"/>
      <c r="F3073" s="5" t="s">
        <v>33170</v>
      </c>
    </row>
    <row r="3074" spans="1:6" ht="45">
      <c r="A3074" s="4">
        <v>10</v>
      </c>
      <c r="B3074" s="4">
        <v>9</v>
      </c>
      <c r="C3074" s="4">
        <v>212</v>
      </c>
      <c r="D3074" s="4">
        <v>89</v>
      </c>
      <c r="E3074" s="4"/>
      <c r="F3074" s="5" t="s">
        <v>33171</v>
      </c>
    </row>
    <row r="3075" spans="1:6" ht="60">
      <c r="A3075" s="4">
        <v>10</v>
      </c>
      <c r="B3075" s="4">
        <v>9</v>
      </c>
      <c r="C3075" s="4">
        <v>212</v>
      </c>
      <c r="D3075" s="4">
        <v>91</v>
      </c>
      <c r="E3075" s="4"/>
      <c r="F3075" s="5" t="s">
        <v>379</v>
      </c>
    </row>
    <row r="3076" spans="1:6" ht="45">
      <c r="A3076" s="4">
        <v>10</v>
      </c>
      <c r="B3076" s="4">
        <v>9</v>
      </c>
      <c r="C3076" s="4">
        <v>212</v>
      </c>
      <c r="D3076" s="4">
        <v>92</v>
      </c>
      <c r="E3076" s="4"/>
      <c r="F3076" s="5" t="s">
        <v>33172</v>
      </c>
    </row>
    <row r="3077" spans="1:6" ht="30">
      <c r="A3077" s="4">
        <v>10</v>
      </c>
      <c r="B3077" s="4">
        <v>9</v>
      </c>
      <c r="C3077" s="4">
        <v>212</v>
      </c>
      <c r="D3077" s="4">
        <v>93</v>
      </c>
      <c r="E3077" s="4"/>
      <c r="F3077" s="5" t="s">
        <v>33173</v>
      </c>
    </row>
    <row r="3078" spans="1:6" ht="45">
      <c r="A3078" s="4">
        <v>10</v>
      </c>
      <c r="B3078" s="4">
        <v>9</v>
      </c>
      <c r="C3078" s="4">
        <v>212</v>
      </c>
      <c r="D3078" s="4">
        <v>98</v>
      </c>
      <c r="E3078" s="4"/>
      <c r="F3078" s="5" t="s">
        <v>33174</v>
      </c>
    </row>
    <row r="3079" spans="1:6" ht="30">
      <c r="A3079" s="4">
        <v>10</v>
      </c>
      <c r="B3079" s="4">
        <v>9</v>
      </c>
      <c r="C3079" s="4">
        <v>212</v>
      </c>
      <c r="D3079" s="4">
        <v>100</v>
      </c>
      <c r="E3079" s="4"/>
      <c r="F3079" s="5" t="s">
        <v>32906</v>
      </c>
    </row>
    <row r="3080" spans="1:6">
      <c r="A3080" s="4">
        <v>10</v>
      </c>
      <c r="B3080" s="4">
        <v>9</v>
      </c>
      <c r="C3080" s="4">
        <v>212</v>
      </c>
      <c r="D3080" s="4">
        <v>100</v>
      </c>
      <c r="E3080" s="4">
        <v>22</v>
      </c>
      <c r="F3080" s="5" t="s">
        <v>32907</v>
      </c>
    </row>
    <row r="3081" spans="1:6" ht="30">
      <c r="A3081" s="4">
        <v>10</v>
      </c>
      <c r="B3081" s="4">
        <v>9</v>
      </c>
      <c r="C3081" s="4">
        <v>212</v>
      </c>
      <c r="D3081" s="4">
        <v>100</v>
      </c>
      <c r="E3081" s="4">
        <v>23</v>
      </c>
      <c r="F3081" s="5" t="s">
        <v>32908</v>
      </c>
    </row>
    <row r="3082" spans="1:6" ht="30">
      <c r="A3082" s="4">
        <v>10</v>
      </c>
      <c r="B3082" s="4">
        <v>9</v>
      </c>
      <c r="C3082" s="4">
        <v>212</v>
      </c>
      <c r="D3082" s="4">
        <v>101</v>
      </c>
      <c r="E3082" s="4"/>
      <c r="F3082" s="5" t="s">
        <v>32909</v>
      </c>
    </row>
    <row r="3083" spans="1:6" ht="60">
      <c r="A3083" s="4">
        <v>10</v>
      </c>
      <c r="B3083" s="4">
        <v>9</v>
      </c>
      <c r="C3083" s="4">
        <v>212</v>
      </c>
      <c r="D3083" s="4">
        <v>105</v>
      </c>
      <c r="E3083" s="4"/>
      <c r="F3083" s="5" t="s">
        <v>32910</v>
      </c>
    </row>
    <row r="3084" spans="1:6" ht="45">
      <c r="A3084" s="4">
        <v>10</v>
      </c>
      <c r="B3084" s="4">
        <v>9</v>
      </c>
      <c r="C3084" s="4">
        <v>212</v>
      </c>
      <c r="D3084" s="4">
        <v>109</v>
      </c>
      <c r="E3084" s="4"/>
      <c r="F3084" s="5" t="s">
        <v>32911</v>
      </c>
    </row>
    <row r="3085" spans="1:6">
      <c r="A3085" s="4">
        <v>10</v>
      </c>
      <c r="B3085" s="4">
        <v>9</v>
      </c>
      <c r="C3085" s="4">
        <v>212</v>
      </c>
      <c r="D3085" s="4">
        <v>109</v>
      </c>
      <c r="E3085" s="4">
        <v>22</v>
      </c>
      <c r="F3085" s="5" t="s">
        <v>32907</v>
      </c>
    </row>
    <row r="3086" spans="1:6" ht="30">
      <c r="A3086" s="4">
        <v>10</v>
      </c>
      <c r="B3086" s="4">
        <v>9</v>
      </c>
      <c r="C3086" s="4">
        <v>212</v>
      </c>
      <c r="D3086" s="4">
        <v>109</v>
      </c>
      <c r="E3086" s="4">
        <v>23</v>
      </c>
      <c r="F3086" s="5" t="s">
        <v>32908</v>
      </c>
    </row>
    <row r="3087" spans="1:6" ht="45">
      <c r="A3087" s="4">
        <v>10</v>
      </c>
      <c r="B3087" s="4">
        <v>9</v>
      </c>
      <c r="C3087" s="4">
        <v>212</v>
      </c>
      <c r="D3087" s="4">
        <v>112</v>
      </c>
      <c r="E3087" s="4"/>
      <c r="F3087" s="5" t="s">
        <v>33325</v>
      </c>
    </row>
    <row r="3088" spans="1:6" ht="60">
      <c r="A3088" s="4">
        <v>10</v>
      </c>
      <c r="B3088" s="4">
        <v>9</v>
      </c>
      <c r="C3088" s="4">
        <v>212</v>
      </c>
      <c r="D3088" s="4">
        <v>114</v>
      </c>
      <c r="E3088" s="4"/>
      <c r="F3088" s="5" t="s">
        <v>351</v>
      </c>
    </row>
    <row r="3089" spans="1:6" ht="60">
      <c r="A3089" s="4">
        <v>10</v>
      </c>
      <c r="B3089" s="4">
        <v>9</v>
      </c>
      <c r="C3089" s="4">
        <v>212</v>
      </c>
      <c r="D3089" s="4">
        <v>118</v>
      </c>
      <c r="E3089" s="4"/>
      <c r="F3089" s="5" t="s">
        <v>3040</v>
      </c>
    </row>
    <row r="3090" spans="1:6">
      <c r="A3090" s="4">
        <v>10</v>
      </c>
      <c r="B3090" s="4">
        <v>9</v>
      </c>
      <c r="C3090" s="4">
        <v>255</v>
      </c>
      <c r="D3090" s="4"/>
      <c r="E3090" s="4"/>
      <c r="F3090" s="5" t="s">
        <v>33395</v>
      </c>
    </row>
    <row r="3091" spans="1:6" ht="90">
      <c r="A3091" s="4">
        <v>10</v>
      </c>
      <c r="B3091" s="4">
        <v>9</v>
      </c>
      <c r="C3091" s="4">
        <v>255</v>
      </c>
      <c r="D3091" s="4">
        <v>5</v>
      </c>
      <c r="E3091" s="4"/>
      <c r="F3091" s="5" t="s">
        <v>2484</v>
      </c>
    </row>
    <row r="3092" spans="1:6">
      <c r="A3092" s="4">
        <v>10</v>
      </c>
      <c r="B3092" s="4">
        <v>9</v>
      </c>
      <c r="C3092" s="4">
        <v>255</v>
      </c>
      <c r="D3092" s="4">
        <v>5</v>
      </c>
      <c r="E3092" s="4">
        <v>30</v>
      </c>
      <c r="F3092" s="5" t="s">
        <v>2054</v>
      </c>
    </row>
    <row r="3093" spans="1:6">
      <c r="A3093" s="4">
        <v>10</v>
      </c>
      <c r="B3093" s="4">
        <v>9</v>
      </c>
      <c r="C3093" s="4">
        <v>255</v>
      </c>
      <c r="D3093" s="4">
        <v>5</v>
      </c>
      <c r="E3093" s="4">
        <v>31</v>
      </c>
      <c r="F3093" s="5" t="s">
        <v>2055</v>
      </c>
    </row>
    <row r="3094" spans="1:6" ht="30">
      <c r="A3094" s="4">
        <v>10</v>
      </c>
      <c r="B3094" s="4">
        <v>9</v>
      </c>
      <c r="C3094" s="4">
        <v>255</v>
      </c>
      <c r="D3094" s="4">
        <v>13</v>
      </c>
      <c r="E3094" s="4"/>
      <c r="F3094" s="5" t="s">
        <v>5501</v>
      </c>
    </row>
    <row r="3095" spans="1:6">
      <c r="A3095" s="4">
        <v>10</v>
      </c>
      <c r="B3095" s="4">
        <v>9</v>
      </c>
      <c r="C3095" s="4">
        <v>255</v>
      </c>
      <c r="D3095" s="4">
        <v>13</v>
      </c>
      <c r="E3095" s="4">
        <v>11</v>
      </c>
      <c r="F3095" s="5" t="s">
        <v>30998</v>
      </c>
    </row>
    <row r="3096" spans="1:6">
      <c r="A3096" s="4">
        <v>10</v>
      </c>
      <c r="B3096" s="4">
        <v>9</v>
      </c>
      <c r="C3096" s="4">
        <v>255</v>
      </c>
      <c r="D3096" s="4">
        <v>13</v>
      </c>
      <c r="E3096" s="4">
        <v>15</v>
      </c>
      <c r="F3096" s="5" t="s">
        <v>30999</v>
      </c>
    </row>
    <row r="3097" spans="1:6" ht="30">
      <c r="A3097" s="4">
        <v>10</v>
      </c>
      <c r="B3097" s="4">
        <v>9</v>
      </c>
      <c r="C3097" s="4">
        <v>255</v>
      </c>
      <c r="D3097" s="4">
        <v>19</v>
      </c>
      <c r="E3097" s="4"/>
      <c r="F3097" s="5" t="s">
        <v>3753</v>
      </c>
    </row>
    <row r="3098" spans="1:6" ht="30">
      <c r="A3098" s="4">
        <v>10</v>
      </c>
      <c r="B3098" s="4">
        <v>9</v>
      </c>
      <c r="C3098" s="4">
        <v>255</v>
      </c>
      <c r="D3098" s="4">
        <v>22</v>
      </c>
      <c r="E3098" s="4"/>
      <c r="F3098" s="5" t="s">
        <v>33326</v>
      </c>
    </row>
    <row r="3099" spans="1:6" ht="90">
      <c r="A3099" s="4">
        <v>10</v>
      </c>
      <c r="B3099" s="4">
        <v>9</v>
      </c>
      <c r="C3099" s="4">
        <v>255</v>
      </c>
      <c r="D3099" s="4">
        <v>23</v>
      </c>
      <c r="E3099" s="4"/>
      <c r="F3099" s="5" t="s">
        <v>2484</v>
      </c>
    </row>
    <row r="3100" spans="1:6">
      <c r="A3100" s="4">
        <v>10</v>
      </c>
      <c r="B3100" s="4">
        <v>9</v>
      </c>
      <c r="C3100" s="4">
        <v>255</v>
      </c>
      <c r="D3100" s="4">
        <v>23</v>
      </c>
      <c r="E3100" s="4">
        <v>30</v>
      </c>
      <c r="F3100" s="5" t="s">
        <v>2054</v>
      </c>
    </row>
    <row r="3101" spans="1:6">
      <c r="A3101" s="4">
        <v>10</v>
      </c>
      <c r="B3101" s="4">
        <v>9</v>
      </c>
      <c r="C3101" s="4">
        <v>255</v>
      </c>
      <c r="D3101" s="4">
        <v>23</v>
      </c>
      <c r="E3101" s="4">
        <v>31</v>
      </c>
      <c r="F3101" s="5" t="s">
        <v>2055</v>
      </c>
    </row>
    <row r="3102" spans="1:6" ht="45">
      <c r="A3102" s="4">
        <v>10</v>
      </c>
      <c r="B3102" s="4">
        <v>9</v>
      </c>
      <c r="C3102" s="4">
        <v>255</v>
      </c>
      <c r="D3102" s="4">
        <v>26</v>
      </c>
      <c r="E3102" s="4"/>
      <c r="F3102" s="5" t="s">
        <v>3754</v>
      </c>
    </row>
    <row r="3103" spans="1:6" ht="60">
      <c r="A3103" s="4">
        <v>10</v>
      </c>
      <c r="B3103" s="4">
        <v>9</v>
      </c>
      <c r="C3103" s="4">
        <v>255</v>
      </c>
      <c r="D3103" s="4">
        <v>27</v>
      </c>
      <c r="E3103" s="4"/>
      <c r="F3103" s="5" t="s">
        <v>3755</v>
      </c>
    </row>
    <row r="3104" spans="1:6" ht="30">
      <c r="A3104" s="4">
        <v>10</v>
      </c>
      <c r="B3104" s="4">
        <v>9</v>
      </c>
      <c r="C3104" s="4">
        <v>255</v>
      </c>
      <c r="D3104" s="4">
        <v>28</v>
      </c>
      <c r="E3104" s="4"/>
      <c r="F3104" s="5" t="s">
        <v>3756</v>
      </c>
    </row>
    <row r="3105" spans="1:6" ht="30">
      <c r="A3105" s="4">
        <v>10</v>
      </c>
      <c r="B3105" s="4">
        <v>9</v>
      </c>
      <c r="C3105" s="4">
        <v>258</v>
      </c>
      <c r="D3105" s="4"/>
      <c r="E3105" s="4"/>
      <c r="F3105" s="5" t="s">
        <v>31724</v>
      </c>
    </row>
    <row r="3106" spans="1:6" ht="90">
      <c r="A3106" s="4">
        <v>10</v>
      </c>
      <c r="B3106" s="4">
        <v>9</v>
      </c>
      <c r="C3106" s="4">
        <v>258</v>
      </c>
      <c r="D3106" s="4">
        <v>4</v>
      </c>
      <c r="E3106" s="4"/>
      <c r="F3106" s="5" t="s">
        <v>2484</v>
      </c>
    </row>
    <row r="3107" spans="1:6">
      <c r="A3107" s="4">
        <v>10</v>
      </c>
      <c r="B3107" s="4">
        <v>9</v>
      </c>
      <c r="C3107" s="4">
        <v>258</v>
      </c>
      <c r="D3107" s="4">
        <v>4</v>
      </c>
      <c r="E3107" s="4">
        <v>30</v>
      </c>
      <c r="F3107" s="5" t="s">
        <v>2054</v>
      </c>
    </row>
    <row r="3108" spans="1:6">
      <c r="A3108" s="4">
        <v>10</v>
      </c>
      <c r="B3108" s="4">
        <v>9</v>
      </c>
      <c r="C3108" s="4">
        <v>258</v>
      </c>
      <c r="D3108" s="4">
        <v>4</v>
      </c>
      <c r="E3108" s="4">
        <v>31</v>
      </c>
      <c r="F3108" s="5" t="s">
        <v>2055</v>
      </c>
    </row>
    <row r="3109" spans="1:6">
      <c r="A3109" s="4">
        <v>10</v>
      </c>
      <c r="B3109" s="4">
        <v>9</v>
      </c>
      <c r="C3109" s="4">
        <v>262</v>
      </c>
      <c r="D3109" s="4"/>
      <c r="E3109" s="4"/>
      <c r="F3109" s="5" t="s">
        <v>32182</v>
      </c>
    </row>
    <row r="3110" spans="1:6" ht="60">
      <c r="A3110" s="4">
        <v>10</v>
      </c>
      <c r="B3110" s="4">
        <v>9</v>
      </c>
      <c r="C3110" s="4">
        <v>262</v>
      </c>
      <c r="D3110" s="4">
        <v>10</v>
      </c>
      <c r="E3110" s="4"/>
      <c r="F3110" s="5" t="s">
        <v>2482</v>
      </c>
    </row>
    <row r="3111" spans="1:6">
      <c r="A3111" s="4">
        <v>10</v>
      </c>
      <c r="B3111" s="4">
        <v>9</v>
      </c>
      <c r="C3111" s="4">
        <v>262</v>
      </c>
      <c r="D3111" s="4">
        <v>10</v>
      </c>
      <c r="E3111" s="4">
        <v>11</v>
      </c>
      <c r="F3111" s="5" t="s">
        <v>30998</v>
      </c>
    </row>
    <row r="3112" spans="1:6">
      <c r="A3112" s="4">
        <v>10</v>
      </c>
      <c r="B3112" s="4">
        <v>9</v>
      </c>
      <c r="C3112" s="4">
        <v>262</v>
      </c>
      <c r="D3112" s="4">
        <v>10</v>
      </c>
      <c r="E3112" s="4">
        <v>15</v>
      </c>
      <c r="F3112" s="5" t="s">
        <v>30999</v>
      </c>
    </row>
    <row r="3113" spans="1:6" ht="30">
      <c r="A3113" s="4">
        <v>10</v>
      </c>
      <c r="B3113" s="4">
        <v>9</v>
      </c>
      <c r="C3113" s="4">
        <v>375</v>
      </c>
      <c r="D3113" s="4"/>
      <c r="E3113" s="4"/>
      <c r="F3113" s="5" t="s">
        <v>6389</v>
      </c>
    </row>
    <row r="3114" spans="1:6">
      <c r="A3114" s="4">
        <v>10</v>
      </c>
      <c r="B3114" s="4">
        <v>9</v>
      </c>
      <c r="C3114" s="4">
        <v>375</v>
      </c>
      <c r="D3114" s="4">
        <v>16</v>
      </c>
      <c r="E3114" s="4"/>
      <c r="F3114" s="5" t="s">
        <v>32752</v>
      </c>
    </row>
    <row r="3115" spans="1:6" ht="30">
      <c r="A3115" s="4">
        <v>10</v>
      </c>
      <c r="B3115" s="4">
        <v>9</v>
      </c>
      <c r="C3115" s="4">
        <v>454</v>
      </c>
      <c r="D3115" s="4"/>
      <c r="E3115" s="4"/>
      <c r="F3115" s="5" t="s">
        <v>356</v>
      </c>
    </row>
    <row r="3116" spans="1:6">
      <c r="A3116" s="4">
        <v>10</v>
      </c>
      <c r="B3116" s="4">
        <v>9</v>
      </c>
      <c r="C3116" s="4">
        <v>454</v>
      </c>
      <c r="D3116" s="4">
        <v>10</v>
      </c>
      <c r="E3116" s="4"/>
      <c r="F3116" s="5" t="s">
        <v>32752</v>
      </c>
    </row>
    <row r="3117" spans="1:6" ht="30">
      <c r="A3117" s="4">
        <v>10</v>
      </c>
      <c r="B3117" s="4">
        <v>9</v>
      </c>
      <c r="C3117" s="4">
        <v>455</v>
      </c>
      <c r="D3117" s="4"/>
      <c r="E3117" s="4"/>
      <c r="F3117" s="5" t="s">
        <v>32190</v>
      </c>
    </row>
    <row r="3118" spans="1:6" ht="60">
      <c r="A3118" s="4">
        <v>10</v>
      </c>
      <c r="B3118" s="4">
        <v>9</v>
      </c>
      <c r="C3118" s="4">
        <v>455</v>
      </c>
      <c r="D3118" s="4">
        <v>8</v>
      </c>
      <c r="E3118" s="4"/>
      <c r="F3118" s="5" t="s">
        <v>2482</v>
      </c>
    </row>
    <row r="3119" spans="1:6">
      <c r="A3119" s="4">
        <v>10</v>
      </c>
      <c r="B3119" s="4">
        <v>9</v>
      </c>
      <c r="C3119" s="4">
        <v>455</v>
      </c>
      <c r="D3119" s="4">
        <v>8</v>
      </c>
      <c r="E3119" s="4">
        <v>27</v>
      </c>
      <c r="F3119" s="5" t="s">
        <v>30998</v>
      </c>
    </row>
    <row r="3120" spans="1:6">
      <c r="A3120" s="4">
        <v>10</v>
      </c>
      <c r="B3120" s="4">
        <v>9</v>
      </c>
      <c r="C3120" s="4">
        <v>455</v>
      </c>
      <c r="D3120" s="4">
        <v>8</v>
      </c>
      <c r="E3120" s="4">
        <v>28</v>
      </c>
      <c r="F3120" s="5" t="s">
        <v>2521</v>
      </c>
    </row>
    <row r="3121" spans="1:6" ht="30">
      <c r="A3121" s="4">
        <v>10</v>
      </c>
      <c r="B3121" s="4">
        <v>9</v>
      </c>
      <c r="C3121" s="4">
        <v>455</v>
      </c>
      <c r="D3121" s="4">
        <v>8</v>
      </c>
      <c r="E3121" s="4">
        <v>29</v>
      </c>
      <c r="F3121" s="5" t="s">
        <v>2522</v>
      </c>
    </row>
    <row r="3122" spans="1:6" ht="45">
      <c r="A3122" s="4">
        <v>10</v>
      </c>
      <c r="B3122" s="4">
        <v>9</v>
      </c>
      <c r="C3122" s="4">
        <v>457</v>
      </c>
      <c r="D3122" s="4"/>
      <c r="E3122" s="4"/>
      <c r="F3122" s="5" t="s">
        <v>2486</v>
      </c>
    </row>
    <row r="3123" spans="1:6" ht="60">
      <c r="A3123" s="4">
        <v>10</v>
      </c>
      <c r="B3123" s="4">
        <v>9</v>
      </c>
      <c r="C3123" s="4">
        <v>457</v>
      </c>
      <c r="D3123" s="4">
        <v>12</v>
      </c>
      <c r="E3123" s="4"/>
      <c r="F3123" s="5" t="s">
        <v>2482</v>
      </c>
    </row>
    <row r="3124" spans="1:6">
      <c r="A3124" s="4">
        <v>10</v>
      </c>
      <c r="B3124" s="4">
        <v>9</v>
      </c>
      <c r="C3124" s="4">
        <v>457</v>
      </c>
      <c r="D3124" s="4">
        <v>12</v>
      </c>
      <c r="E3124" s="4">
        <v>27</v>
      </c>
      <c r="F3124" s="5" t="s">
        <v>30998</v>
      </c>
    </row>
    <row r="3125" spans="1:6">
      <c r="A3125" s="4">
        <v>10</v>
      </c>
      <c r="B3125" s="4">
        <v>9</v>
      </c>
      <c r="C3125" s="4">
        <v>457</v>
      </c>
      <c r="D3125" s="4">
        <v>12</v>
      </c>
      <c r="E3125" s="4">
        <v>28</v>
      </c>
      <c r="F3125" s="5" t="s">
        <v>2521</v>
      </c>
    </row>
    <row r="3126" spans="1:6" ht="30">
      <c r="A3126" s="4">
        <v>10</v>
      </c>
      <c r="B3126" s="4">
        <v>9</v>
      </c>
      <c r="C3126" s="4">
        <v>457</v>
      </c>
      <c r="D3126" s="4">
        <v>12</v>
      </c>
      <c r="E3126" s="4">
        <v>29</v>
      </c>
      <c r="F3126" s="5" t="s">
        <v>2522</v>
      </c>
    </row>
    <row r="3127" spans="1:6" ht="45">
      <c r="A3127" s="4">
        <v>10</v>
      </c>
      <c r="B3127" s="4">
        <v>9</v>
      </c>
      <c r="C3127" s="4">
        <v>458</v>
      </c>
      <c r="D3127" s="4"/>
      <c r="E3127" s="4"/>
      <c r="F3127" s="5" t="s">
        <v>32711</v>
      </c>
    </row>
    <row r="3128" spans="1:6" ht="60">
      <c r="A3128" s="4">
        <v>10</v>
      </c>
      <c r="B3128" s="4">
        <v>9</v>
      </c>
      <c r="C3128" s="4">
        <v>458</v>
      </c>
      <c r="D3128" s="4">
        <v>10</v>
      </c>
      <c r="E3128" s="4"/>
      <c r="F3128" s="5" t="s">
        <v>2482</v>
      </c>
    </row>
    <row r="3129" spans="1:6">
      <c r="A3129" s="4">
        <v>10</v>
      </c>
      <c r="B3129" s="4">
        <v>9</v>
      </c>
      <c r="C3129" s="4">
        <v>458</v>
      </c>
      <c r="D3129" s="4">
        <v>10</v>
      </c>
      <c r="E3129" s="4">
        <v>27</v>
      </c>
      <c r="F3129" s="5" t="s">
        <v>30998</v>
      </c>
    </row>
    <row r="3130" spans="1:6">
      <c r="A3130" s="4">
        <v>10</v>
      </c>
      <c r="B3130" s="4">
        <v>9</v>
      </c>
      <c r="C3130" s="4">
        <v>458</v>
      </c>
      <c r="D3130" s="4">
        <v>10</v>
      </c>
      <c r="E3130" s="4">
        <v>28</v>
      </c>
      <c r="F3130" s="5" t="s">
        <v>2521</v>
      </c>
    </row>
    <row r="3131" spans="1:6" ht="30">
      <c r="A3131" s="4">
        <v>10</v>
      </c>
      <c r="B3131" s="4">
        <v>9</v>
      </c>
      <c r="C3131" s="4">
        <v>458</v>
      </c>
      <c r="D3131" s="4">
        <v>10</v>
      </c>
      <c r="E3131" s="4">
        <v>29</v>
      </c>
      <c r="F3131" s="5" t="s">
        <v>2522</v>
      </c>
    </row>
    <row r="3132" spans="1:6" ht="30">
      <c r="A3132" s="4">
        <v>10</v>
      </c>
      <c r="B3132" s="4">
        <v>9</v>
      </c>
      <c r="C3132" s="4">
        <v>462</v>
      </c>
      <c r="D3132" s="4"/>
      <c r="E3132" s="4"/>
      <c r="F3132" s="5" t="s">
        <v>33402</v>
      </c>
    </row>
    <row r="3133" spans="1:6">
      <c r="A3133" s="4">
        <v>10</v>
      </c>
      <c r="B3133" s="4">
        <v>9</v>
      </c>
      <c r="C3133" s="4">
        <v>462</v>
      </c>
      <c r="D3133" s="4">
        <v>9</v>
      </c>
      <c r="E3133" s="4"/>
      <c r="F3133" s="5" t="s">
        <v>32752</v>
      </c>
    </row>
    <row r="3134" spans="1:6" ht="30">
      <c r="A3134" s="4">
        <v>11</v>
      </c>
      <c r="B3134" s="4"/>
      <c r="C3134" s="4"/>
      <c r="D3134" s="4"/>
      <c r="E3134" s="4"/>
      <c r="F3134" s="5" t="s">
        <v>33327</v>
      </c>
    </row>
    <row r="3135" spans="1:6">
      <c r="A3135" s="4">
        <v>11</v>
      </c>
      <c r="B3135" s="4">
        <v>1</v>
      </c>
      <c r="C3135" s="4"/>
      <c r="D3135" s="4"/>
      <c r="E3135" s="4"/>
      <c r="F3135" s="5" t="s">
        <v>380</v>
      </c>
    </row>
    <row r="3136" spans="1:6" ht="30">
      <c r="A3136" s="4">
        <v>11</v>
      </c>
      <c r="B3136" s="4">
        <v>1</v>
      </c>
      <c r="C3136" s="4">
        <v>231</v>
      </c>
      <c r="D3136" s="4"/>
      <c r="E3136" s="4"/>
      <c r="F3136" s="5" t="s">
        <v>34288</v>
      </c>
    </row>
    <row r="3137" spans="1:6" ht="45">
      <c r="A3137" s="4">
        <v>11</v>
      </c>
      <c r="B3137" s="4">
        <v>1</v>
      </c>
      <c r="C3137" s="4">
        <v>231</v>
      </c>
      <c r="D3137" s="4">
        <v>22</v>
      </c>
      <c r="E3137" s="4"/>
      <c r="F3137" s="5" t="s">
        <v>381</v>
      </c>
    </row>
    <row r="3138" spans="1:6" ht="60">
      <c r="A3138" s="4">
        <v>11</v>
      </c>
      <c r="B3138" s="4">
        <v>1</v>
      </c>
      <c r="C3138" s="4">
        <v>231</v>
      </c>
      <c r="D3138" s="4">
        <v>64</v>
      </c>
      <c r="E3138" s="4"/>
      <c r="F3138" s="5" t="s">
        <v>33328</v>
      </c>
    </row>
    <row r="3139" spans="1:6" ht="30">
      <c r="A3139" s="4">
        <v>11</v>
      </c>
      <c r="B3139" s="4">
        <v>1</v>
      </c>
      <c r="C3139" s="4">
        <v>233</v>
      </c>
      <c r="D3139" s="4"/>
      <c r="E3139" s="4"/>
      <c r="F3139" s="5" t="s">
        <v>32515</v>
      </c>
    </row>
    <row r="3140" spans="1:6" ht="30">
      <c r="A3140" s="4">
        <v>11</v>
      </c>
      <c r="B3140" s="4">
        <v>1</v>
      </c>
      <c r="C3140" s="4">
        <v>233</v>
      </c>
      <c r="D3140" s="4">
        <v>6</v>
      </c>
      <c r="E3140" s="4"/>
      <c r="F3140" s="5" t="s">
        <v>33329</v>
      </c>
    </row>
    <row r="3141" spans="1:6" ht="30">
      <c r="A3141" s="4">
        <v>11</v>
      </c>
      <c r="B3141" s="4">
        <v>1</v>
      </c>
      <c r="C3141" s="4">
        <v>265</v>
      </c>
      <c r="D3141" s="4"/>
      <c r="E3141" s="4"/>
      <c r="F3141" s="5" t="s">
        <v>33014</v>
      </c>
    </row>
    <row r="3142" spans="1:6" ht="30">
      <c r="A3142" s="4">
        <v>11</v>
      </c>
      <c r="B3142" s="4">
        <v>1</v>
      </c>
      <c r="C3142" s="4">
        <v>265</v>
      </c>
      <c r="D3142" s="4">
        <v>12</v>
      </c>
      <c r="E3142" s="4"/>
      <c r="F3142" s="5" t="s">
        <v>3757</v>
      </c>
    </row>
    <row r="3143" spans="1:6" ht="30">
      <c r="A3143" s="4">
        <v>11</v>
      </c>
      <c r="B3143" s="4">
        <v>2</v>
      </c>
      <c r="C3143" s="4"/>
      <c r="D3143" s="4"/>
      <c r="E3143" s="4"/>
      <c r="F3143" s="5" t="s">
        <v>30934</v>
      </c>
    </row>
    <row r="3144" spans="1:6" ht="30">
      <c r="A3144" s="4">
        <v>11</v>
      </c>
      <c r="B3144" s="4">
        <v>2</v>
      </c>
      <c r="C3144" s="4">
        <v>233</v>
      </c>
      <c r="D3144" s="4"/>
      <c r="E3144" s="4"/>
      <c r="F3144" s="5" t="s">
        <v>32515</v>
      </c>
    </row>
    <row r="3145" spans="1:6" ht="30">
      <c r="A3145" s="4">
        <v>11</v>
      </c>
      <c r="B3145" s="4">
        <v>2</v>
      </c>
      <c r="C3145" s="4">
        <v>233</v>
      </c>
      <c r="D3145" s="4">
        <v>5</v>
      </c>
      <c r="E3145" s="4"/>
      <c r="F3145" s="5" t="s">
        <v>30935</v>
      </c>
    </row>
    <row r="3146" spans="1:6" ht="45">
      <c r="A3146" s="4">
        <v>11</v>
      </c>
      <c r="B3146" s="4">
        <v>2</v>
      </c>
      <c r="C3146" s="4">
        <v>233</v>
      </c>
      <c r="D3146" s="4">
        <v>14</v>
      </c>
      <c r="E3146" s="4"/>
      <c r="F3146" s="5" t="s">
        <v>30936</v>
      </c>
    </row>
    <row r="3147" spans="1:6" ht="45">
      <c r="A3147" s="4">
        <v>11</v>
      </c>
      <c r="B3147" s="4">
        <v>2</v>
      </c>
      <c r="C3147" s="4">
        <v>233</v>
      </c>
      <c r="D3147" s="4">
        <v>84</v>
      </c>
      <c r="E3147" s="4"/>
      <c r="F3147" s="5" t="s">
        <v>30937</v>
      </c>
    </row>
    <row r="3148" spans="1:6" ht="30">
      <c r="A3148" s="4">
        <v>11</v>
      </c>
      <c r="B3148" s="4">
        <v>2</v>
      </c>
      <c r="C3148" s="4">
        <v>267</v>
      </c>
      <c r="D3148" s="4"/>
      <c r="E3148" s="4"/>
      <c r="F3148" s="5" t="s">
        <v>30938</v>
      </c>
    </row>
    <row r="3149" spans="1:6" ht="45">
      <c r="A3149" s="4">
        <v>11</v>
      </c>
      <c r="B3149" s="4">
        <v>2</v>
      </c>
      <c r="C3149" s="4">
        <v>267</v>
      </c>
      <c r="D3149" s="4">
        <v>1</v>
      </c>
      <c r="E3149" s="4"/>
      <c r="F3149" s="5" t="s">
        <v>3758</v>
      </c>
    </row>
    <row r="3150" spans="1:6">
      <c r="A3150" s="4">
        <v>11</v>
      </c>
      <c r="B3150" s="4">
        <v>2</v>
      </c>
      <c r="C3150" s="4">
        <v>267</v>
      </c>
      <c r="D3150" s="4">
        <v>2</v>
      </c>
      <c r="E3150" s="4"/>
      <c r="F3150" s="5" t="s">
        <v>34322</v>
      </c>
    </row>
    <row r="3151" spans="1:6" ht="30">
      <c r="A3151" s="4">
        <v>11</v>
      </c>
      <c r="B3151" s="4">
        <v>2</v>
      </c>
      <c r="C3151" s="4">
        <v>267</v>
      </c>
      <c r="D3151" s="4">
        <v>3</v>
      </c>
      <c r="E3151" s="4"/>
      <c r="F3151" s="5" t="s">
        <v>34320</v>
      </c>
    </row>
    <row r="3152" spans="1:6" ht="30">
      <c r="A3152" s="4">
        <v>11</v>
      </c>
      <c r="B3152" s="4">
        <v>2</v>
      </c>
      <c r="C3152" s="4">
        <v>267</v>
      </c>
      <c r="D3152" s="4">
        <v>4</v>
      </c>
      <c r="E3152" s="4"/>
      <c r="F3152" s="5" t="s">
        <v>34321</v>
      </c>
    </row>
    <row r="3153" spans="1:6" ht="30">
      <c r="A3153" s="4">
        <v>11</v>
      </c>
      <c r="B3153" s="4">
        <v>2</v>
      </c>
      <c r="C3153" s="4">
        <v>267</v>
      </c>
      <c r="D3153" s="4">
        <v>100</v>
      </c>
      <c r="E3153" s="4"/>
      <c r="F3153" s="5" t="s">
        <v>32906</v>
      </c>
    </row>
    <row r="3154" spans="1:6">
      <c r="A3154" s="4">
        <v>11</v>
      </c>
      <c r="B3154" s="4">
        <v>2</v>
      </c>
      <c r="C3154" s="4">
        <v>267</v>
      </c>
      <c r="D3154" s="4">
        <v>100</v>
      </c>
      <c r="E3154" s="4">
        <v>22</v>
      </c>
      <c r="F3154" s="5" t="s">
        <v>32907</v>
      </c>
    </row>
    <row r="3155" spans="1:6" ht="30">
      <c r="A3155" s="4">
        <v>11</v>
      </c>
      <c r="B3155" s="4">
        <v>2</v>
      </c>
      <c r="C3155" s="4">
        <v>267</v>
      </c>
      <c r="D3155" s="4">
        <v>100</v>
      </c>
      <c r="E3155" s="4">
        <v>23</v>
      </c>
      <c r="F3155" s="5" t="s">
        <v>32908</v>
      </c>
    </row>
    <row r="3156" spans="1:6" ht="60">
      <c r="A3156" s="4">
        <v>11</v>
      </c>
      <c r="B3156" s="4">
        <v>2</v>
      </c>
      <c r="C3156" s="4">
        <v>267</v>
      </c>
      <c r="D3156" s="4">
        <v>106</v>
      </c>
      <c r="E3156" s="4"/>
      <c r="F3156" s="5" t="s">
        <v>34323</v>
      </c>
    </row>
    <row r="3157" spans="1:6">
      <c r="A3157" s="4">
        <v>11</v>
      </c>
      <c r="B3157" s="4">
        <v>2</v>
      </c>
      <c r="C3157" s="4">
        <v>267</v>
      </c>
      <c r="D3157" s="4">
        <v>106</v>
      </c>
      <c r="E3157" s="4">
        <v>22</v>
      </c>
      <c r="F3157" s="5" t="s">
        <v>32907</v>
      </c>
    </row>
    <row r="3158" spans="1:6" ht="30">
      <c r="A3158" s="4">
        <v>11</v>
      </c>
      <c r="B3158" s="4">
        <v>2</v>
      </c>
      <c r="C3158" s="4">
        <v>267</v>
      </c>
      <c r="D3158" s="4">
        <v>106</v>
      </c>
      <c r="E3158" s="4">
        <v>23</v>
      </c>
      <c r="F3158" s="5" t="s">
        <v>32908</v>
      </c>
    </row>
    <row r="3159" spans="1:6" ht="30">
      <c r="A3159" s="4">
        <v>11</v>
      </c>
      <c r="B3159" s="4">
        <v>2</v>
      </c>
      <c r="C3159" s="4">
        <v>267</v>
      </c>
      <c r="D3159" s="4">
        <v>107</v>
      </c>
      <c r="E3159" s="4"/>
      <c r="F3159" s="5" t="s">
        <v>36566</v>
      </c>
    </row>
    <row r="3160" spans="1:6">
      <c r="A3160" s="4">
        <v>11</v>
      </c>
      <c r="B3160" s="4">
        <v>2</v>
      </c>
      <c r="C3160" s="4">
        <v>267</v>
      </c>
      <c r="D3160" s="4">
        <v>107</v>
      </c>
      <c r="E3160" s="4">
        <v>22</v>
      </c>
      <c r="F3160" s="5" t="s">
        <v>32907</v>
      </c>
    </row>
    <row r="3161" spans="1:6" ht="30">
      <c r="A3161" s="4">
        <v>11</v>
      </c>
      <c r="B3161" s="4">
        <v>2</v>
      </c>
      <c r="C3161" s="4">
        <v>267</v>
      </c>
      <c r="D3161" s="4">
        <v>107</v>
      </c>
      <c r="E3161" s="4">
        <v>23</v>
      </c>
      <c r="F3161" s="5" t="s">
        <v>32908</v>
      </c>
    </row>
    <row r="3162" spans="1:6" ht="45">
      <c r="A3162" s="4">
        <v>11</v>
      </c>
      <c r="B3162" s="4">
        <v>2</v>
      </c>
      <c r="C3162" s="4">
        <v>267</v>
      </c>
      <c r="D3162" s="4">
        <v>108</v>
      </c>
      <c r="E3162" s="4"/>
      <c r="F3162" s="5" t="s">
        <v>354</v>
      </c>
    </row>
    <row r="3163" spans="1:6" ht="45">
      <c r="A3163" s="4">
        <v>11</v>
      </c>
      <c r="B3163" s="4">
        <v>2</v>
      </c>
      <c r="C3163" s="4">
        <v>267</v>
      </c>
      <c r="D3163" s="4">
        <v>109</v>
      </c>
      <c r="E3163" s="4"/>
      <c r="F3163" s="5" t="s">
        <v>32911</v>
      </c>
    </row>
    <row r="3164" spans="1:6">
      <c r="A3164" s="4">
        <v>11</v>
      </c>
      <c r="B3164" s="4">
        <v>2</v>
      </c>
      <c r="C3164" s="4">
        <v>267</v>
      </c>
      <c r="D3164" s="4">
        <v>109</v>
      </c>
      <c r="E3164" s="4">
        <v>22</v>
      </c>
      <c r="F3164" s="5" t="s">
        <v>32907</v>
      </c>
    </row>
    <row r="3165" spans="1:6" ht="30">
      <c r="A3165" s="4">
        <v>11</v>
      </c>
      <c r="B3165" s="4">
        <v>2</v>
      </c>
      <c r="C3165" s="4">
        <v>267</v>
      </c>
      <c r="D3165" s="4">
        <v>109</v>
      </c>
      <c r="E3165" s="4">
        <v>23</v>
      </c>
      <c r="F3165" s="5" t="s">
        <v>32908</v>
      </c>
    </row>
    <row r="3166" spans="1:6" ht="30">
      <c r="A3166" s="4">
        <v>11</v>
      </c>
      <c r="B3166" s="4">
        <v>2</v>
      </c>
      <c r="C3166" s="4">
        <v>267</v>
      </c>
      <c r="D3166" s="4">
        <v>113</v>
      </c>
      <c r="E3166" s="4"/>
      <c r="F3166" s="5" t="s">
        <v>4665</v>
      </c>
    </row>
    <row r="3167" spans="1:6" ht="30">
      <c r="A3167" s="4">
        <v>11</v>
      </c>
      <c r="B3167" s="4">
        <v>2</v>
      </c>
      <c r="C3167" s="4">
        <v>267</v>
      </c>
      <c r="D3167" s="4">
        <v>114</v>
      </c>
      <c r="E3167" s="4"/>
      <c r="F3167" s="5" t="s">
        <v>3759</v>
      </c>
    </row>
    <row r="3168" spans="1:6" ht="60">
      <c r="A3168" s="4">
        <v>11</v>
      </c>
      <c r="B3168" s="4">
        <v>2</v>
      </c>
      <c r="C3168" s="4">
        <v>267</v>
      </c>
      <c r="D3168" s="4">
        <v>115</v>
      </c>
      <c r="E3168" s="4"/>
      <c r="F3168" s="5" t="s">
        <v>1777</v>
      </c>
    </row>
    <row r="3169" spans="1:6">
      <c r="A3169" s="4">
        <v>11</v>
      </c>
      <c r="B3169" s="4">
        <v>2</v>
      </c>
      <c r="C3169" s="4">
        <v>271</v>
      </c>
      <c r="D3169" s="4"/>
      <c r="E3169" s="4"/>
      <c r="F3169" s="5" t="s">
        <v>30995</v>
      </c>
    </row>
    <row r="3170" spans="1:6" ht="30">
      <c r="A3170" s="4">
        <v>11</v>
      </c>
      <c r="B3170" s="4">
        <v>2</v>
      </c>
      <c r="C3170" s="4">
        <v>271</v>
      </c>
      <c r="D3170" s="4">
        <v>1</v>
      </c>
      <c r="E3170" s="4"/>
      <c r="F3170" s="5" t="s">
        <v>7365</v>
      </c>
    </row>
    <row r="3171" spans="1:6" ht="30">
      <c r="A3171" s="4">
        <v>11</v>
      </c>
      <c r="B3171" s="4">
        <v>2</v>
      </c>
      <c r="C3171" s="4">
        <v>271</v>
      </c>
      <c r="D3171" s="4">
        <v>5</v>
      </c>
      <c r="E3171" s="4"/>
      <c r="F3171" s="5" t="s">
        <v>34320</v>
      </c>
    </row>
    <row r="3172" spans="1:6" ht="30">
      <c r="A3172" s="4">
        <v>11</v>
      </c>
      <c r="B3172" s="4">
        <v>2</v>
      </c>
      <c r="C3172" s="4">
        <v>271</v>
      </c>
      <c r="D3172" s="4">
        <v>6</v>
      </c>
      <c r="E3172" s="4"/>
      <c r="F3172" s="5" t="s">
        <v>34321</v>
      </c>
    </row>
    <row r="3173" spans="1:6">
      <c r="A3173" s="4">
        <v>11</v>
      </c>
      <c r="B3173" s="4">
        <v>2</v>
      </c>
      <c r="C3173" s="4">
        <v>271</v>
      </c>
      <c r="D3173" s="4">
        <v>23</v>
      </c>
      <c r="E3173" s="4"/>
      <c r="F3173" s="5" t="s">
        <v>34322</v>
      </c>
    </row>
    <row r="3174" spans="1:6" ht="30">
      <c r="A3174" s="4">
        <v>11</v>
      </c>
      <c r="B3174" s="4">
        <v>2</v>
      </c>
      <c r="C3174" s="4">
        <v>271</v>
      </c>
      <c r="D3174" s="4">
        <v>100</v>
      </c>
      <c r="E3174" s="4"/>
      <c r="F3174" s="5" t="s">
        <v>32906</v>
      </c>
    </row>
    <row r="3175" spans="1:6">
      <c r="A3175" s="4">
        <v>11</v>
      </c>
      <c r="B3175" s="4">
        <v>2</v>
      </c>
      <c r="C3175" s="4">
        <v>271</v>
      </c>
      <c r="D3175" s="4">
        <v>100</v>
      </c>
      <c r="E3175" s="4">
        <v>22</v>
      </c>
      <c r="F3175" s="5" t="s">
        <v>32907</v>
      </c>
    </row>
    <row r="3176" spans="1:6" ht="30">
      <c r="A3176" s="4">
        <v>11</v>
      </c>
      <c r="B3176" s="4">
        <v>2</v>
      </c>
      <c r="C3176" s="4">
        <v>271</v>
      </c>
      <c r="D3176" s="4">
        <v>100</v>
      </c>
      <c r="E3176" s="4">
        <v>23</v>
      </c>
      <c r="F3176" s="5" t="s">
        <v>32908</v>
      </c>
    </row>
    <row r="3177" spans="1:6" ht="60">
      <c r="A3177" s="4">
        <v>11</v>
      </c>
      <c r="B3177" s="4">
        <v>2</v>
      </c>
      <c r="C3177" s="4">
        <v>271</v>
      </c>
      <c r="D3177" s="4">
        <v>106</v>
      </c>
      <c r="E3177" s="4"/>
      <c r="F3177" s="5" t="s">
        <v>34323</v>
      </c>
    </row>
    <row r="3178" spans="1:6">
      <c r="A3178" s="4">
        <v>11</v>
      </c>
      <c r="B3178" s="4">
        <v>2</v>
      </c>
      <c r="C3178" s="4">
        <v>271</v>
      </c>
      <c r="D3178" s="4">
        <v>106</v>
      </c>
      <c r="E3178" s="4">
        <v>22</v>
      </c>
      <c r="F3178" s="5" t="s">
        <v>32907</v>
      </c>
    </row>
    <row r="3179" spans="1:6" ht="30">
      <c r="A3179" s="4">
        <v>11</v>
      </c>
      <c r="B3179" s="4">
        <v>2</v>
      </c>
      <c r="C3179" s="4">
        <v>271</v>
      </c>
      <c r="D3179" s="4">
        <v>106</v>
      </c>
      <c r="E3179" s="4">
        <v>23</v>
      </c>
      <c r="F3179" s="5" t="s">
        <v>32908</v>
      </c>
    </row>
    <row r="3180" spans="1:6" ht="30">
      <c r="A3180" s="4">
        <v>11</v>
      </c>
      <c r="B3180" s="4">
        <v>2</v>
      </c>
      <c r="C3180" s="4">
        <v>271</v>
      </c>
      <c r="D3180" s="4">
        <v>107</v>
      </c>
      <c r="E3180" s="4"/>
      <c r="F3180" s="5" t="s">
        <v>36566</v>
      </c>
    </row>
    <row r="3181" spans="1:6">
      <c r="A3181" s="4">
        <v>11</v>
      </c>
      <c r="B3181" s="4">
        <v>2</v>
      </c>
      <c r="C3181" s="4">
        <v>271</v>
      </c>
      <c r="D3181" s="4">
        <v>107</v>
      </c>
      <c r="E3181" s="4">
        <v>22</v>
      </c>
      <c r="F3181" s="5" t="s">
        <v>32907</v>
      </c>
    </row>
    <row r="3182" spans="1:6" ht="30">
      <c r="A3182" s="4">
        <v>11</v>
      </c>
      <c r="B3182" s="4">
        <v>2</v>
      </c>
      <c r="C3182" s="4">
        <v>271</v>
      </c>
      <c r="D3182" s="4">
        <v>107</v>
      </c>
      <c r="E3182" s="4">
        <v>23</v>
      </c>
      <c r="F3182" s="5" t="s">
        <v>32908</v>
      </c>
    </row>
    <row r="3183" spans="1:6" ht="45">
      <c r="A3183" s="4">
        <v>11</v>
      </c>
      <c r="B3183" s="4">
        <v>2</v>
      </c>
      <c r="C3183" s="4">
        <v>271</v>
      </c>
      <c r="D3183" s="4">
        <v>108</v>
      </c>
      <c r="E3183" s="4"/>
      <c r="F3183" s="5" t="s">
        <v>354</v>
      </c>
    </row>
    <row r="3184" spans="1:6" ht="45">
      <c r="A3184" s="4">
        <v>11</v>
      </c>
      <c r="B3184" s="4">
        <v>2</v>
      </c>
      <c r="C3184" s="4">
        <v>271</v>
      </c>
      <c r="D3184" s="4">
        <v>109</v>
      </c>
      <c r="E3184" s="4"/>
      <c r="F3184" s="5" t="s">
        <v>32911</v>
      </c>
    </row>
    <row r="3185" spans="1:6">
      <c r="A3185" s="4">
        <v>11</v>
      </c>
      <c r="B3185" s="4">
        <v>2</v>
      </c>
      <c r="C3185" s="4">
        <v>271</v>
      </c>
      <c r="D3185" s="4">
        <v>109</v>
      </c>
      <c r="E3185" s="4">
        <v>22</v>
      </c>
      <c r="F3185" s="5" t="s">
        <v>32907</v>
      </c>
    </row>
    <row r="3186" spans="1:6" ht="30">
      <c r="A3186" s="4">
        <v>11</v>
      </c>
      <c r="B3186" s="4">
        <v>2</v>
      </c>
      <c r="C3186" s="4">
        <v>271</v>
      </c>
      <c r="D3186" s="4">
        <v>109</v>
      </c>
      <c r="E3186" s="4">
        <v>23</v>
      </c>
      <c r="F3186" s="5" t="s">
        <v>32908</v>
      </c>
    </row>
    <row r="3187" spans="1:6" ht="30">
      <c r="A3187" s="4">
        <v>11</v>
      </c>
      <c r="B3187" s="4">
        <v>2</v>
      </c>
      <c r="C3187" s="4">
        <v>271</v>
      </c>
      <c r="D3187" s="4">
        <v>113</v>
      </c>
      <c r="E3187" s="4"/>
      <c r="F3187" s="5" t="s">
        <v>4665</v>
      </c>
    </row>
    <row r="3188" spans="1:6" ht="30">
      <c r="A3188" s="4">
        <v>11</v>
      </c>
      <c r="B3188" s="4">
        <v>2</v>
      </c>
      <c r="C3188" s="4">
        <v>271</v>
      </c>
      <c r="D3188" s="4">
        <v>114</v>
      </c>
      <c r="E3188" s="4"/>
      <c r="F3188" s="5" t="s">
        <v>4666</v>
      </c>
    </row>
    <row r="3189" spans="1:6" ht="60">
      <c r="A3189" s="4">
        <v>11</v>
      </c>
      <c r="B3189" s="4">
        <v>2</v>
      </c>
      <c r="C3189" s="4">
        <v>271</v>
      </c>
      <c r="D3189" s="4">
        <v>115</v>
      </c>
      <c r="E3189" s="4"/>
      <c r="F3189" s="5" t="s">
        <v>1777</v>
      </c>
    </row>
    <row r="3190" spans="1:6" ht="30">
      <c r="A3190" s="4">
        <v>11</v>
      </c>
      <c r="B3190" s="4">
        <v>2</v>
      </c>
      <c r="C3190" s="4">
        <v>272</v>
      </c>
      <c r="D3190" s="4"/>
      <c r="E3190" s="4"/>
      <c r="F3190" s="5" t="s">
        <v>30939</v>
      </c>
    </row>
    <row r="3191" spans="1:6" ht="45">
      <c r="A3191" s="4">
        <v>11</v>
      </c>
      <c r="B3191" s="4">
        <v>2</v>
      </c>
      <c r="C3191" s="4">
        <v>272</v>
      </c>
      <c r="D3191" s="4">
        <v>1</v>
      </c>
      <c r="E3191" s="4"/>
      <c r="F3191" s="5" t="s">
        <v>7366</v>
      </c>
    </row>
    <row r="3192" spans="1:6" ht="45">
      <c r="A3192" s="4">
        <v>11</v>
      </c>
      <c r="B3192" s="4">
        <v>2</v>
      </c>
      <c r="C3192" s="4">
        <v>272</v>
      </c>
      <c r="D3192" s="4">
        <v>2</v>
      </c>
      <c r="E3192" s="4"/>
      <c r="F3192" s="5" t="s">
        <v>7367</v>
      </c>
    </row>
    <row r="3193" spans="1:6">
      <c r="A3193" s="4">
        <v>11</v>
      </c>
      <c r="B3193" s="4">
        <v>2</v>
      </c>
      <c r="C3193" s="4">
        <v>272</v>
      </c>
      <c r="D3193" s="4">
        <v>3</v>
      </c>
      <c r="E3193" s="4"/>
      <c r="F3193" s="5" t="s">
        <v>34322</v>
      </c>
    </row>
    <row r="3194" spans="1:6" ht="30">
      <c r="A3194" s="4">
        <v>11</v>
      </c>
      <c r="B3194" s="4">
        <v>2</v>
      </c>
      <c r="C3194" s="4">
        <v>272</v>
      </c>
      <c r="D3194" s="4">
        <v>4</v>
      </c>
      <c r="E3194" s="4"/>
      <c r="F3194" s="5" t="s">
        <v>34320</v>
      </c>
    </row>
    <row r="3195" spans="1:6" ht="30">
      <c r="A3195" s="4">
        <v>11</v>
      </c>
      <c r="B3195" s="4">
        <v>2</v>
      </c>
      <c r="C3195" s="4">
        <v>272</v>
      </c>
      <c r="D3195" s="4">
        <v>5</v>
      </c>
      <c r="E3195" s="4"/>
      <c r="F3195" s="5" t="s">
        <v>34321</v>
      </c>
    </row>
    <row r="3196" spans="1:6" ht="30">
      <c r="A3196" s="4">
        <v>11</v>
      </c>
      <c r="B3196" s="4">
        <v>2</v>
      </c>
      <c r="C3196" s="4">
        <v>272</v>
      </c>
      <c r="D3196" s="4">
        <v>100</v>
      </c>
      <c r="E3196" s="4"/>
      <c r="F3196" s="5" t="s">
        <v>32906</v>
      </c>
    </row>
    <row r="3197" spans="1:6">
      <c r="A3197" s="4">
        <v>11</v>
      </c>
      <c r="B3197" s="4">
        <v>2</v>
      </c>
      <c r="C3197" s="4">
        <v>272</v>
      </c>
      <c r="D3197" s="4">
        <v>100</v>
      </c>
      <c r="E3197" s="4">
        <v>22</v>
      </c>
      <c r="F3197" s="5" t="s">
        <v>32907</v>
      </c>
    </row>
    <row r="3198" spans="1:6" ht="30">
      <c r="A3198" s="4">
        <v>11</v>
      </c>
      <c r="B3198" s="4">
        <v>2</v>
      </c>
      <c r="C3198" s="4">
        <v>272</v>
      </c>
      <c r="D3198" s="4">
        <v>100</v>
      </c>
      <c r="E3198" s="4">
        <v>23</v>
      </c>
      <c r="F3198" s="5" t="s">
        <v>32908</v>
      </c>
    </row>
    <row r="3199" spans="1:6" ht="60">
      <c r="A3199" s="4">
        <v>11</v>
      </c>
      <c r="B3199" s="4">
        <v>2</v>
      </c>
      <c r="C3199" s="4">
        <v>272</v>
      </c>
      <c r="D3199" s="4">
        <v>106</v>
      </c>
      <c r="E3199" s="4"/>
      <c r="F3199" s="5" t="s">
        <v>34323</v>
      </c>
    </row>
    <row r="3200" spans="1:6">
      <c r="A3200" s="4">
        <v>11</v>
      </c>
      <c r="B3200" s="4">
        <v>2</v>
      </c>
      <c r="C3200" s="4">
        <v>272</v>
      </c>
      <c r="D3200" s="4">
        <v>106</v>
      </c>
      <c r="E3200" s="4">
        <v>22</v>
      </c>
      <c r="F3200" s="5" t="s">
        <v>32907</v>
      </c>
    </row>
    <row r="3201" spans="1:6" ht="30">
      <c r="A3201" s="4">
        <v>11</v>
      </c>
      <c r="B3201" s="4">
        <v>2</v>
      </c>
      <c r="C3201" s="4">
        <v>272</v>
      </c>
      <c r="D3201" s="4">
        <v>106</v>
      </c>
      <c r="E3201" s="4">
        <v>23</v>
      </c>
      <c r="F3201" s="5" t="s">
        <v>32908</v>
      </c>
    </row>
    <row r="3202" spans="1:6" ht="30">
      <c r="A3202" s="4">
        <v>11</v>
      </c>
      <c r="B3202" s="4">
        <v>2</v>
      </c>
      <c r="C3202" s="4">
        <v>272</v>
      </c>
      <c r="D3202" s="4">
        <v>107</v>
      </c>
      <c r="E3202" s="4"/>
      <c r="F3202" s="5" t="s">
        <v>36566</v>
      </c>
    </row>
    <row r="3203" spans="1:6">
      <c r="A3203" s="4">
        <v>11</v>
      </c>
      <c r="B3203" s="4">
        <v>2</v>
      </c>
      <c r="C3203" s="4">
        <v>272</v>
      </c>
      <c r="D3203" s="4">
        <v>107</v>
      </c>
      <c r="E3203" s="4">
        <v>22</v>
      </c>
      <c r="F3203" s="5" t="s">
        <v>32907</v>
      </c>
    </row>
    <row r="3204" spans="1:6" ht="30">
      <c r="A3204" s="4">
        <v>11</v>
      </c>
      <c r="B3204" s="4">
        <v>2</v>
      </c>
      <c r="C3204" s="4">
        <v>272</v>
      </c>
      <c r="D3204" s="4">
        <v>107</v>
      </c>
      <c r="E3204" s="4">
        <v>23</v>
      </c>
      <c r="F3204" s="5" t="s">
        <v>32908</v>
      </c>
    </row>
    <row r="3205" spans="1:6" ht="45">
      <c r="A3205" s="4">
        <v>11</v>
      </c>
      <c r="B3205" s="4">
        <v>2</v>
      </c>
      <c r="C3205" s="4">
        <v>272</v>
      </c>
      <c r="D3205" s="4">
        <v>108</v>
      </c>
      <c r="E3205" s="4"/>
      <c r="F3205" s="5" t="s">
        <v>354</v>
      </c>
    </row>
    <row r="3206" spans="1:6" ht="45">
      <c r="A3206" s="4">
        <v>11</v>
      </c>
      <c r="B3206" s="4">
        <v>2</v>
      </c>
      <c r="C3206" s="4">
        <v>272</v>
      </c>
      <c r="D3206" s="4">
        <v>109</v>
      </c>
      <c r="E3206" s="4"/>
      <c r="F3206" s="5" t="s">
        <v>32911</v>
      </c>
    </row>
    <row r="3207" spans="1:6">
      <c r="A3207" s="4">
        <v>11</v>
      </c>
      <c r="B3207" s="4">
        <v>2</v>
      </c>
      <c r="C3207" s="4">
        <v>272</v>
      </c>
      <c r="D3207" s="4">
        <v>109</v>
      </c>
      <c r="E3207" s="4">
        <v>22</v>
      </c>
      <c r="F3207" s="5" t="s">
        <v>32907</v>
      </c>
    </row>
    <row r="3208" spans="1:6" ht="30">
      <c r="A3208" s="4">
        <v>11</v>
      </c>
      <c r="B3208" s="4">
        <v>2</v>
      </c>
      <c r="C3208" s="4">
        <v>272</v>
      </c>
      <c r="D3208" s="4">
        <v>109</v>
      </c>
      <c r="E3208" s="4">
        <v>23</v>
      </c>
      <c r="F3208" s="5" t="s">
        <v>32908</v>
      </c>
    </row>
    <row r="3209" spans="1:6" ht="30">
      <c r="A3209" s="4">
        <v>11</v>
      </c>
      <c r="B3209" s="4">
        <v>2</v>
      </c>
      <c r="C3209" s="4">
        <v>272</v>
      </c>
      <c r="D3209" s="4">
        <v>113</v>
      </c>
      <c r="E3209" s="4"/>
      <c r="F3209" s="5" t="s">
        <v>4665</v>
      </c>
    </row>
    <row r="3210" spans="1:6" ht="30">
      <c r="A3210" s="4">
        <v>11</v>
      </c>
      <c r="B3210" s="4">
        <v>2</v>
      </c>
      <c r="C3210" s="4">
        <v>272</v>
      </c>
      <c r="D3210" s="4">
        <v>114</v>
      </c>
      <c r="E3210" s="4"/>
      <c r="F3210" s="5" t="s">
        <v>4666</v>
      </c>
    </row>
    <row r="3211" spans="1:6" ht="60">
      <c r="A3211" s="4">
        <v>11</v>
      </c>
      <c r="B3211" s="4">
        <v>2</v>
      </c>
      <c r="C3211" s="4">
        <v>272</v>
      </c>
      <c r="D3211" s="4">
        <v>115</v>
      </c>
      <c r="E3211" s="4"/>
      <c r="F3211" s="5" t="s">
        <v>1777</v>
      </c>
    </row>
    <row r="3212" spans="1:6" ht="30">
      <c r="A3212" s="4">
        <v>11</v>
      </c>
      <c r="B3212" s="4">
        <v>2</v>
      </c>
      <c r="C3212" s="4">
        <v>365</v>
      </c>
      <c r="D3212" s="4"/>
      <c r="E3212" s="4"/>
      <c r="F3212" s="5" t="s">
        <v>30940</v>
      </c>
    </row>
    <row r="3213" spans="1:6" ht="45">
      <c r="A3213" s="4">
        <v>11</v>
      </c>
      <c r="B3213" s="4">
        <v>2</v>
      </c>
      <c r="C3213" s="4">
        <v>365</v>
      </c>
      <c r="D3213" s="4">
        <v>1</v>
      </c>
      <c r="E3213" s="4"/>
      <c r="F3213" s="5" t="s">
        <v>7368</v>
      </c>
    </row>
    <row r="3214" spans="1:6" ht="30">
      <c r="A3214" s="4">
        <v>11</v>
      </c>
      <c r="B3214" s="4">
        <v>2</v>
      </c>
      <c r="C3214" s="4">
        <v>365</v>
      </c>
      <c r="D3214" s="4">
        <v>2</v>
      </c>
      <c r="E3214" s="4"/>
      <c r="F3214" s="5" t="s">
        <v>30941</v>
      </c>
    </row>
    <row r="3215" spans="1:6">
      <c r="A3215" s="4">
        <v>11</v>
      </c>
      <c r="B3215" s="4">
        <v>2</v>
      </c>
      <c r="C3215" s="4">
        <v>365</v>
      </c>
      <c r="D3215" s="4">
        <v>3</v>
      </c>
      <c r="E3215" s="4"/>
      <c r="F3215" s="5" t="s">
        <v>34322</v>
      </c>
    </row>
    <row r="3216" spans="1:6" ht="30">
      <c r="A3216" s="4">
        <v>11</v>
      </c>
      <c r="B3216" s="4">
        <v>2</v>
      </c>
      <c r="C3216" s="4">
        <v>365</v>
      </c>
      <c r="D3216" s="4">
        <v>4</v>
      </c>
      <c r="E3216" s="4"/>
      <c r="F3216" s="5" t="s">
        <v>2487</v>
      </c>
    </row>
    <row r="3217" spans="1:6" ht="30">
      <c r="A3217" s="4">
        <v>11</v>
      </c>
      <c r="B3217" s="4">
        <v>2</v>
      </c>
      <c r="C3217" s="4">
        <v>365</v>
      </c>
      <c r="D3217" s="4">
        <v>4</v>
      </c>
      <c r="E3217" s="4">
        <v>11</v>
      </c>
      <c r="F3217" s="5" t="s">
        <v>6275</v>
      </c>
    </row>
    <row r="3218" spans="1:6" ht="30">
      <c r="A3218" s="4">
        <v>11</v>
      </c>
      <c r="B3218" s="4">
        <v>2</v>
      </c>
      <c r="C3218" s="4">
        <v>365</v>
      </c>
      <c r="D3218" s="4">
        <v>4</v>
      </c>
      <c r="E3218" s="4">
        <v>15</v>
      </c>
      <c r="F3218" s="5" t="s">
        <v>6276</v>
      </c>
    </row>
    <row r="3219" spans="1:6" ht="30">
      <c r="A3219" s="4">
        <v>11</v>
      </c>
      <c r="B3219" s="4">
        <v>2</v>
      </c>
      <c r="C3219" s="4">
        <v>365</v>
      </c>
      <c r="D3219" s="4">
        <v>5</v>
      </c>
      <c r="E3219" s="4"/>
      <c r="F3219" s="5" t="s">
        <v>34320</v>
      </c>
    </row>
    <row r="3220" spans="1:6" ht="30">
      <c r="A3220" s="4">
        <v>11</v>
      </c>
      <c r="B3220" s="4">
        <v>2</v>
      </c>
      <c r="C3220" s="4">
        <v>365</v>
      </c>
      <c r="D3220" s="4">
        <v>6</v>
      </c>
      <c r="E3220" s="4"/>
      <c r="F3220" s="5" t="s">
        <v>34321</v>
      </c>
    </row>
    <row r="3221" spans="1:6" ht="30">
      <c r="A3221" s="4">
        <v>11</v>
      </c>
      <c r="B3221" s="4">
        <v>2</v>
      </c>
      <c r="C3221" s="4">
        <v>365</v>
      </c>
      <c r="D3221" s="4">
        <v>100</v>
      </c>
      <c r="E3221" s="4"/>
      <c r="F3221" s="5" t="s">
        <v>32906</v>
      </c>
    </row>
    <row r="3222" spans="1:6" ht="60">
      <c r="A3222" s="4">
        <v>11</v>
      </c>
      <c r="B3222" s="4">
        <v>2</v>
      </c>
      <c r="C3222" s="4">
        <v>365</v>
      </c>
      <c r="D3222" s="4">
        <v>106</v>
      </c>
      <c r="E3222" s="4"/>
      <c r="F3222" s="5" t="s">
        <v>34323</v>
      </c>
    </row>
    <row r="3223" spans="1:6" ht="30">
      <c r="A3223" s="4">
        <v>11</v>
      </c>
      <c r="B3223" s="4">
        <v>2</v>
      </c>
      <c r="C3223" s="4">
        <v>365</v>
      </c>
      <c r="D3223" s="4">
        <v>107</v>
      </c>
      <c r="E3223" s="4"/>
      <c r="F3223" s="5" t="s">
        <v>36566</v>
      </c>
    </row>
    <row r="3224" spans="1:6" ht="45">
      <c r="A3224" s="4">
        <v>11</v>
      </c>
      <c r="B3224" s="4">
        <v>2</v>
      </c>
      <c r="C3224" s="4">
        <v>365</v>
      </c>
      <c r="D3224" s="4">
        <v>108</v>
      </c>
      <c r="E3224" s="4"/>
      <c r="F3224" s="5" t="s">
        <v>354</v>
      </c>
    </row>
    <row r="3225" spans="1:6" ht="45">
      <c r="A3225" s="4">
        <v>11</v>
      </c>
      <c r="B3225" s="4">
        <v>2</v>
      </c>
      <c r="C3225" s="4">
        <v>365</v>
      </c>
      <c r="D3225" s="4">
        <v>109</v>
      </c>
      <c r="E3225" s="4"/>
      <c r="F3225" s="5" t="s">
        <v>32911</v>
      </c>
    </row>
    <row r="3226" spans="1:6" ht="60">
      <c r="A3226" s="4">
        <v>11</v>
      </c>
      <c r="B3226" s="4">
        <v>2</v>
      </c>
      <c r="C3226" s="4">
        <v>365</v>
      </c>
      <c r="D3226" s="4">
        <v>115</v>
      </c>
      <c r="E3226" s="4"/>
      <c r="F3226" s="5" t="s">
        <v>1777</v>
      </c>
    </row>
    <row r="3227" spans="1:6" ht="45">
      <c r="A3227" s="4">
        <v>11</v>
      </c>
      <c r="B3227" s="4">
        <v>2</v>
      </c>
      <c r="C3227" s="4">
        <v>366</v>
      </c>
      <c r="D3227" s="4"/>
      <c r="E3227" s="4"/>
      <c r="F3227" s="5" t="s">
        <v>30942</v>
      </c>
    </row>
    <row r="3228" spans="1:6" ht="45">
      <c r="A3228" s="4">
        <v>11</v>
      </c>
      <c r="B3228" s="4">
        <v>2</v>
      </c>
      <c r="C3228" s="4">
        <v>366</v>
      </c>
      <c r="D3228" s="4">
        <v>1</v>
      </c>
      <c r="E3228" s="4"/>
      <c r="F3228" s="5" t="s">
        <v>3758</v>
      </c>
    </row>
    <row r="3229" spans="1:6">
      <c r="A3229" s="4">
        <v>11</v>
      </c>
      <c r="B3229" s="4">
        <v>2</v>
      </c>
      <c r="C3229" s="4">
        <v>366</v>
      </c>
      <c r="D3229" s="4">
        <v>2</v>
      </c>
      <c r="E3229" s="4"/>
      <c r="F3229" s="5" t="s">
        <v>34322</v>
      </c>
    </row>
    <row r="3230" spans="1:6" ht="30">
      <c r="A3230" s="4">
        <v>11</v>
      </c>
      <c r="B3230" s="4">
        <v>2</v>
      </c>
      <c r="C3230" s="4">
        <v>366</v>
      </c>
      <c r="D3230" s="4">
        <v>3</v>
      </c>
      <c r="E3230" s="4"/>
      <c r="F3230" s="5" t="s">
        <v>34320</v>
      </c>
    </row>
    <row r="3231" spans="1:6" ht="30">
      <c r="A3231" s="4">
        <v>11</v>
      </c>
      <c r="B3231" s="4">
        <v>2</v>
      </c>
      <c r="C3231" s="4">
        <v>366</v>
      </c>
      <c r="D3231" s="4">
        <v>4</v>
      </c>
      <c r="E3231" s="4"/>
      <c r="F3231" s="5" t="s">
        <v>34321</v>
      </c>
    </row>
    <row r="3232" spans="1:6" ht="30">
      <c r="A3232" s="4">
        <v>11</v>
      </c>
      <c r="B3232" s="4">
        <v>2</v>
      </c>
      <c r="C3232" s="4">
        <v>366</v>
      </c>
      <c r="D3232" s="4">
        <v>100</v>
      </c>
      <c r="E3232" s="4"/>
      <c r="F3232" s="5" t="s">
        <v>32906</v>
      </c>
    </row>
    <row r="3233" spans="1:6" ht="60">
      <c r="A3233" s="4">
        <v>11</v>
      </c>
      <c r="B3233" s="4">
        <v>2</v>
      </c>
      <c r="C3233" s="4">
        <v>366</v>
      </c>
      <c r="D3233" s="4">
        <v>106</v>
      </c>
      <c r="E3233" s="4"/>
      <c r="F3233" s="5" t="s">
        <v>34323</v>
      </c>
    </row>
    <row r="3234" spans="1:6" ht="30">
      <c r="A3234" s="4">
        <v>11</v>
      </c>
      <c r="B3234" s="4">
        <v>2</v>
      </c>
      <c r="C3234" s="4">
        <v>366</v>
      </c>
      <c r="D3234" s="4">
        <v>107</v>
      </c>
      <c r="E3234" s="4"/>
      <c r="F3234" s="5" t="s">
        <v>36566</v>
      </c>
    </row>
    <row r="3235" spans="1:6" ht="45">
      <c r="A3235" s="4">
        <v>11</v>
      </c>
      <c r="B3235" s="4">
        <v>2</v>
      </c>
      <c r="C3235" s="4">
        <v>366</v>
      </c>
      <c r="D3235" s="4">
        <v>108</v>
      </c>
      <c r="E3235" s="4"/>
      <c r="F3235" s="5" t="s">
        <v>354</v>
      </c>
    </row>
    <row r="3236" spans="1:6" ht="45">
      <c r="A3236" s="4">
        <v>11</v>
      </c>
      <c r="B3236" s="4">
        <v>2</v>
      </c>
      <c r="C3236" s="4">
        <v>366</v>
      </c>
      <c r="D3236" s="4">
        <v>109</v>
      </c>
      <c r="E3236" s="4"/>
      <c r="F3236" s="5" t="s">
        <v>32911</v>
      </c>
    </row>
    <row r="3237" spans="1:6" ht="60">
      <c r="A3237" s="4">
        <v>11</v>
      </c>
      <c r="B3237" s="4">
        <v>2</v>
      </c>
      <c r="C3237" s="4">
        <v>366</v>
      </c>
      <c r="D3237" s="4">
        <v>115</v>
      </c>
      <c r="E3237" s="4"/>
      <c r="F3237" s="5" t="s">
        <v>1777</v>
      </c>
    </row>
    <row r="3238" spans="1:6" ht="30">
      <c r="A3238" s="4">
        <v>11</v>
      </c>
      <c r="B3238" s="4">
        <v>2</v>
      </c>
      <c r="C3238" s="4">
        <v>373</v>
      </c>
      <c r="D3238" s="4"/>
      <c r="E3238" s="4"/>
      <c r="F3238" s="5" t="s">
        <v>32710</v>
      </c>
    </row>
    <row r="3239" spans="1:6" ht="30">
      <c r="A3239" s="4">
        <v>11</v>
      </c>
      <c r="B3239" s="4">
        <v>2</v>
      </c>
      <c r="C3239" s="4">
        <v>373</v>
      </c>
      <c r="D3239" s="4">
        <v>1</v>
      </c>
      <c r="E3239" s="4"/>
      <c r="F3239" s="5" t="s">
        <v>7365</v>
      </c>
    </row>
    <row r="3240" spans="1:6">
      <c r="A3240" s="4">
        <v>11</v>
      </c>
      <c r="B3240" s="4">
        <v>2</v>
      </c>
      <c r="C3240" s="4">
        <v>373</v>
      </c>
      <c r="D3240" s="4">
        <v>2</v>
      </c>
      <c r="E3240" s="4"/>
      <c r="F3240" s="5" t="s">
        <v>34322</v>
      </c>
    </row>
    <row r="3241" spans="1:6" ht="30">
      <c r="A3241" s="4">
        <v>11</v>
      </c>
      <c r="B3241" s="4">
        <v>2</v>
      </c>
      <c r="C3241" s="4">
        <v>373</v>
      </c>
      <c r="D3241" s="4">
        <v>3</v>
      </c>
      <c r="E3241" s="4"/>
      <c r="F3241" s="5" t="s">
        <v>34320</v>
      </c>
    </row>
    <row r="3242" spans="1:6" ht="30">
      <c r="A3242" s="4">
        <v>11</v>
      </c>
      <c r="B3242" s="4">
        <v>2</v>
      </c>
      <c r="C3242" s="4">
        <v>373</v>
      </c>
      <c r="D3242" s="4">
        <v>5</v>
      </c>
      <c r="E3242" s="4"/>
      <c r="F3242" s="5" t="s">
        <v>34321</v>
      </c>
    </row>
    <row r="3243" spans="1:6" ht="30">
      <c r="A3243" s="4">
        <v>11</v>
      </c>
      <c r="B3243" s="4">
        <v>2</v>
      </c>
      <c r="C3243" s="4">
        <v>373</v>
      </c>
      <c r="D3243" s="4">
        <v>100</v>
      </c>
      <c r="E3243" s="4"/>
      <c r="F3243" s="5" t="s">
        <v>32906</v>
      </c>
    </row>
    <row r="3244" spans="1:6" ht="60">
      <c r="A3244" s="4">
        <v>11</v>
      </c>
      <c r="B3244" s="4">
        <v>2</v>
      </c>
      <c r="C3244" s="4">
        <v>373</v>
      </c>
      <c r="D3244" s="4">
        <v>106</v>
      </c>
      <c r="E3244" s="4"/>
      <c r="F3244" s="5" t="s">
        <v>34323</v>
      </c>
    </row>
    <row r="3245" spans="1:6" ht="30">
      <c r="A3245" s="4">
        <v>11</v>
      </c>
      <c r="B3245" s="4">
        <v>2</v>
      </c>
      <c r="C3245" s="4">
        <v>373</v>
      </c>
      <c r="D3245" s="4">
        <v>107</v>
      </c>
      <c r="E3245" s="4"/>
      <c r="F3245" s="5" t="s">
        <v>36566</v>
      </c>
    </row>
    <row r="3246" spans="1:6" ht="45">
      <c r="A3246" s="4">
        <v>11</v>
      </c>
      <c r="B3246" s="4">
        <v>2</v>
      </c>
      <c r="C3246" s="4">
        <v>373</v>
      </c>
      <c r="D3246" s="4">
        <v>108</v>
      </c>
      <c r="E3246" s="4"/>
      <c r="F3246" s="5" t="s">
        <v>354</v>
      </c>
    </row>
    <row r="3247" spans="1:6" ht="45">
      <c r="A3247" s="4">
        <v>11</v>
      </c>
      <c r="B3247" s="4">
        <v>2</v>
      </c>
      <c r="C3247" s="4">
        <v>373</v>
      </c>
      <c r="D3247" s="4">
        <v>109</v>
      </c>
      <c r="E3247" s="4"/>
      <c r="F3247" s="5" t="s">
        <v>32911</v>
      </c>
    </row>
    <row r="3248" spans="1:6" ht="60">
      <c r="A3248" s="4">
        <v>11</v>
      </c>
      <c r="B3248" s="4">
        <v>2</v>
      </c>
      <c r="C3248" s="4">
        <v>373</v>
      </c>
      <c r="D3248" s="4">
        <v>115</v>
      </c>
      <c r="E3248" s="4"/>
      <c r="F3248" s="5" t="s">
        <v>1777</v>
      </c>
    </row>
    <row r="3249" spans="1:6" ht="30">
      <c r="A3249" s="4">
        <v>11</v>
      </c>
      <c r="B3249" s="4">
        <v>2</v>
      </c>
      <c r="C3249" s="4">
        <v>466</v>
      </c>
      <c r="D3249" s="4"/>
      <c r="E3249" s="4"/>
      <c r="F3249" s="5" t="s">
        <v>942</v>
      </c>
    </row>
    <row r="3250" spans="1:6" ht="90">
      <c r="A3250" s="4">
        <v>11</v>
      </c>
      <c r="B3250" s="4">
        <v>2</v>
      </c>
      <c r="C3250" s="4">
        <v>466</v>
      </c>
      <c r="D3250" s="4">
        <v>1</v>
      </c>
      <c r="E3250" s="4"/>
      <c r="F3250" s="5" t="s">
        <v>7369</v>
      </c>
    </row>
    <row r="3251" spans="1:6">
      <c r="A3251" s="4">
        <v>11</v>
      </c>
      <c r="B3251" s="4">
        <v>2</v>
      </c>
      <c r="C3251" s="4">
        <v>466</v>
      </c>
      <c r="D3251" s="4">
        <v>2</v>
      </c>
      <c r="E3251" s="4"/>
      <c r="F3251" s="5" t="s">
        <v>34322</v>
      </c>
    </row>
    <row r="3252" spans="1:6" ht="60">
      <c r="A3252" s="4">
        <v>11</v>
      </c>
      <c r="B3252" s="4">
        <v>2</v>
      </c>
      <c r="C3252" s="4">
        <v>466</v>
      </c>
      <c r="D3252" s="4">
        <v>13</v>
      </c>
      <c r="E3252" s="4"/>
      <c r="F3252" s="5" t="s">
        <v>2488</v>
      </c>
    </row>
    <row r="3253" spans="1:6" ht="30">
      <c r="A3253" s="4">
        <v>11</v>
      </c>
      <c r="B3253" s="4">
        <v>2</v>
      </c>
      <c r="C3253" s="4">
        <v>466</v>
      </c>
      <c r="D3253" s="4">
        <v>15</v>
      </c>
      <c r="E3253" s="4"/>
      <c r="F3253" s="5" t="s">
        <v>34320</v>
      </c>
    </row>
    <row r="3254" spans="1:6" ht="30">
      <c r="A3254" s="4">
        <v>11</v>
      </c>
      <c r="B3254" s="4">
        <v>2</v>
      </c>
      <c r="C3254" s="4">
        <v>466</v>
      </c>
      <c r="D3254" s="4">
        <v>16</v>
      </c>
      <c r="E3254" s="4"/>
      <c r="F3254" s="5" t="s">
        <v>34321</v>
      </c>
    </row>
    <row r="3255" spans="1:6" ht="30">
      <c r="A3255" s="4">
        <v>11</v>
      </c>
      <c r="B3255" s="4">
        <v>2</v>
      </c>
      <c r="C3255" s="4">
        <v>466</v>
      </c>
      <c r="D3255" s="4">
        <v>100</v>
      </c>
      <c r="E3255" s="4"/>
      <c r="F3255" s="5" t="s">
        <v>32906</v>
      </c>
    </row>
    <row r="3256" spans="1:6" ht="60">
      <c r="A3256" s="4">
        <v>11</v>
      </c>
      <c r="B3256" s="4">
        <v>2</v>
      </c>
      <c r="C3256" s="4">
        <v>466</v>
      </c>
      <c r="D3256" s="4">
        <v>106</v>
      </c>
      <c r="E3256" s="4"/>
      <c r="F3256" s="5" t="s">
        <v>34323</v>
      </c>
    </row>
    <row r="3257" spans="1:6" ht="30">
      <c r="A3257" s="4">
        <v>11</v>
      </c>
      <c r="B3257" s="4">
        <v>2</v>
      </c>
      <c r="C3257" s="4">
        <v>466</v>
      </c>
      <c r="D3257" s="4">
        <v>107</v>
      </c>
      <c r="E3257" s="4"/>
      <c r="F3257" s="5" t="s">
        <v>36566</v>
      </c>
    </row>
    <row r="3258" spans="1:6" ht="45">
      <c r="A3258" s="4">
        <v>11</v>
      </c>
      <c r="B3258" s="4">
        <v>2</v>
      </c>
      <c r="C3258" s="4">
        <v>466</v>
      </c>
      <c r="D3258" s="4">
        <v>108</v>
      </c>
      <c r="E3258" s="4"/>
      <c r="F3258" s="5" t="s">
        <v>354</v>
      </c>
    </row>
    <row r="3259" spans="1:6" ht="45">
      <c r="A3259" s="4">
        <v>11</v>
      </c>
      <c r="B3259" s="4">
        <v>2</v>
      </c>
      <c r="C3259" s="4">
        <v>466</v>
      </c>
      <c r="D3259" s="4">
        <v>109</v>
      </c>
      <c r="E3259" s="4"/>
      <c r="F3259" s="5" t="s">
        <v>32911</v>
      </c>
    </row>
    <row r="3260" spans="1:6" ht="60">
      <c r="A3260" s="4">
        <v>11</v>
      </c>
      <c r="B3260" s="4">
        <v>2</v>
      </c>
      <c r="C3260" s="4">
        <v>466</v>
      </c>
      <c r="D3260" s="4">
        <v>115</v>
      </c>
      <c r="E3260" s="4"/>
      <c r="F3260" s="5" t="s">
        <v>1777</v>
      </c>
    </row>
    <row r="3261" spans="1:6" ht="30">
      <c r="A3261" s="4">
        <v>11</v>
      </c>
      <c r="B3261" s="4">
        <v>2</v>
      </c>
      <c r="C3261" s="4">
        <v>467</v>
      </c>
      <c r="D3261" s="4"/>
      <c r="E3261" s="4"/>
      <c r="F3261" s="5" t="s">
        <v>37408</v>
      </c>
    </row>
    <row r="3262" spans="1:6" ht="30">
      <c r="A3262" s="4">
        <v>11</v>
      </c>
      <c r="B3262" s="4">
        <v>2</v>
      </c>
      <c r="C3262" s="4">
        <v>467</v>
      </c>
      <c r="D3262" s="4">
        <v>1</v>
      </c>
      <c r="E3262" s="4"/>
      <c r="F3262" s="5" t="s">
        <v>7365</v>
      </c>
    </row>
    <row r="3263" spans="1:6">
      <c r="A3263" s="4">
        <v>11</v>
      </c>
      <c r="B3263" s="4">
        <v>2</v>
      </c>
      <c r="C3263" s="4">
        <v>467</v>
      </c>
      <c r="D3263" s="4">
        <v>14</v>
      </c>
      <c r="E3263" s="4"/>
      <c r="F3263" s="5" t="s">
        <v>34322</v>
      </c>
    </row>
    <row r="3264" spans="1:6" ht="30">
      <c r="A3264" s="4">
        <v>11</v>
      </c>
      <c r="B3264" s="4">
        <v>2</v>
      </c>
      <c r="C3264" s="4">
        <v>467</v>
      </c>
      <c r="D3264" s="4">
        <v>17</v>
      </c>
      <c r="E3264" s="4"/>
      <c r="F3264" s="5" t="s">
        <v>34320</v>
      </c>
    </row>
    <row r="3265" spans="1:6" ht="30">
      <c r="A3265" s="4">
        <v>11</v>
      </c>
      <c r="B3265" s="4">
        <v>2</v>
      </c>
      <c r="C3265" s="4">
        <v>467</v>
      </c>
      <c r="D3265" s="4">
        <v>18</v>
      </c>
      <c r="E3265" s="4"/>
      <c r="F3265" s="5" t="s">
        <v>34321</v>
      </c>
    </row>
    <row r="3266" spans="1:6" ht="30">
      <c r="A3266" s="4">
        <v>11</v>
      </c>
      <c r="B3266" s="4">
        <v>2</v>
      </c>
      <c r="C3266" s="4">
        <v>467</v>
      </c>
      <c r="D3266" s="4">
        <v>100</v>
      </c>
      <c r="E3266" s="4"/>
      <c r="F3266" s="5" t="s">
        <v>32906</v>
      </c>
    </row>
    <row r="3267" spans="1:6" ht="60">
      <c r="A3267" s="4">
        <v>11</v>
      </c>
      <c r="B3267" s="4">
        <v>2</v>
      </c>
      <c r="C3267" s="4">
        <v>467</v>
      </c>
      <c r="D3267" s="4">
        <v>106</v>
      </c>
      <c r="E3267" s="4"/>
      <c r="F3267" s="5" t="s">
        <v>34323</v>
      </c>
    </row>
    <row r="3268" spans="1:6" ht="30">
      <c r="A3268" s="4">
        <v>11</v>
      </c>
      <c r="B3268" s="4">
        <v>2</v>
      </c>
      <c r="C3268" s="4">
        <v>467</v>
      </c>
      <c r="D3268" s="4">
        <v>107</v>
      </c>
      <c r="E3268" s="4"/>
      <c r="F3268" s="5" t="s">
        <v>36566</v>
      </c>
    </row>
    <row r="3269" spans="1:6" ht="45">
      <c r="A3269" s="4">
        <v>11</v>
      </c>
      <c r="B3269" s="4">
        <v>2</v>
      </c>
      <c r="C3269" s="4">
        <v>467</v>
      </c>
      <c r="D3269" s="4">
        <v>108</v>
      </c>
      <c r="E3269" s="4"/>
      <c r="F3269" s="5" t="s">
        <v>354</v>
      </c>
    </row>
    <row r="3270" spans="1:6" ht="45">
      <c r="A3270" s="4">
        <v>11</v>
      </c>
      <c r="B3270" s="4">
        <v>2</v>
      </c>
      <c r="C3270" s="4">
        <v>467</v>
      </c>
      <c r="D3270" s="4">
        <v>109</v>
      </c>
      <c r="E3270" s="4"/>
      <c r="F3270" s="5" t="s">
        <v>32911</v>
      </c>
    </row>
    <row r="3271" spans="1:6" ht="60">
      <c r="A3271" s="4">
        <v>11</v>
      </c>
      <c r="B3271" s="4">
        <v>2</v>
      </c>
      <c r="C3271" s="4">
        <v>467</v>
      </c>
      <c r="D3271" s="4">
        <v>115</v>
      </c>
      <c r="E3271" s="4"/>
      <c r="F3271" s="5" t="s">
        <v>1777</v>
      </c>
    </row>
    <row r="3272" spans="1:6" ht="30">
      <c r="A3272" s="4">
        <v>11</v>
      </c>
      <c r="B3272" s="4">
        <v>2</v>
      </c>
      <c r="C3272" s="4">
        <v>468</v>
      </c>
      <c r="D3272" s="4"/>
      <c r="E3272" s="4"/>
      <c r="F3272" s="5" t="s">
        <v>30943</v>
      </c>
    </row>
    <row r="3273" spans="1:6" ht="45">
      <c r="A3273" s="4">
        <v>11</v>
      </c>
      <c r="B3273" s="4">
        <v>2</v>
      </c>
      <c r="C3273" s="4">
        <v>468</v>
      </c>
      <c r="D3273" s="4">
        <v>1</v>
      </c>
      <c r="E3273" s="4"/>
      <c r="F3273" s="5" t="s">
        <v>7370</v>
      </c>
    </row>
    <row r="3274" spans="1:6">
      <c r="A3274" s="4">
        <v>11</v>
      </c>
      <c r="B3274" s="4">
        <v>2</v>
      </c>
      <c r="C3274" s="4">
        <v>468</v>
      </c>
      <c r="D3274" s="4">
        <v>2</v>
      </c>
      <c r="E3274" s="4"/>
      <c r="F3274" s="5" t="s">
        <v>34322</v>
      </c>
    </row>
    <row r="3275" spans="1:6" ht="45">
      <c r="A3275" s="4">
        <v>11</v>
      </c>
      <c r="B3275" s="4">
        <v>2</v>
      </c>
      <c r="C3275" s="4">
        <v>468</v>
      </c>
      <c r="D3275" s="4">
        <v>3</v>
      </c>
      <c r="E3275" s="4"/>
      <c r="F3275" s="5" t="s">
        <v>7371</v>
      </c>
    </row>
    <row r="3276" spans="1:6" ht="30">
      <c r="A3276" s="4">
        <v>11</v>
      </c>
      <c r="B3276" s="4">
        <v>2</v>
      </c>
      <c r="C3276" s="4">
        <v>468</v>
      </c>
      <c r="D3276" s="4">
        <v>4</v>
      </c>
      <c r="E3276" s="4"/>
      <c r="F3276" s="5" t="s">
        <v>34320</v>
      </c>
    </row>
    <row r="3277" spans="1:6" ht="30">
      <c r="A3277" s="4">
        <v>11</v>
      </c>
      <c r="B3277" s="4">
        <v>2</v>
      </c>
      <c r="C3277" s="4">
        <v>468</v>
      </c>
      <c r="D3277" s="4">
        <v>5</v>
      </c>
      <c r="E3277" s="4"/>
      <c r="F3277" s="5" t="s">
        <v>34321</v>
      </c>
    </row>
    <row r="3278" spans="1:6" ht="30">
      <c r="A3278" s="4">
        <v>11</v>
      </c>
      <c r="B3278" s="4">
        <v>2</v>
      </c>
      <c r="C3278" s="4">
        <v>468</v>
      </c>
      <c r="D3278" s="4">
        <v>100</v>
      </c>
      <c r="E3278" s="4"/>
      <c r="F3278" s="5" t="s">
        <v>32906</v>
      </c>
    </row>
    <row r="3279" spans="1:6" ht="60">
      <c r="A3279" s="4">
        <v>11</v>
      </c>
      <c r="B3279" s="4">
        <v>2</v>
      </c>
      <c r="C3279" s="4">
        <v>468</v>
      </c>
      <c r="D3279" s="4">
        <v>106</v>
      </c>
      <c r="E3279" s="4"/>
      <c r="F3279" s="5" t="s">
        <v>34323</v>
      </c>
    </row>
    <row r="3280" spans="1:6" ht="30">
      <c r="A3280" s="4">
        <v>11</v>
      </c>
      <c r="B3280" s="4">
        <v>2</v>
      </c>
      <c r="C3280" s="4">
        <v>468</v>
      </c>
      <c r="D3280" s="4">
        <v>107</v>
      </c>
      <c r="E3280" s="4"/>
      <c r="F3280" s="5" t="s">
        <v>36566</v>
      </c>
    </row>
    <row r="3281" spans="1:6" ht="45">
      <c r="A3281" s="4">
        <v>11</v>
      </c>
      <c r="B3281" s="4">
        <v>2</v>
      </c>
      <c r="C3281" s="4">
        <v>468</v>
      </c>
      <c r="D3281" s="4">
        <v>108</v>
      </c>
      <c r="E3281" s="4"/>
      <c r="F3281" s="5" t="s">
        <v>354</v>
      </c>
    </row>
    <row r="3282" spans="1:6" ht="45">
      <c r="A3282" s="4">
        <v>11</v>
      </c>
      <c r="B3282" s="4">
        <v>2</v>
      </c>
      <c r="C3282" s="4">
        <v>468</v>
      </c>
      <c r="D3282" s="4">
        <v>109</v>
      </c>
      <c r="E3282" s="4"/>
      <c r="F3282" s="5" t="s">
        <v>32911</v>
      </c>
    </row>
    <row r="3283" spans="1:6" ht="60">
      <c r="A3283" s="4">
        <v>11</v>
      </c>
      <c r="B3283" s="4">
        <v>2</v>
      </c>
      <c r="C3283" s="4">
        <v>468</v>
      </c>
      <c r="D3283" s="4">
        <v>115</v>
      </c>
      <c r="E3283" s="4"/>
      <c r="F3283" s="5" t="s">
        <v>1777</v>
      </c>
    </row>
    <row r="3284" spans="1:6" ht="45">
      <c r="A3284" s="4">
        <v>11</v>
      </c>
      <c r="B3284" s="4">
        <v>2</v>
      </c>
      <c r="C3284" s="4">
        <v>472</v>
      </c>
      <c r="D3284" s="4"/>
      <c r="E3284" s="4"/>
      <c r="F3284" s="5" t="s">
        <v>35842</v>
      </c>
    </row>
    <row r="3285" spans="1:6" ht="45">
      <c r="A3285" s="4">
        <v>11</v>
      </c>
      <c r="B3285" s="4">
        <v>2</v>
      </c>
      <c r="C3285" s="4">
        <v>472</v>
      </c>
      <c r="D3285" s="4">
        <v>1</v>
      </c>
      <c r="E3285" s="4"/>
      <c r="F3285" s="5" t="s">
        <v>7372</v>
      </c>
    </row>
    <row r="3286" spans="1:6">
      <c r="A3286" s="4">
        <v>11</v>
      </c>
      <c r="B3286" s="4">
        <v>2</v>
      </c>
      <c r="C3286" s="4">
        <v>472</v>
      </c>
      <c r="D3286" s="4">
        <v>2</v>
      </c>
      <c r="E3286" s="4"/>
      <c r="F3286" s="5" t="s">
        <v>34322</v>
      </c>
    </row>
    <row r="3287" spans="1:6" ht="60">
      <c r="A3287" s="4">
        <v>11</v>
      </c>
      <c r="B3287" s="4">
        <v>2</v>
      </c>
      <c r="C3287" s="4">
        <v>472</v>
      </c>
      <c r="D3287" s="4">
        <v>13</v>
      </c>
      <c r="E3287" s="4"/>
      <c r="F3287" s="5" t="s">
        <v>2488</v>
      </c>
    </row>
    <row r="3288" spans="1:6" ht="30">
      <c r="A3288" s="4">
        <v>11</v>
      </c>
      <c r="B3288" s="4">
        <v>2</v>
      </c>
      <c r="C3288" s="4">
        <v>472</v>
      </c>
      <c r="D3288" s="4">
        <v>15</v>
      </c>
      <c r="E3288" s="4"/>
      <c r="F3288" s="5" t="s">
        <v>34320</v>
      </c>
    </row>
    <row r="3289" spans="1:6" ht="30">
      <c r="A3289" s="4">
        <v>11</v>
      </c>
      <c r="B3289" s="4">
        <v>2</v>
      </c>
      <c r="C3289" s="4">
        <v>472</v>
      </c>
      <c r="D3289" s="4">
        <v>16</v>
      </c>
      <c r="E3289" s="4"/>
      <c r="F3289" s="5" t="s">
        <v>34321</v>
      </c>
    </row>
    <row r="3290" spans="1:6" ht="30">
      <c r="A3290" s="4">
        <v>11</v>
      </c>
      <c r="B3290" s="4">
        <v>2</v>
      </c>
      <c r="C3290" s="4">
        <v>472</v>
      </c>
      <c r="D3290" s="4">
        <v>100</v>
      </c>
      <c r="E3290" s="4"/>
      <c r="F3290" s="5" t="s">
        <v>32906</v>
      </c>
    </row>
    <row r="3291" spans="1:6" ht="60">
      <c r="A3291" s="4">
        <v>11</v>
      </c>
      <c r="B3291" s="4">
        <v>2</v>
      </c>
      <c r="C3291" s="4">
        <v>472</v>
      </c>
      <c r="D3291" s="4">
        <v>106</v>
      </c>
      <c r="E3291" s="4"/>
      <c r="F3291" s="5" t="s">
        <v>34323</v>
      </c>
    </row>
    <row r="3292" spans="1:6" ht="30">
      <c r="A3292" s="4">
        <v>11</v>
      </c>
      <c r="B3292" s="4">
        <v>2</v>
      </c>
      <c r="C3292" s="4">
        <v>472</v>
      </c>
      <c r="D3292" s="4">
        <v>107</v>
      </c>
      <c r="E3292" s="4"/>
      <c r="F3292" s="5" t="s">
        <v>36566</v>
      </c>
    </row>
    <row r="3293" spans="1:6" ht="45">
      <c r="A3293" s="4">
        <v>11</v>
      </c>
      <c r="B3293" s="4">
        <v>2</v>
      </c>
      <c r="C3293" s="4">
        <v>472</v>
      </c>
      <c r="D3293" s="4">
        <v>108</v>
      </c>
      <c r="E3293" s="4"/>
      <c r="F3293" s="5" t="s">
        <v>354</v>
      </c>
    </row>
    <row r="3294" spans="1:6" ht="45">
      <c r="A3294" s="4">
        <v>11</v>
      </c>
      <c r="B3294" s="4">
        <v>2</v>
      </c>
      <c r="C3294" s="4">
        <v>472</v>
      </c>
      <c r="D3294" s="4">
        <v>109</v>
      </c>
      <c r="E3294" s="4"/>
      <c r="F3294" s="5" t="s">
        <v>32911</v>
      </c>
    </row>
    <row r="3295" spans="1:6" ht="60">
      <c r="A3295" s="4">
        <v>11</v>
      </c>
      <c r="B3295" s="4">
        <v>2</v>
      </c>
      <c r="C3295" s="4">
        <v>472</v>
      </c>
      <c r="D3295" s="4">
        <v>115</v>
      </c>
      <c r="E3295" s="4"/>
      <c r="F3295" s="5" t="s">
        <v>1777</v>
      </c>
    </row>
    <row r="3296" spans="1:6" ht="45">
      <c r="A3296" s="4">
        <v>11</v>
      </c>
      <c r="B3296" s="4">
        <v>2</v>
      </c>
      <c r="C3296" s="4">
        <v>619</v>
      </c>
      <c r="D3296" s="4"/>
      <c r="E3296" s="4"/>
      <c r="F3296" s="5" t="s">
        <v>36479</v>
      </c>
    </row>
    <row r="3297" spans="1:6" ht="30">
      <c r="A3297" s="4">
        <v>11</v>
      </c>
      <c r="B3297" s="4">
        <v>2</v>
      </c>
      <c r="C3297" s="4">
        <v>619</v>
      </c>
      <c r="D3297" s="4">
        <v>2</v>
      </c>
      <c r="E3297" s="4"/>
      <c r="F3297" s="5" t="s">
        <v>30935</v>
      </c>
    </row>
    <row r="3298" spans="1:6" ht="45">
      <c r="A3298" s="4">
        <v>11</v>
      </c>
      <c r="B3298" s="4">
        <v>2</v>
      </c>
      <c r="C3298" s="4">
        <v>619</v>
      </c>
      <c r="D3298" s="4">
        <v>3</v>
      </c>
      <c r="E3298" s="4"/>
      <c r="F3298" s="5" t="s">
        <v>30936</v>
      </c>
    </row>
    <row r="3299" spans="1:6" ht="45">
      <c r="A3299" s="4">
        <v>11</v>
      </c>
      <c r="B3299" s="4">
        <v>2</v>
      </c>
      <c r="C3299" s="4">
        <v>619</v>
      </c>
      <c r="D3299" s="4">
        <v>6</v>
      </c>
      <c r="E3299" s="4"/>
      <c r="F3299" s="5" t="s">
        <v>30937</v>
      </c>
    </row>
    <row r="3300" spans="1:6" ht="30">
      <c r="A3300" s="4">
        <v>11</v>
      </c>
      <c r="B3300" s="4">
        <v>2</v>
      </c>
      <c r="C3300" s="4">
        <v>619</v>
      </c>
      <c r="D3300" s="4">
        <v>90</v>
      </c>
      <c r="E3300" s="4"/>
      <c r="F3300" s="5" t="s">
        <v>7373</v>
      </c>
    </row>
    <row r="3301" spans="1:6" ht="45">
      <c r="A3301" s="4">
        <v>11</v>
      </c>
      <c r="B3301" s="4">
        <v>9</v>
      </c>
      <c r="C3301" s="4"/>
      <c r="D3301" s="4"/>
      <c r="E3301" s="4"/>
      <c r="F3301" s="5" t="s">
        <v>382</v>
      </c>
    </row>
    <row r="3302" spans="1:6" ht="30">
      <c r="A3302" s="4">
        <v>11</v>
      </c>
      <c r="B3302" s="4">
        <v>9</v>
      </c>
      <c r="C3302" s="4">
        <v>220</v>
      </c>
      <c r="D3302" s="4"/>
      <c r="E3302" s="4"/>
      <c r="F3302" s="5" t="s">
        <v>33379</v>
      </c>
    </row>
    <row r="3303" spans="1:6" ht="60">
      <c r="A3303" s="4">
        <v>11</v>
      </c>
      <c r="B3303" s="4">
        <v>9</v>
      </c>
      <c r="C3303" s="4">
        <v>220</v>
      </c>
      <c r="D3303" s="4">
        <v>49</v>
      </c>
      <c r="E3303" s="4"/>
      <c r="F3303" s="5" t="s">
        <v>7374</v>
      </c>
    </row>
    <row r="3304" spans="1:6" ht="30">
      <c r="A3304" s="4">
        <v>11</v>
      </c>
      <c r="B3304" s="4">
        <v>9</v>
      </c>
      <c r="C3304" s="4">
        <v>233</v>
      </c>
      <c r="D3304" s="4"/>
      <c r="E3304" s="4"/>
      <c r="F3304" s="5" t="s">
        <v>32515</v>
      </c>
    </row>
    <row r="3305" spans="1:6">
      <c r="A3305" s="4">
        <v>11</v>
      </c>
      <c r="B3305" s="4">
        <v>9</v>
      </c>
      <c r="C3305" s="4">
        <v>233</v>
      </c>
      <c r="D3305" s="4">
        <v>8</v>
      </c>
      <c r="E3305" s="4"/>
      <c r="F3305" s="5" t="s">
        <v>30944</v>
      </c>
    </row>
    <row r="3306" spans="1:6" ht="60">
      <c r="A3306" s="4">
        <v>11</v>
      </c>
      <c r="B3306" s="4">
        <v>9</v>
      </c>
      <c r="C3306" s="4">
        <v>233</v>
      </c>
      <c r="D3306" s="4">
        <v>15</v>
      </c>
      <c r="E3306" s="4"/>
      <c r="F3306" s="5" t="s">
        <v>30945</v>
      </c>
    </row>
    <row r="3307" spans="1:6">
      <c r="A3307" s="4">
        <v>11</v>
      </c>
      <c r="B3307" s="4">
        <v>9</v>
      </c>
      <c r="C3307" s="4">
        <v>271</v>
      </c>
      <c r="D3307" s="4"/>
      <c r="E3307" s="4"/>
      <c r="F3307" s="5" t="s">
        <v>30995</v>
      </c>
    </row>
    <row r="3308" spans="1:6" ht="30">
      <c r="A3308" s="4">
        <v>11</v>
      </c>
      <c r="B3308" s="4">
        <v>9</v>
      </c>
      <c r="C3308" s="4">
        <v>271</v>
      </c>
      <c r="D3308" s="4">
        <v>40</v>
      </c>
      <c r="E3308" s="4"/>
      <c r="F3308" s="5" t="s">
        <v>2490</v>
      </c>
    </row>
    <row r="3309" spans="1:6">
      <c r="A3309" s="4">
        <v>11</v>
      </c>
      <c r="B3309" s="4">
        <v>9</v>
      </c>
      <c r="C3309" s="4">
        <v>271</v>
      </c>
      <c r="D3309" s="4">
        <v>40</v>
      </c>
      <c r="E3309" s="4">
        <v>11</v>
      </c>
      <c r="F3309" s="5" t="s">
        <v>30998</v>
      </c>
    </row>
    <row r="3310" spans="1:6">
      <c r="A3310" s="4">
        <v>11</v>
      </c>
      <c r="B3310" s="4">
        <v>9</v>
      </c>
      <c r="C3310" s="4">
        <v>271</v>
      </c>
      <c r="D3310" s="4">
        <v>40</v>
      </c>
      <c r="E3310" s="4">
        <v>15</v>
      </c>
      <c r="F3310" s="5" t="s">
        <v>30999</v>
      </c>
    </row>
    <row r="3311" spans="1:6" ht="30">
      <c r="A3311" s="4">
        <v>11</v>
      </c>
      <c r="B3311" s="4">
        <v>9</v>
      </c>
      <c r="C3311" s="4">
        <v>371</v>
      </c>
      <c r="D3311" s="4"/>
      <c r="E3311" s="4"/>
      <c r="F3311" s="5" t="s">
        <v>1207</v>
      </c>
    </row>
    <row r="3312" spans="1:6" ht="30">
      <c r="A3312" s="4">
        <v>11</v>
      </c>
      <c r="B3312" s="4">
        <v>9</v>
      </c>
      <c r="C3312" s="4">
        <v>371</v>
      </c>
      <c r="D3312" s="4">
        <v>40</v>
      </c>
      <c r="E3312" s="4"/>
      <c r="F3312" s="5" t="s">
        <v>2490</v>
      </c>
    </row>
    <row r="3313" spans="1:6">
      <c r="A3313" s="4">
        <v>11</v>
      </c>
      <c r="B3313" s="4">
        <v>9</v>
      </c>
      <c r="C3313" s="4">
        <v>371</v>
      </c>
      <c r="D3313" s="4">
        <v>40</v>
      </c>
      <c r="E3313" s="4">
        <v>11</v>
      </c>
      <c r="F3313" s="5" t="s">
        <v>30998</v>
      </c>
    </row>
    <row r="3314" spans="1:6">
      <c r="A3314" s="4">
        <v>11</v>
      </c>
      <c r="B3314" s="4">
        <v>9</v>
      </c>
      <c r="C3314" s="4">
        <v>371</v>
      </c>
      <c r="D3314" s="4">
        <v>40</v>
      </c>
      <c r="E3314" s="4">
        <v>15</v>
      </c>
      <c r="F3314" s="5" t="s">
        <v>30999</v>
      </c>
    </row>
    <row r="3315" spans="1:6" ht="30">
      <c r="A3315" s="4">
        <v>11</v>
      </c>
      <c r="B3315" s="4">
        <v>9</v>
      </c>
      <c r="C3315" s="4">
        <v>373</v>
      </c>
      <c r="D3315" s="4"/>
      <c r="E3315" s="4"/>
      <c r="F3315" s="5" t="s">
        <v>32710</v>
      </c>
    </row>
    <row r="3316" spans="1:6" ht="30">
      <c r="A3316" s="4">
        <v>11</v>
      </c>
      <c r="B3316" s="4">
        <v>9</v>
      </c>
      <c r="C3316" s="4">
        <v>373</v>
      </c>
      <c r="D3316" s="4">
        <v>40</v>
      </c>
      <c r="E3316" s="4"/>
      <c r="F3316" s="5" t="s">
        <v>2490</v>
      </c>
    </row>
    <row r="3317" spans="1:6" ht="30">
      <c r="A3317" s="4">
        <v>11</v>
      </c>
      <c r="B3317" s="4">
        <v>9</v>
      </c>
      <c r="C3317" s="4">
        <v>373</v>
      </c>
      <c r="D3317" s="4">
        <v>40</v>
      </c>
      <c r="E3317" s="4">
        <v>11</v>
      </c>
      <c r="F3317" s="5" t="s">
        <v>6275</v>
      </c>
    </row>
    <row r="3318" spans="1:6" ht="30">
      <c r="A3318" s="4">
        <v>11</v>
      </c>
      <c r="B3318" s="4">
        <v>9</v>
      </c>
      <c r="C3318" s="4">
        <v>373</v>
      </c>
      <c r="D3318" s="4">
        <v>40</v>
      </c>
      <c r="E3318" s="4">
        <v>15</v>
      </c>
      <c r="F3318" s="5" t="s">
        <v>6276</v>
      </c>
    </row>
    <row r="3319" spans="1:6">
      <c r="A3319" s="4">
        <v>12</v>
      </c>
      <c r="B3319" s="4"/>
      <c r="C3319" s="4"/>
      <c r="D3319" s="4"/>
      <c r="E3319" s="4"/>
      <c r="F3319" s="5" t="s">
        <v>30946</v>
      </c>
    </row>
    <row r="3320" spans="1:6">
      <c r="A3320" s="4">
        <v>12</v>
      </c>
      <c r="B3320" s="4">
        <v>1</v>
      </c>
      <c r="C3320" s="4"/>
      <c r="D3320" s="4"/>
      <c r="E3320" s="4"/>
      <c r="F3320" s="5" t="s">
        <v>30947</v>
      </c>
    </row>
    <row r="3321" spans="1:6" ht="45">
      <c r="A3321" s="4">
        <v>12</v>
      </c>
      <c r="B3321" s="4">
        <v>1</v>
      </c>
      <c r="C3321" s="4">
        <v>123</v>
      </c>
      <c r="D3321" s="4"/>
      <c r="E3321" s="4"/>
      <c r="F3321" s="5" t="s">
        <v>36574</v>
      </c>
    </row>
    <row r="3322" spans="1:6" ht="45">
      <c r="A3322" s="4">
        <v>12</v>
      </c>
      <c r="B3322" s="4">
        <v>1</v>
      </c>
      <c r="C3322" s="4">
        <v>123</v>
      </c>
      <c r="D3322" s="4">
        <v>12</v>
      </c>
      <c r="E3322" s="4"/>
      <c r="F3322" s="5" t="s">
        <v>30948</v>
      </c>
    </row>
    <row r="3323" spans="1:6" ht="45">
      <c r="A3323" s="4">
        <v>12</v>
      </c>
      <c r="B3323" s="4">
        <v>1</v>
      </c>
      <c r="C3323" s="4">
        <v>123</v>
      </c>
      <c r="D3323" s="4">
        <v>13</v>
      </c>
      <c r="E3323" s="4"/>
      <c r="F3323" s="5" t="s">
        <v>30949</v>
      </c>
    </row>
    <row r="3324" spans="1:6">
      <c r="A3324" s="4">
        <v>12</v>
      </c>
      <c r="B3324" s="4">
        <v>1</v>
      </c>
      <c r="C3324" s="4">
        <v>123</v>
      </c>
      <c r="D3324" s="4">
        <v>13</v>
      </c>
      <c r="E3324" s="4">
        <v>11</v>
      </c>
      <c r="F3324" s="5" t="s">
        <v>30998</v>
      </c>
    </row>
    <row r="3325" spans="1:6">
      <c r="A3325" s="4">
        <v>12</v>
      </c>
      <c r="B3325" s="4">
        <v>1</v>
      </c>
      <c r="C3325" s="4">
        <v>123</v>
      </c>
      <c r="D3325" s="4">
        <v>13</v>
      </c>
      <c r="E3325" s="4">
        <v>15</v>
      </c>
      <c r="F3325" s="5" t="s">
        <v>30999</v>
      </c>
    </row>
    <row r="3326" spans="1:6" ht="30">
      <c r="A3326" s="4">
        <v>12</v>
      </c>
      <c r="B3326" s="4">
        <v>1</v>
      </c>
      <c r="C3326" s="4">
        <v>215</v>
      </c>
      <c r="D3326" s="4"/>
      <c r="E3326" s="4"/>
      <c r="F3326" s="5" t="s">
        <v>383</v>
      </c>
    </row>
    <row r="3327" spans="1:6" ht="30">
      <c r="A3327" s="4">
        <v>12</v>
      </c>
      <c r="B3327" s="4">
        <v>1</v>
      </c>
      <c r="C3327" s="4">
        <v>215</v>
      </c>
      <c r="D3327" s="4">
        <v>2</v>
      </c>
      <c r="E3327" s="4"/>
      <c r="F3327" s="5" t="s">
        <v>2491</v>
      </c>
    </row>
    <row r="3328" spans="1:6">
      <c r="A3328" s="4">
        <v>12</v>
      </c>
      <c r="B3328" s="4">
        <v>1</v>
      </c>
      <c r="C3328" s="4">
        <v>215</v>
      </c>
      <c r="D3328" s="4">
        <v>2</v>
      </c>
      <c r="E3328" s="4">
        <v>4</v>
      </c>
      <c r="F3328" s="5" t="s">
        <v>32535</v>
      </c>
    </row>
    <row r="3329" spans="1:6">
      <c r="A3329" s="4">
        <v>12</v>
      </c>
      <c r="B3329" s="4">
        <v>1</v>
      </c>
      <c r="C3329" s="4">
        <v>215</v>
      </c>
      <c r="D3329" s="4">
        <v>2</v>
      </c>
      <c r="E3329" s="4">
        <v>5</v>
      </c>
      <c r="F3329" s="5" t="s">
        <v>34290</v>
      </c>
    </row>
    <row r="3330" spans="1:6" ht="30">
      <c r="A3330" s="4">
        <v>12</v>
      </c>
      <c r="B3330" s="4">
        <v>1</v>
      </c>
      <c r="C3330" s="4">
        <v>215</v>
      </c>
      <c r="D3330" s="4">
        <v>2</v>
      </c>
      <c r="E3330" s="4">
        <v>16</v>
      </c>
      <c r="F3330" s="5" t="s">
        <v>36590</v>
      </c>
    </row>
    <row r="3331" spans="1:6" ht="60">
      <c r="A3331" s="4">
        <v>12</v>
      </c>
      <c r="B3331" s="4">
        <v>1</v>
      </c>
      <c r="C3331" s="4">
        <v>215</v>
      </c>
      <c r="D3331" s="4">
        <v>3</v>
      </c>
      <c r="E3331" s="4"/>
      <c r="F3331" s="5" t="s">
        <v>30950</v>
      </c>
    </row>
    <row r="3332" spans="1:6" ht="60">
      <c r="A3332" s="4">
        <v>12</v>
      </c>
      <c r="B3332" s="4">
        <v>1</v>
      </c>
      <c r="C3332" s="4">
        <v>215</v>
      </c>
      <c r="D3332" s="4">
        <v>12</v>
      </c>
      <c r="E3332" s="4"/>
      <c r="F3332" s="5" t="s">
        <v>7375</v>
      </c>
    </row>
    <row r="3333" spans="1:6" ht="30">
      <c r="A3333" s="4">
        <v>12</v>
      </c>
      <c r="B3333" s="4">
        <v>1</v>
      </c>
      <c r="C3333" s="4">
        <v>215</v>
      </c>
      <c r="D3333" s="4">
        <v>16</v>
      </c>
      <c r="E3333" s="4"/>
      <c r="F3333" s="5" t="s">
        <v>30951</v>
      </c>
    </row>
    <row r="3334" spans="1:6" ht="45">
      <c r="A3334" s="4">
        <v>12</v>
      </c>
      <c r="B3334" s="4">
        <v>1</v>
      </c>
      <c r="C3334" s="4">
        <v>215</v>
      </c>
      <c r="D3334" s="4">
        <v>28</v>
      </c>
      <c r="E3334" s="4"/>
      <c r="F3334" s="5" t="s">
        <v>30952</v>
      </c>
    </row>
    <row r="3335" spans="1:6" ht="30">
      <c r="A3335" s="4">
        <v>12</v>
      </c>
      <c r="B3335" s="4">
        <v>1</v>
      </c>
      <c r="C3335" s="4">
        <v>268</v>
      </c>
      <c r="D3335" s="4"/>
      <c r="E3335" s="4"/>
      <c r="F3335" s="5" t="s">
        <v>30953</v>
      </c>
    </row>
    <row r="3336" spans="1:6" ht="30">
      <c r="A3336" s="4">
        <v>12</v>
      </c>
      <c r="B3336" s="4">
        <v>1</v>
      </c>
      <c r="C3336" s="4">
        <v>268</v>
      </c>
      <c r="D3336" s="4">
        <v>3</v>
      </c>
      <c r="E3336" s="4"/>
      <c r="F3336" s="5" t="s">
        <v>30954</v>
      </c>
    </row>
    <row r="3337" spans="1:6">
      <c r="A3337" s="4">
        <v>12</v>
      </c>
      <c r="B3337" s="4">
        <v>1</v>
      </c>
      <c r="C3337" s="4">
        <v>268</v>
      </c>
      <c r="D3337" s="4">
        <v>3</v>
      </c>
      <c r="E3337" s="4">
        <v>11</v>
      </c>
      <c r="F3337" s="5" t="s">
        <v>30998</v>
      </c>
    </row>
    <row r="3338" spans="1:6">
      <c r="A3338" s="4">
        <v>12</v>
      </c>
      <c r="B3338" s="4">
        <v>1</v>
      </c>
      <c r="C3338" s="4">
        <v>268</v>
      </c>
      <c r="D3338" s="4">
        <v>3</v>
      </c>
      <c r="E3338" s="4">
        <v>15</v>
      </c>
      <c r="F3338" s="5" t="s">
        <v>30999</v>
      </c>
    </row>
    <row r="3339" spans="1:6" ht="45">
      <c r="A3339" s="4">
        <v>12</v>
      </c>
      <c r="B3339" s="4">
        <v>1</v>
      </c>
      <c r="C3339" s="4">
        <v>268</v>
      </c>
      <c r="D3339" s="4">
        <v>7</v>
      </c>
      <c r="E3339" s="4"/>
      <c r="F3339" s="5" t="s">
        <v>384</v>
      </c>
    </row>
    <row r="3340" spans="1:6" ht="60">
      <c r="A3340" s="4">
        <v>12</v>
      </c>
      <c r="B3340" s="4">
        <v>1</v>
      </c>
      <c r="C3340" s="4">
        <v>268</v>
      </c>
      <c r="D3340" s="4">
        <v>8</v>
      </c>
      <c r="E3340" s="4"/>
      <c r="F3340" s="5" t="s">
        <v>32197</v>
      </c>
    </row>
    <row r="3341" spans="1:6" ht="45">
      <c r="A3341" s="4">
        <v>12</v>
      </c>
      <c r="B3341" s="4">
        <v>1</v>
      </c>
      <c r="C3341" s="4">
        <v>368</v>
      </c>
      <c r="D3341" s="4"/>
      <c r="E3341" s="4"/>
      <c r="F3341" s="5" t="s">
        <v>32708</v>
      </c>
    </row>
    <row r="3342" spans="1:6">
      <c r="A3342" s="4">
        <v>12</v>
      </c>
      <c r="B3342" s="4">
        <v>1</v>
      </c>
      <c r="C3342" s="4">
        <v>368</v>
      </c>
      <c r="D3342" s="4">
        <v>2</v>
      </c>
      <c r="E3342" s="4"/>
      <c r="F3342" s="5" t="s">
        <v>32198</v>
      </c>
    </row>
    <row r="3343" spans="1:6">
      <c r="A3343" s="4">
        <v>12</v>
      </c>
      <c r="B3343" s="4">
        <v>1</v>
      </c>
      <c r="C3343" s="4">
        <v>368</v>
      </c>
      <c r="D3343" s="4">
        <v>2</v>
      </c>
      <c r="E3343" s="4">
        <v>11</v>
      </c>
      <c r="F3343" s="5" t="s">
        <v>30998</v>
      </c>
    </row>
    <row r="3344" spans="1:6">
      <c r="A3344" s="4">
        <v>12</v>
      </c>
      <c r="B3344" s="4">
        <v>1</v>
      </c>
      <c r="C3344" s="4">
        <v>368</v>
      </c>
      <c r="D3344" s="4">
        <v>2</v>
      </c>
      <c r="E3344" s="4">
        <v>15</v>
      </c>
      <c r="F3344" s="5" t="s">
        <v>30999</v>
      </c>
    </row>
    <row r="3345" spans="1:6" ht="30">
      <c r="A3345" s="4">
        <v>12</v>
      </c>
      <c r="B3345" s="4">
        <v>1</v>
      </c>
      <c r="C3345" s="4">
        <v>368</v>
      </c>
      <c r="D3345" s="4">
        <v>3</v>
      </c>
      <c r="E3345" s="4"/>
      <c r="F3345" s="5" t="s">
        <v>32199</v>
      </c>
    </row>
    <row r="3346" spans="1:6">
      <c r="A3346" s="4">
        <v>12</v>
      </c>
      <c r="B3346" s="4">
        <v>1</v>
      </c>
      <c r="C3346" s="4">
        <v>368</v>
      </c>
      <c r="D3346" s="4">
        <v>3</v>
      </c>
      <c r="E3346" s="4">
        <v>11</v>
      </c>
      <c r="F3346" s="5" t="s">
        <v>30998</v>
      </c>
    </row>
    <row r="3347" spans="1:6" ht="30">
      <c r="A3347" s="4">
        <v>12</v>
      </c>
      <c r="B3347" s="4">
        <v>1</v>
      </c>
      <c r="C3347" s="4">
        <v>368</v>
      </c>
      <c r="D3347" s="4">
        <v>3</v>
      </c>
      <c r="E3347" s="4">
        <v>15</v>
      </c>
      <c r="F3347" s="5" t="s">
        <v>6276</v>
      </c>
    </row>
    <row r="3348" spans="1:6" ht="45">
      <c r="A3348" s="4">
        <v>12</v>
      </c>
      <c r="B3348" s="4">
        <v>1</v>
      </c>
      <c r="C3348" s="4">
        <v>458</v>
      </c>
      <c r="D3348" s="4"/>
      <c r="E3348" s="4"/>
      <c r="F3348" s="5" t="s">
        <v>32711</v>
      </c>
    </row>
    <row r="3349" spans="1:6">
      <c r="A3349" s="4">
        <v>12</v>
      </c>
      <c r="B3349" s="4">
        <v>1</v>
      </c>
      <c r="C3349" s="4">
        <v>458</v>
      </c>
      <c r="D3349" s="4">
        <v>22</v>
      </c>
      <c r="E3349" s="4"/>
      <c r="F3349" s="5" t="s">
        <v>32198</v>
      </c>
    </row>
    <row r="3350" spans="1:6">
      <c r="A3350" s="4">
        <v>12</v>
      </c>
      <c r="B3350" s="4">
        <v>1</v>
      </c>
      <c r="C3350" s="4">
        <v>458</v>
      </c>
      <c r="D3350" s="4">
        <v>22</v>
      </c>
      <c r="E3350" s="4">
        <v>11</v>
      </c>
      <c r="F3350" s="5" t="s">
        <v>30998</v>
      </c>
    </row>
    <row r="3351" spans="1:6">
      <c r="A3351" s="4">
        <v>12</v>
      </c>
      <c r="B3351" s="4">
        <v>1</v>
      </c>
      <c r="C3351" s="4">
        <v>458</v>
      </c>
      <c r="D3351" s="4">
        <v>22</v>
      </c>
      <c r="E3351" s="4">
        <v>15</v>
      </c>
      <c r="F3351" s="5" t="s">
        <v>30999</v>
      </c>
    </row>
    <row r="3352" spans="1:6" ht="30">
      <c r="A3352" s="4">
        <v>12</v>
      </c>
      <c r="B3352" s="4">
        <v>1</v>
      </c>
      <c r="C3352" s="4">
        <v>458</v>
      </c>
      <c r="D3352" s="4">
        <v>23</v>
      </c>
      <c r="E3352" s="4"/>
      <c r="F3352" s="5" t="s">
        <v>30954</v>
      </c>
    </row>
    <row r="3353" spans="1:6">
      <c r="A3353" s="4">
        <v>12</v>
      </c>
      <c r="B3353" s="4">
        <v>1</v>
      </c>
      <c r="C3353" s="4">
        <v>458</v>
      </c>
      <c r="D3353" s="4">
        <v>23</v>
      </c>
      <c r="E3353" s="4">
        <v>11</v>
      </c>
      <c r="F3353" s="5" t="s">
        <v>30998</v>
      </c>
    </row>
    <row r="3354" spans="1:6">
      <c r="A3354" s="4">
        <v>12</v>
      </c>
      <c r="B3354" s="4">
        <v>1</v>
      </c>
      <c r="C3354" s="4">
        <v>458</v>
      </c>
      <c r="D3354" s="4">
        <v>23</v>
      </c>
      <c r="E3354" s="4">
        <v>15</v>
      </c>
      <c r="F3354" s="5" t="s">
        <v>30999</v>
      </c>
    </row>
    <row r="3355" spans="1:6">
      <c r="A3355" s="4">
        <v>12</v>
      </c>
      <c r="B3355" s="4">
        <v>2</v>
      </c>
      <c r="C3355" s="4"/>
      <c r="D3355" s="4"/>
      <c r="E3355" s="4"/>
      <c r="F3355" s="5" t="s">
        <v>32200</v>
      </c>
    </row>
    <row r="3356" spans="1:6" ht="30">
      <c r="A3356" s="4">
        <v>12</v>
      </c>
      <c r="B3356" s="4">
        <v>2</v>
      </c>
      <c r="C3356" s="4">
        <v>603</v>
      </c>
      <c r="D3356" s="4"/>
      <c r="E3356" s="4"/>
      <c r="F3356" s="5" t="s">
        <v>30982</v>
      </c>
    </row>
    <row r="3357" spans="1:6" ht="45">
      <c r="A3357" s="4">
        <v>12</v>
      </c>
      <c r="B3357" s="4">
        <v>2</v>
      </c>
      <c r="C3357" s="4">
        <v>603</v>
      </c>
      <c r="D3357" s="4">
        <v>6</v>
      </c>
      <c r="E3357" s="4"/>
      <c r="F3357" s="5" t="s">
        <v>32201</v>
      </c>
    </row>
    <row r="3358" spans="1:6" ht="45">
      <c r="A3358" s="4">
        <v>12</v>
      </c>
      <c r="B3358" s="4">
        <v>2</v>
      </c>
      <c r="C3358" s="4">
        <v>603</v>
      </c>
      <c r="D3358" s="4">
        <v>17</v>
      </c>
      <c r="E3358" s="4"/>
      <c r="F3358" s="5" t="s">
        <v>38435</v>
      </c>
    </row>
    <row r="3359" spans="1:6">
      <c r="A3359" s="4">
        <v>12</v>
      </c>
      <c r="B3359" s="4">
        <v>3</v>
      </c>
      <c r="C3359" s="4"/>
      <c r="D3359" s="4"/>
      <c r="E3359" s="4"/>
      <c r="F3359" s="5" t="s">
        <v>38436</v>
      </c>
    </row>
    <row r="3360" spans="1:6" ht="30">
      <c r="A3360" s="4">
        <v>12</v>
      </c>
      <c r="B3360" s="4">
        <v>3</v>
      </c>
      <c r="C3360" s="4">
        <v>215</v>
      </c>
      <c r="D3360" s="4"/>
      <c r="E3360" s="4"/>
      <c r="F3360" s="5" t="s">
        <v>383</v>
      </c>
    </row>
    <row r="3361" spans="1:6" ht="30">
      <c r="A3361" s="4">
        <v>12</v>
      </c>
      <c r="B3361" s="4">
        <v>3</v>
      </c>
      <c r="C3361" s="4">
        <v>215</v>
      </c>
      <c r="D3361" s="4">
        <v>5</v>
      </c>
      <c r="E3361" s="4"/>
      <c r="F3361" s="5" t="s">
        <v>38437</v>
      </c>
    </row>
    <row r="3362" spans="1:6" ht="45">
      <c r="A3362" s="4">
        <v>12</v>
      </c>
      <c r="B3362" s="4">
        <v>3</v>
      </c>
      <c r="C3362" s="4">
        <v>215</v>
      </c>
      <c r="D3362" s="4">
        <v>14</v>
      </c>
      <c r="E3362" s="4"/>
      <c r="F3362" s="5" t="s">
        <v>38438</v>
      </c>
    </row>
    <row r="3363" spans="1:6" ht="30">
      <c r="A3363" s="4">
        <v>12</v>
      </c>
      <c r="B3363" s="4">
        <v>3</v>
      </c>
      <c r="C3363" s="4">
        <v>215</v>
      </c>
      <c r="D3363" s="4">
        <v>20</v>
      </c>
      <c r="E3363" s="4"/>
      <c r="F3363" s="5" t="s">
        <v>38439</v>
      </c>
    </row>
    <row r="3364" spans="1:6">
      <c r="A3364" s="4">
        <v>12</v>
      </c>
      <c r="B3364" s="4">
        <v>4</v>
      </c>
      <c r="C3364" s="4"/>
      <c r="D3364" s="4"/>
      <c r="E3364" s="4"/>
      <c r="F3364" s="5" t="s">
        <v>38440</v>
      </c>
    </row>
    <row r="3365" spans="1:6" ht="30">
      <c r="A3365" s="4">
        <v>12</v>
      </c>
      <c r="B3365" s="4">
        <v>4</v>
      </c>
      <c r="C3365" s="4">
        <v>215</v>
      </c>
      <c r="D3365" s="4"/>
      <c r="E3365" s="4"/>
      <c r="F3365" s="5" t="s">
        <v>383</v>
      </c>
    </row>
    <row r="3366" spans="1:6" ht="30">
      <c r="A3366" s="4">
        <v>12</v>
      </c>
      <c r="B3366" s="4">
        <v>4</v>
      </c>
      <c r="C3366" s="4">
        <v>215</v>
      </c>
      <c r="D3366" s="4">
        <v>6</v>
      </c>
      <c r="E3366" s="4"/>
      <c r="F3366" s="5" t="s">
        <v>2492</v>
      </c>
    </row>
    <row r="3367" spans="1:6">
      <c r="A3367" s="4">
        <v>12</v>
      </c>
      <c r="B3367" s="4">
        <v>4</v>
      </c>
      <c r="C3367" s="4">
        <v>215</v>
      </c>
      <c r="D3367" s="4">
        <v>6</v>
      </c>
      <c r="E3367" s="4">
        <v>5</v>
      </c>
      <c r="F3367" s="5" t="s">
        <v>34290</v>
      </c>
    </row>
    <row r="3368" spans="1:6" ht="30">
      <c r="A3368" s="4">
        <v>12</v>
      </c>
      <c r="B3368" s="4">
        <v>4</v>
      </c>
      <c r="C3368" s="4">
        <v>215</v>
      </c>
      <c r="D3368" s="4">
        <v>19</v>
      </c>
      <c r="E3368" s="4"/>
      <c r="F3368" s="5" t="s">
        <v>38441</v>
      </c>
    </row>
    <row r="3369" spans="1:6" ht="30">
      <c r="A3369" s="4">
        <v>12</v>
      </c>
      <c r="B3369" s="4">
        <v>4</v>
      </c>
      <c r="C3369" s="4">
        <v>225</v>
      </c>
      <c r="D3369" s="4"/>
      <c r="E3369" s="4"/>
      <c r="F3369" s="5" t="s">
        <v>33376</v>
      </c>
    </row>
    <row r="3370" spans="1:6">
      <c r="A3370" s="4">
        <v>12</v>
      </c>
      <c r="B3370" s="4">
        <v>4</v>
      </c>
      <c r="C3370" s="4">
        <v>225</v>
      </c>
      <c r="D3370" s="4">
        <v>18</v>
      </c>
      <c r="E3370" s="4"/>
      <c r="F3370" s="5" t="s">
        <v>38442</v>
      </c>
    </row>
    <row r="3371" spans="1:6" ht="30">
      <c r="A3371" s="4">
        <v>12</v>
      </c>
      <c r="B3371" s="4">
        <v>4</v>
      </c>
      <c r="C3371" s="4">
        <v>268</v>
      </c>
      <c r="D3371" s="4"/>
      <c r="E3371" s="4"/>
      <c r="F3371" s="5" t="s">
        <v>30953</v>
      </c>
    </row>
    <row r="3372" spans="1:6" ht="45">
      <c r="A3372" s="4">
        <v>12</v>
      </c>
      <c r="B3372" s="4">
        <v>4</v>
      </c>
      <c r="C3372" s="4">
        <v>268</v>
      </c>
      <c r="D3372" s="4">
        <v>4</v>
      </c>
      <c r="E3372" s="4"/>
      <c r="F3372" s="5" t="s">
        <v>32980</v>
      </c>
    </row>
    <row r="3373" spans="1:6" ht="45">
      <c r="A3373" s="4">
        <v>12</v>
      </c>
      <c r="B3373" s="4">
        <v>4</v>
      </c>
      <c r="C3373" s="4">
        <v>368</v>
      </c>
      <c r="D3373" s="4"/>
      <c r="E3373" s="4"/>
      <c r="F3373" s="5" t="s">
        <v>32708</v>
      </c>
    </row>
    <row r="3374" spans="1:6" ht="45">
      <c r="A3374" s="4">
        <v>12</v>
      </c>
      <c r="B3374" s="4">
        <v>4</v>
      </c>
      <c r="C3374" s="4">
        <v>368</v>
      </c>
      <c r="D3374" s="4">
        <v>4</v>
      </c>
      <c r="E3374" s="4"/>
      <c r="F3374" s="5" t="s">
        <v>32980</v>
      </c>
    </row>
    <row r="3375" spans="1:6">
      <c r="A3375" s="4">
        <v>12</v>
      </c>
      <c r="B3375" s="4">
        <v>5</v>
      </c>
      <c r="C3375" s="4"/>
      <c r="D3375" s="4"/>
      <c r="E3375" s="4"/>
      <c r="F3375" s="5" t="s">
        <v>34474</v>
      </c>
    </row>
    <row r="3376" spans="1:6" ht="30">
      <c r="A3376" s="4">
        <v>12</v>
      </c>
      <c r="B3376" s="4">
        <v>5</v>
      </c>
      <c r="C3376" s="4">
        <v>215</v>
      </c>
      <c r="D3376" s="4"/>
      <c r="E3376" s="4"/>
      <c r="F3376" s="5" t="s">
        <v>383</v>
      </c>
    </row>
    <row r="3377" spans="1:6" ht="45">
      <c r="A3377" s="4">
        <v>12</v>
      </c>
      <c r="B3377" s="4">
        <v>5</v>
      </c>
      <c r="C3377" s="4">
        <v>215</v>
      </c>
      <c r="D3377" s="4">
        <v>9</v>
      </c>
      <c r="E3377" s="4"/>
      <c r="F3377" s="5" t="s">
        <v>34475</v>
      </c>
    </row>
    <row r="3378" spans="1:6" ht="30">
      <c r="A3378" s="4">
        <v>12</v>
      </c>
      <c r="B3378" s="4">
        <v>5</v>
      </c>
      <c r="C3378" s="4">
        <v>215</v>
      </c>
      <c r="D3378" s="4">
        <v>31</v>
      </c>
      <c r="E3378" s="4"/>
      <c r="F3378" s="5" t="s">
        <v>34476</v>
      </c>
    </row>
    <row r="3379" spans="1:6">
      <c r="A3379" s="4">
        <v>12</v>
      </c>
      <c r="B3379" s="4">
        <v>9</v>
      </c>
      <c r="C3379" s="4"/>
      <c r="D3379" s="4"/>
      <c r="E3379" s="4"/>
      <c r="F3379" s="5" t="s">
        <v>34477</v>
      </c>
    </row>
    <row r="3380" spans="1:6" ht="45">
      <c r="A3380" s="4">
        <v>12</v>
      </c>
      <c r="B3380" s="4">
        <v>9</v>
      </c>
      <c r="C3380" s="4">
        <v>123</v>
      </c>
      <c r="D3380" s="4"/>
      <c r="E3380" s="4"/>
      <c r="F3380" s="5" t="s">
        <v>36574</v>
      </c>
    </row>
    <row r="3381" spans="1:6" ht="45">
      <c r="A3381" s="4">
        <v>12</v>
      </c>
      <c r="B3381" s="4">
        <v>9</v>
      </c>
      <c r="C3381" s="4">
        <v>123</v>
      </c>
      <c r="D3381" s="4">
        <v>20</v>
      </c>
      <c r="E3381" s="4"/>
      <c r="F3381" s="5" t="s">
        <v>2493</v>
      </c>
    </row>
    <row r="3382" spans="1:6">
      <c r="A3382" s="4">
        <v>12</v>
      </c>
      <c r="B3382" s="4">
        <v>9</v>
      </c>
      <c r="C3382" s="4">
        <v>123</v>
      </c>
      <c r="D3382" s="4">
        <v>20</v>
      </c>
      <c r="E3382" s="4">
        <v>27</v>
      </c>
      <c r="F3382" s="5" t="s">
        <v>30998</v>
      </c>
    </row>
    <row r="3383" spans="1:6">
      <c r="A3383" s="4">
        <v>12</v>
      </c>
      <c r="B3383" s="4">
        <v>9</v>
      </c>
      <c r="C3383" s="4">
        <v>123</v>
      </c>
      <c r="D3383" s="4">
        <v>20</v>
      </c>
      <c r="E3383" s="4">
        <v>28</v>
      </c>
      <c r="F3383" s="5" t="s">
        <v>2521</v>
      </c>
    </row>
    <row r="3384" spans="1:6" ht="30">
      <c r="A3384" s="4">
        <v>12</v>
      </c>
      <c r="B3384" s="4">
        <v>9</v>
      </c>
      <c r="C3384" s="4">
        <v>123</v>
      </c>
      <c r="D3384" s="4">
        <v>20</v>
      </c>
      <c r="E3384" s="4">
        <v>29</v>
      </c>
      <c r="F3384" s="5" t="s">
        <v>2522</v>
      </c>
    </row>
    <row r="3385" spans="1:6" ht="30">
      <c r="A3385" s="4">
        <v>12</v>
      </c>
      <c r="B3385" s="4">
        <v>9</v>
      </c>
      <c r="C3385" s="4">
        <v>123</v>
      </c>
      <c r="D3385" s="4">
        <v>20</v>
      </c>
      <c r="E3385" s="4">
        <v>32</v>
      </c>
      <c r="F3385" s="5" t="s">
        <v>2523</v>
      </c>
    </row>
    <row r="3386" spans="1:6" ht="60">
      <c r="A3386" s="4">
        <v>12</v>
      </c>
      <c r="B3386" s="4">
        <v>9</v>
      </c>
      <c r="C3386" s="4">
        <v>123</v>
      </c>
      <c r="D3386" s="4">
        <v>21</v>
      </c>
      <c r="E3386" s="4"/>
      <c r="F3386" s="5" t="s">
        <v>2494</v>
      </c>
    </row>
    <row r="3387" spans="1:6">
      <c r="A3387" s="4">
        <v>12</v>
      </c>
      <c r="B3387" s="4">
        <v>9</v>
      </c>
      <c r="C3387" s="4">
        <v>123</v>
      </c>
      <c r="D3387" s="4">
        <v>21</v>
      </c>
      <c r="E3387" s="4">
        <v>27</v>
      </c>
      <c r="F3387" s="5" t="s">
        <v>30998</v>
      </c>
    </row>
    <row r="3388" spans="1:6">
      <c r="A3388" s="4">
        <v>12</v>
      </c>
      <c r="B3388" s="4">
        <v>9</v>
      </c>
      <c r="C3388" s="4">
        <v>123</v>
      </c>
      <c r="D3388" s="4">
        <v>21</v>
      </c>
      <c r="E3388" s="4">
        <v>28</v>
      </c>
      <c r="F3388" s="5" t="s">
        <v>2521</v>
      </c>
    </row>
    <row r="3389" spans="1:6" ht="30">
      <c r="A3389" s="4">
        <v>12</v>
      </c>
      <c r="B3389" s="4">
        <v>9</v>
      </c>
      <c r="C3389" s="4">
        <v>123</v>
      </c>
      <c r="D3389" s="4">
        <v>21</v>
      </c>
      <c r="E3389" s="4">
        <v>29</v>
      </c>
      <c r="F3389" s="5" t="s">
        <v>2522</v>
      </c>
    </row>
    <row r="3390" spans="1:6" ht="30">
      <c r="A3390" s="4">
        <v>12</v>
      </c>
      <c r="B3390" s="4">
        <v>9</v>
      </c>
      <c r="C3390" s="4">
        <v>123</v>
      </c>
      <c r="D3390" s="4">
        <v>21</v>
      </c>
      <c r="E3390" s="4">
        <v>32</v>
      </c>
      <c r="F3390" s="5" t="s">
        <v>2523</v>
      </c>
    </row>
    <row r="3391" spans="1:6" ht="30">
      <c r="A3391" s="4">
        <v>12</v>
      </c>
      <c r="B3391" s="4">
        <v>9</v>
      </c>
      <c r="C3391" s="4">
        <v>215</v>
      </c>
      <c r="D3391" s="4"/>
      <c r="E3391" s="4"/>
      <c r="F3391" s="5" t="s">
        <v>383</v>
      </c>
    </row>
    <row r="3392" spans="1:6" ht="30">
      <c r="A3392" s="4">
        <v>12</v>
      </c>
      <c r="B3392" s="4">
        <v>9</v>
      </c>
      <c r="C3392" s="4">
        <v>215</v>
      </c>
      <c r="D3392" s="4">
        <v>1</v>
      </c>
      <c r="E3392" s="4"/>
      <c r="F3392" s="5" t="s">
        <v>34478</v>
      </c>
    </row>
    <row r="3393" spans="1:6" ht="30">
      <c r="A3393" s="4">
        <v>12</v>
      </c>
      <c r="B3393" s="4">
        <v>9</v>
      </c>
      <c r="C3393" s="4">
        <v>215</v>
      </c>
      <c r="D3393" s="4">
        <v>10</v>
      </c>
      <c r="E3393" s="4"/>
      <c r="F3393" s="5" t="s">
        <v>2495</v>
      </c>
    </row>
    <row r="3394" spans="1:6" ht="45">
      <c r="A3394" s="4">
        <v>12</v>
      </c>
      <c r="B3394" s="4">
        <v>9</v>
      </c>
      <c r="C3394" s="4">
        <v>215</v>
      </c>
      <c r="D3394" s="4">
        <v>11</v>
      </c>
      <c r="E3394" s="4"/>
      <c r="F3394" s="5" t="s">
        <v>385</v>
      </c>
    </row>
    <row r="3395" spans="1:6" ht="45">
      <c r="A3395" s="4">
        <v>12</v>
      </c>
      <c r="B3395" s="4">
        <v>9</v>
      </c>
      <c r="C3395" s="4">
        <v>215</v>
      </c>
      <c r="D3395" s="4">
        <v>22</v>
      </c>
      <c r="E3395" s="4"/>
      <c r="F3395" s="5" t="s">
        <v>386</v>
      </c>
    </row>
    <row r="3396" spans="1:6" ht="30">
      <c r="A3396" s="4">
        <v>12</v>
      </c>
      <c r="B3396" s="4">
        <v>9</v>
      </c>
      <c r="C3396" s="4">
        <v>215</v>
      </c>
      <c r="D3396" s="4">
        <v>23</v>
      </c>
      <c r="E3396" s="4"/>
      <c r="F3396" s="5" t="s">
        <v>34479</v>
      </c>
    </row>
    <row r="3397" spans="1:6" ht="30">
      <c r="A3397" s="4">
        <v>12</v>
      </c>
      <c r="B3397" s="4">
        <v>9</v>
      </c>
      <c r="C3397" s="4">
        <v>215</v>
      </c>
      <c r="D3397" s="4">
        <v>30</v>
      </c>
      <c r="E3397" s="4"/>
      <c r="F3397" s="5" t="s">
        <v>34480</v>
      </c>
    </row>
    <row r="3398" spans="1:6" ht="30">
      <c r="A3398" s="4">
        <v>12</v>
      </c>
      <c r="B3398" s="4">
        <v>9</v>
      </c>
      <c r="C3398" s="4">
        <v>215</v>
      </c>
      <c r="D3398" s="4">
        <v>100</v>
      </c>
      <c r="E3398" s="4"/>
      <c r="F3398" s="5" t="s">
        <v>32906</v>
      </c>
    </row>
    <row r="3399" spans="1:6">
      <c r="A3399" s="4">
        <v>12</v>
      </c>
      <c r="B3399" s="4">
        <v>9</v>
      </c>
      <c r="C3399" s="4">
        <v>215</v>
      </c>
      <c r="D3399" s="4">
        <v>100</v>
      </c>
      <c r="E3399" s="4">
        <v>22</v>
      </c>
      <c r="F3399" s="5" t="s">
        <v>32907</v>
      </c>
    </row>
    <row r="3400" spans="1:6" ht="30">
      <c r="A3400" s="4">
        <v>12</v>
      </c>
      <c r="B3400" s="4">
        <v>9</v>
      </c>
      <c r="C3400" s="4">
        <v>215</v>
      </c>
      <c r="D3400" s="4">
        <v>100</v>
      </c>
      <c r="E3400" s="4">
        <v>23</v>
      </c>
      <c r="F3400" s="5" t="s">
        <v>32908</v>
      </c>
    </row>
    <row r="3401" spans="1:6" ht="30">
      <c r="A3401" s="4">
        <v>12</v>
      </c>
      <c r="B3401" s="4">
        <v>9</v>
      </c>
      <c r="C3401" s="4">
        <v>215</v>
      </c>
      <c r="D3401" s="4">
        <v>101</v>
      </c>
      <c r="E3401" s="4"/>
      <c r="F3401" s="5" t="s">
        <v>32909</v>
      </c>
    </row>
    <row r="3402" spans="1:6" ht="60">
      <c r="A3402" s="4">
        <v>12</v>
      </c>
      <c r="B3402" s="4">
        <v>9</v>
      </c>
      <c r="C3402" s="4">
        <v>215</v>
      </c>
      <c r="D3402" s="4">
        <v>105</v>
      </c>
      <c r="E3402" s="4"/>
      <c r="F3402" s="5" t="s">
        <v>32910</v>
      </c>
    </row>
    <row r="3403" spans="1:6" ht="45">
      <c r="A3403" s="4">
        <v>12</v>
      </c>
      <c r="B3403" s="4">
        <v>9</v>
      </c>
      <c r="C3403" s="4">
        <v>215</v>
      </c>
      <c r="D3403" s="4">
        <v>109</v>
      </c>
      <c r="E3403" s="4"/>
      <c r="F3403" s="5" t="s">
        <v>32911</v>
      </c>
    </row>
    <row r="3404" spans="1:6">
      <c r="A3404" s="4">
        <v>12</v>
      </c>
      <c r="B3404" s="4">
        <v>9</v>
      </c>
      <c r="C3404" s="4">
        <v>215</v>
      </c>
      <c r="D3404" s="4">
        <v>109</v>
      </c>
      <c r="E3404" s="4">
        <v>22</v>
      </c>
      <c r="F3404" s="5" t="s">
        <v>32907</v>
      </c>
    </row>
    <row r="3405" spans="1:6" ht="30">
      <c r="A3405" s="4">
        <v>12</v>
      </c>
      <c r="B3405" s="4">
        <v>9</v>
      </c>
      <c r="C3405" s="4">
        <v>215</v>
      </c>
      <c r="D3405" s="4">
        <v>109</v>
      </c>
      <c r="E3405" s="4">
        <v>23</v>
      </c>
      <c r="F3405" s="5" t="s">
        <v>32908</v>
      </c>
    </row>
    <row r="3406" spans="1:6" ht="60">
      <c r="A3406" s="4">
        <v>12</v>
      </c>
      <c r="B3406" s="4">
        <v>9</v>
      </c>
      <c r="C3406" s="4">
        <v>215</v>
      </c>
      <c r="D3406" s="4">
        <v>114</v>
      </c>
      <c r="E3406" s="4"/>
      <c r="F3406" s="5" t="s">
        <v>351</v>
      </c>
    </row>
    <row r="3407" spans="1:6" ht="60">
      <c r="A3407" s="4">
        <v>12</v>
      </c>
      <c r="B3407" s="4">
        <v>9</v>
      </c>
      <c r="C3407" s="4">
        <v>215</v>
      </c>
      <c r="D3407" s="4">
        <v>118</v>
      </c>
      <c r="E3407" s="4"/>
      <c r="F3407" s="5" t="s">
        <v>3040</v>
      </c>
    </row>
    <row r="3408" spans="1:6" ht="60">
      <c r="A3408" s="4">
        <v>12</v>
      </c>
      <c r="B3408" s="4">
        <v>9</v>
      </c>
      <c r="C3408" s="4">
        <v>215</v>
      </c>
      <c r="D3408" s="4">
        <v>119</v>
      </c>
      <c r="E3408" s="4"/>
      <c r="F3408" s="5" t="s">
        <v>3041</v>
      </c>
    </row>
    <row r="3409" spans="1:6" ht="30">
      <c r="A3409" s="4">
        <v>12</v>
      </c>
      <c r="B3409" s="4">
        <v>9</v>
      </c>
      <c r="C3409" s="4">
        <v>268</v>
      </c>
      <c r="D3409" s="4"/>
      <c r="E3409" s="4"/>
      <c r="F3409" s="5" t="s">
        <v>30953</v>
      </c>
    </row>
    <row r="3410" spans="1:6" ht="45">
      <c r="A3410" s="4">
        <v>12</v>
      </c>
      <c r="B3410" s="4">
        <v>9</v>
      </c>
      <c r="C3410" s="4">
        <v>268</v>
      </c>
      <c r="D3410" s="4">
        <v>1</v>
      </c>
      <c r="E3410" s="4"/>
      <c r="F3410" s="5" t="s">
        <v>7376</v>
      </c>
    </row>
    <row r="3411" spans="1:6">
      <c r="A3411" s="4">
        <v>12</v>
      </c>
      <c r="B3411" s="4">
        <v>9</v>
      </c>
      <c r="C3411" s="4">
        <v>268</v>
      </c>
      <c r="D3411" s="4">
        <v>2</v>
      </c>
      <c r="E3411" s="4"/>
      <c r="F3411" s="5" t="s">
        <v>32198</v>
      </c>
    </row>
    <row r="3412" spans="1:6">
      <c r="A3412" s="4">
        <v>12</v>
      </c>
      <c r="B3412" s="4">
        <v>9</v>
      </c>
      <c r="C3412" s="4">
        <v>268</v>
      </c>
      <c r="D3412" s="4">
        <v>2</v>
      </c>
      <c r="E3412" s="4">
        <v>11</v>
      </c>
      <c r="F3412" s="5" t="s">
        <v>30998</v>
      </c>
    </row>
    <row r="3413" spans="1:6">
      <c r="A3413" s="4">
        <v>12</v>
      </c>
      <c r="B3413" s="4">
        <v>9</v>
      </c>
      <c r="C3413" s="4">
        <v>268</v>
      </c>
      <c r="D3413" s="4">
        <v>2</v>
      </c>
      <c r="E3413" s="4">
        <v>15</v>
      </c>
      <c r="F3413" s="5" t="s">
        <v>30999</v>
      </c>
    </row>
    <row r="3414" spans="1:6" ht="45">
      <c r="A3414" s="4">
        <v>12</v>
      </c>
      <c r="B3414" s="4">
        <v>9</v>
      </c>
      <c r="C3414" s="4">
        <v>268</v>
      </c>
      <c r="D3414" s="4">
        <v>5</v>
      </c>
      <c r="E3414" s="4"/>
      <c r="F3414" s="5" t="s">
        <v>7377</v>
      </c>
    </row>
    <row r="3415" spans="1:6">
      <c r="A3415" s="4">
        <v>12</v>
      </c>
      <c r="B3415" s="4">
        <v>9</v>
      </c>
      <c r="C3415" s="4">
        <v>268</v>
      </c>
      <c r="D3415" s="4">
        <v>6</v>
      </c>
      <c r="E3415" s="4"/>
      <c r="F3415" s="5" t="s">
        <v>34322</v>
      </c>
    </row>
    <row r="3416" spans="1:6" ht="90">
      <c r="A3416" s="4">
        <v>12</v>
      </c>
      <c r="B3416" s="4">
        <v>9</v>
      </c>
      <c r="C3416" s="4">
        <v>268</v>
      </c>
      <c r="D3416" s="4">
        <v>9</v>
      </c>
      <c r="E3416" s="4"/>
      <c r="F3416" s="5" t="s">
        <v>1813</v>
      </c>
    </row>
    <row r="3417" spans="1:6">
      <c r="A3417" s="4">
        <v>12</v>
      </c>
      <c r="B3417" s="4">
        <v>9</v>
      </c>
      <c r="C3417" s="4">
        <v>268</v>
      </c>
      <c r="D3417" s="4">
        <v>9</v>
      </c>
      <c r="E3417" s="4">
        <v>30</v>
      </c>
      <c r="F3417" s="5" t="s">
        <v>2054</v>
      </c>
    </row>
    <row r="3418" spans="1:6">
      <c r="A3418" s="4">
        <v>12</v>
      </c>
      <c r="B3418" s="4">
        <v>9</v>
      </c>
      <c r="C3418" s="4">
        <v>268</v>
      </c>
      <c r="D3418" s="4">
        <v>9</v>
      </c>
      <c r="E3418" s="4">
        <v>31</v>
      </c>
      <c r="F3418" s="5" t="s">
        <v>2055</v>
      </c>
    </row>
    <row r="3419" spans="1:6" ht="90">
      <c r="A3419" s="4">
        <v>12</v>
      </c>
      <c r="B3419" s="4">
        <v>9</v>
      </c>
      <c r="C3419" s="4">
        <v>268</v>
      </c>
      <c r="D3419" s="4">
        <v>10</v>
      </c>
      <c r="E3419" s="4"/>
      <c r="F3419" s="5" t="s">
        <v>1814</v>
      </c>
    </row>
    <row r="3420" spans="1:6">
      <c r="A3420" s="4">
        <v>12</v>
      </c>
      <c r="B3420" s="4">
        <v>9</v>
      </c>
      <c r="C3420" s="4">
        <v>268</v>
      </c>
      <c r="D3420" s="4">
        <v>10</v>
      </c>
      <c r="E3420" s="4">
        <v>30</v>
      </c>
      <c r="F3420" s="5" t="s">
        <v>2054</v>
      </c>
    </row>
    <row r="3421" spans="1:6">
      <c r="A3421" s="4">
        <v>12</v>
      </c>
      <c r="B3421" s="4">
        <v>9</v>
      </c>
      <c r="C3421" s="4">
        <v>268</v>
      </c>
      <c r="D3421" s="4">
        <v>10</v>
      </c>
      <c r="E3421" s="4">
        <v>31</v>
      </c>
      <c r="F3421" s="5" t="s">
        <v>2055</v>
      </c>
    </row>
    <row r="3422" spans="1:6" ht="30">
      <c r="A3422" s="4">
        <v>12</v>
      </c>
      <c r="B3422" s="4">
        <v>9</v>
      </c>
      <c r="C3422" s="4">
        <v>268</v>
      </c>
      <c r="D3422" s="4">
        <v>11</v>
      </c>
      <c r="E3422" s="4"/>
      <c r="F3422" s="5" t="s">
        <v>34320</v>
      </c>
    </row>
    <row r="3423" spans="1:6" ht="30">
      <c r="A3423" s="4">
        <v>12</v>
      </c>
      <c r="B3423" s="4">
        <v>9</v>
      </c>
      <c r="C3423" s="4">
        <v>268</v>
      </c>
      <c r="D3423" s="4">
        <v>12</v>
      </c>
      <c r="E3423" s="4"/>
      <c r="F3423" s="5" t="s">
        <v>34321</v>
      </c>
    </row>
    <row r="3424" spans="1:6" ht="60">
      <c r="A3424" s="4">
        <v>12</v>
      </c>
      <c r="B3424" s="4">
        <v>9</v>
      </c>
      <c r="C3424" s="4">
        <v>268</v>
      </c>
      <c r="D3424" s="4">
        <v>13</v>
      </c>
      <c r="E3424" s="4"/>
      <c r="F3424" s="5" t="s">
        <v>1815</v>
      </c>
    </row>
    <row r="3425" spans="1:6">
      <c r="A3425" s="4">
        <v>12</v>
      </c>
      <c r="B3425" s="4">
        <v>9</v>
      </c>
      <c r="C3425" s="4">
        <v>268</v>
      </c>
      <c r="D3425" s="4">
        <v>13</v>
      </c>
      <c r="E3425" s="4">
        <v>11</v>
      </c>
      <c r="F3425" s="5" t="s">
        <v>30998</v>
      </c>
    </row>
    <row r="3426" spans="1:6">
      <c r="A3426" s="4">
        <v>12</v>
      </c>
      <c r="B3426" s="4">
        <v>9</v>
      </c>
      <c r="C3426" s="4">
        <v>268</v>
      </c>
      <c r="D3426" s="4">
        <v>13</v>
      </c>
      <c r="E3426" s="4">
        <v>15</v>
      </c>
      <c r="F3426" s="5" t="s">
        <v>30999</v>
      </c>
    </row>
    <row r="3427" spans="1:6" ht="60">
      <c r="A3427" s="4">
        <v>12</v>
      </c>
      <c r="B3427" s="4">
        <v>9</v>
      </c>
      <c r="C3427" s="4">
        <v>268</v>
      </c>
      <c r="D3427" s="4">
        <v>14</v>
      </c>
      <c r="E3427" s="4"/>
      <c r="F3427" s="5" t="s">
        <v>2496</v>
      </c>
    </row>
    <row r="3428" spans="1:6">
      <c r="A3428" s="4">
        <v>12</v>
      </c>
      <c r="B3428" s="4">
        <v>9</v>
      </c>
      <c r="C3428" s="4">
        <v>268</v>
      </c>
      <c r="D3428" s="4">
        <v>14</v>
      </c>
      <c r="E3428" s="4">
        <v>11</v>
      </c>
      <c r="F3428" s="5" t="s">
        <v>30998</v>
      </c>
    </row>
    <row r="3429" spans="1:6">
      <c r="A3429" s="4">
        <v>12</v>
      </c>
      <c r="B3429" s="4">
        <v>9</v>
      </c>
      <c r="C3429" s="4">
        <v>268</v>
      </c>
      <c r="D3429" s="4">
        <v>14</v>
      </c>
      <c r="E3429" s="4">
        <v>15</v>
      </c>
      <c r="F3429" s="5" t="s">
        <v>30999</v>
      </c>
    </row>
    <row r="3430" spans="1:6" ht="30">
      <c r="A3430" s="4">
        <v>12</v>
      </c>
      <c r="B3430" s="4">
        <v>9</v>
      </c>
      <c r="C3430" s="4">
        <v>268</v>
      </c>
      <c r="D3430" s="4">
        <v>100</v>
      </c>
      <c r="E3430" s="4"/>
      <c r="F3430" s="5" t="s">
        <v>32906</v>
      </c>
    </row>
    <row r="3431" spans="1:6">
      <c r="A3431" s="4">
        <v>12</v>
      </c>
      <c r="B3431" s="4">
        <v>9</v>
      </c>
      <c r="C3431" s="4">
        <v>268</v>
      </c>
      <c r="D3431" s="4">
        <v>100</v>
      </c>
      <c r="E3431" s="4">
        <v>22</v>
      </c>
      <c r="F3431" s="5" t="s">
        <v>32907</v>
      </c>
    </row>
    <row r="3432" spans="1:6" ht="30">
      <c r="A3432" s="4">
        <v>12</v>
      </c>
      <c r="B3432" s="4">
        <v>9</v>
      </c>
      <c r="C3432" s="4">
        <v>268</v>
      </c>
      <c r="D3432" s="4">
        <v>100</v>
      </c>
      <c r="E3432" s="4">
        <v>23</v>
      </c>
      <c r="F3432" s="5" t="s">
        <v>32908</v>
      </c>
    </row>
    <row r="3433" spans="1:6" ht="60">
      <c r="A3433" s="4">
        <v>12</v>
      </c>
      <c r="B3433" s="4">
        <v>9</v>
      </c>
      <c r="C3433" s="4">
        <v>268</v>
      </c>
      <c r="D3433" s="4">
        <v>106</v>
      </c>
      <c r="E3433" s="4"/>
      <c r="F3433" s="5" t="s">
        <v>34323</v>
      </c>
    </row>
    <row r="3434" spans="1:6">
      <c r="A3434" s="4">
        <v>12</v>
      </c>
      <c r="B3434" s="4">
        <v>9</v>
      </c>
      <c r="C3434" s="4">
        <v>268</v>
      </c>
      <c r="D3434" s="4">
        <v>106</v>
      </c>
      <c r="E3434" s="4">
        <v>22</v>
      </c>
      <c r="F3434" s="5" t="s">
        <v>32907</v>
      </c>
    </row>
    <row r="3435" spans="1:6" ht="30">
      <c r="A3435" s="4">
        <v>12</v>
      </c>
      <c r="B3435" s="4">
        <v>9</v>
      </c>
      <c r="C3435" s="4">
        <v>268</v>
      </c>
      <c r="D3435" s="4">
        <v>106</v>
      </c>
      <c r="E3435" s="4">
        <v>23</v>
      </c>
      <c r="F3435" s="5" t="s">
        <v>32908</v>
      </c>
    </row>
    <row r="3436" spans="1:6" ht="30">
      <c r="A3436" s="4">
        <v>12</v>
      </c>
      <c r="B3436" s="4">
        <v>9</v>
      </c>
      <c r="C3436" s="4">
        <v>268</v>
      </c>
      <c r="D3436" s="4">
        <v>107</v>
      </c>
      <c r="E3436" s="4"/>
      <c r="F3436" s="5" t="s">
        <v>36566</v>
      </c>
    </row>
    <row r="3437" spans="1:6">
      <c r="A3437" s="4">
        <v>12</v>
      </c>
      <c r="B3437" s="4">
        <v>9</v>
      </c>
      <c r="C3437" s="4">
        <v>268</v>
      </c>
      <c r="D3437" s="4">
        <v>107</v>
      </c>
      <c r="E3437" s="4">
        <v>22</v>
      </c>
      <c r="F3437" s="5" t="s">
        <v>32907</v>
      </c>
    </row>
    <row r="3438" spans="1:6" ht="30">
      <c r="A3438" s="4">
        <v>12</v>
      </c>
      <c r="B3438" s="4">
        <v>9</v>
      </c>
      <c r="C3438" s="4">
        <v>268</v>
      </c>
      <c r="D3438" s="4">
        <v>107</v>
      </c>
      <c r="E3438" s="4">
        <v>23</v>
      </c>
      <c r="F3438" s="5" t="s">
        <v>32908</v>
      </c>
    </row>
    <row r="3439" spans="1:6" ht="45">
      <c r="A3439" s="4">
        <v>12</v>
      </c>
      <c r="B3439" s="4">
        <v>9</v>
      </c>
      <c r="C3439" s="4">
        <v>268</v>
      </c>
      <c r="D3439" s="4">
        <v>108</v>
      </c>
      <c r="E3439" s="4"/>
      <c r="F3439" s="5" t="s">
        <v>354</v>
      </c>
    </row>
    <row r="3440" spans="1:6" ht="45">
      <c r="A3440" s="4">
        <v>12</v>
      </c>
      <c r="B3440" s="4">
        <v>9</v>
      </c>
      <c r="C3440" s="4">
        <v>268</v>
      </c>
      <c r="D3440" s="4">
        <v>109</v>
      </c>
      <c r="E3440" s="4"/>
      <c r="F3440" s="5" t="s">
        <v>32911</v>
      </c>
    </row>
    <row r="3441" spans="1:6">
      <c r="A3441" s="4">
        <v>12</v>
      </c>
      <c r="B3441" s="4">
        <v>9</v>
      </c>
      <c r="C3441" s="4">
        <v>268</v>
      </c>
      <c r="D3441" s="4">
        <v>109</v>
      </c>
      <c r="E3441" s="4">
        <v>22</v>
      </c>
      <c r="F3441" s="5" t="s">
        <v>32907</v>
      </c>
    </row>
    <row r="3442" spans="1:6" ht="30">
      <c r="A3442" s="4">
        <v>12</v>
      </c>
      <c r="B3442" s="4">
        <v>9</v>
      </c>
      <c r="C3442" s="4">
        <v>268</v>
      </c>
      <c r="D3442" s="4">
        <v>109</v>
      </c>
      <c r="E3442" s="4">
        <v>23</v>
      </c>
      <c r="F3442" s="5" t="s">
        <v>32908</v>
      </c>
    </row>
    <row r="3443" spans="1:6" ht="30">
      <c r="A3443" s="4">
        <v>12</v>
      </c>
      <c r="B3443" s="4">
        <v>9</v>
      </c>
      <c r="C3443" s="4">
        <v>268</v>
      </c>
      <c r="D3443" s="4">
        <v>113</v>
      </c>
      <c r="E3443" s="4"/>
      <c r="F3443" s="5" t="s">
        <v>4665</v>
      </c>
    </row>
    <row r="3444" spans="1:6" ht="30">
      <c r="A3444" s="4">
        <v>12</v>
      </c>
      <c r="B3444" s="4">
        <v>9</v>
      </c>
      <c r="C3444" s="4">
        <v>268</v>
      </c>
      <c r="D3444" s="4">
        <v>114</v>
      </c>
      <c r="E3444" s="4"/>
      <c r="F3444" s="5" t="s">
        <v>4666</v>
      </c>
    </row>
    <row r="3445" spans="1:6" ht="60">
      <c r="A3445" s="4">
        <v>12</v>
      </c>
      <c r="B3445" s="4">
        <v>9</v>
      </c>
      <c r="C3445" s="4">
        <v>268</v>
      </c>
      <c r="D3445" s="4">
        <v>115</v>
      </c>
      <c r="E3445" s="4"/>
      <c r="F3445" s="5" t="s">
        <v>1777</v>
      </c>
    </row>
    <row r="3446" spans="1:6" ht="45">
      <c r="A3446" s="4">
        <v>12</v>
      </c>
      <c r="B3446" s="4">
        <v>9</v>
      </c>
      <c r="C3446" s="4">
        <v>368</v>
      </c>
      <c r="D3446" s="4"/>
      <c r="E3446" s="4"/>
      <c r="F3446" s="5" t="s">
        <v>32708</v>
      </c>
    </row>
    <row r="3447" spans="1:6" ht="45">
      <c r="A3447" s="4">
        <v>12</v>
      </c>
      <c r="B3447" s="4">
        <v>9</v>
      </c>
      <c r="C3447" s="4">
        <v>368</v>
      </c>
      <c r="D3447" s="4">
        <v>1</v>
      </c>
      <c r="E3447" s="4"/>
      <c r="F3447" s="5" t="s">
        <v>7378</v>
      </c>
    </row>
    <row r="3448" spans="1:6" ht="30">
      <c r="A3448" s="4">
        <v>12</v>
      </c>
      <c r="B3448" s="4">
        <v>9</v>
      </c>
      <c r="C3448" s="4">
        <v>368</v>
      </c>
      <c r="D3448" s="4">
        <v>5</v>
      </c>
      <c r="E3448" s="4"/>
      <c r="F3448" s="5" t="s">
        <v>7379</v>
      </c>
    </row>
    <row r="3449" spans="1:6">
      <c r="A3449" s="4">
        <v>12</v>
      </c>
      <c r="B3449" s="4">
        <v>9</v>
      </c>
      <c r="C3449" s="4">
        <v>368</v>
      </c>
      <c r="D3449" s="4">
        <v>6</v>
      </c>
      <c r="E3449" s="4"/>
      <c r="F3449" s="5" t="s">
        <v>34322</v>
      </c>
    </row>
    <row r="3450" spans="1:6" ht="60">
      <c r="A3450" s="4">
        <v>12</v>
      </c>
      <c r="B3450" s="4">
        <v>9</v>
      </c>
      <c r="C3450" s="4">
        <v>368</v>
      </c>
      <c r="D3450" s="4">
        <v>8</v>
      </c>
      <c r="E3450" s="4"/>
      <c r="F3450" s="5" t="s">
        <v>2497</v>
      </c>
    </row>
    <row r="3451" spans="1:6">
      <c r="A3451" s="4">
        <v>12</v>
      </c>
      <c r="B3451" s="4">
        <v>9</v>
      </c>
      <c r="C3451" s="4">
        <v>368</v>
      </c>
      <c r="D3451" s="4">
        <v>8</v>
      </c>
      <c r="E3451" s="4">
        <v>11</v>
      </c>
      <c r="F3451" s="5" t="s">
        <v>30998</v>
      </c>
    </row>
    <row r="3452" spans="1:6">
      <c r="A3452" s="4">
        <v>12</v>
      </c>
      <c r="B3452" s="4">
        <v>9</v>
      </c>
      <c r="C3452" s="4">
        <v>368</v>
      </c>
      <c r="D3452" s="4">
        <v>8</v>
      </c>
      <c r="E3452" s="4">
        <v>15</v>
      </c>
      <c r="F3452" s="5" t="s">
        <v>30999</v>
      </c>
    </row>
    <row r="3453" spans="1:6" ht="60">
      <c r="A3453" s="4">
        <v>12</v>
      </c>
      <c r="B3453" s="4">
        <v>9</v>
      </c>
      <c r="C3453" s="4">
        <v>368</v>
      </c>
      <c r="D3453" s="4">
        <v>9</v>
      </c>
      <c r="E3453" s="4"/>
      <c r="F3453" s="5" t="s">
        <v>2498</v>
      </c>
    </row>
    <row r="3454" spans="1:6">
      <c r="A3454" s="4">
        <v>12</v>
      </c>
      <c r="B3454" s="4">
        <v>9</v>
      </c>
      <c r="C3454" s="4">
        <v>368</v>
      </c>
      <c r="D3454" s="4">
        <v>9</v>
      </c>
      <c r="E3454" s="4">
        <v>11</v>
      </c>
      <c r="F3454" s="5" t="s">
        <v>30998</v>
      </c>
    </row>
    <row r="3455" spans="1:6">
      <c r="A3455" s="4">
        <v>12</v>
      </c>
      <c r="B3455" s="4">
        <v>9</v>
      </c>
      <c r="C3455" s="4">
        <v>368</v>
      </c>
      <c r="D3455" s="4">
        <v>9</v>
      </c>
      <c r="E3455" s="4">
        <v>15</v>
      </c>
      <c r="F3455" s="5" t="s">
        <v>30999</v>
      </c>
    </row>
    <row r="3456" spans="1:6" ht="30">
      <c r="A3456" s="4">
        <v>12</v>
      </c>
      <c r="B3456" s="4">
        <v>9</v>
      </c>
      <c r="C3456" s="4">
        <v>368</v>
      </c>
      <c r="D3456" s="4">
        <v>10</v>
      </c>
      <c r="E3456" s="4"/>
      <c r="F3456" s="5" t="s">
        <v>34320</v>
      </c>
    </row>
    <row r="3457" spans="1:6" ht="30">
      <c r="A3457" s="4">
        <v>12</v>
      </c>
      <c r="B3457" s="4">
        <v>9</v>
      </c>
      <c r="C3457" s="4">
        <v>368</v>
      </c>
      <c r="D3457" s="4">
        <v>11</v>
      </c>
      <c r="E3457" s="4"/>
      <c r="F3457" s="5" t="s">
        <v>34321</v>
      </c>
    </row>
    <row r="3458" spans="1:6" ht="30">
      <c r="A3458" s="4">
        <v>12</v>
      </c>
      <c r="B3458" s="4">
        <v>9</v>
      </c>
      <c r="C3458" s="4">
        <v>368</v>
      </c>
      <c r="D3458" s="4">
        <v>100</v>
      </c>
      <c r="E3458" s="4"/>
      <c r="F3458" s="5" t="s">
        <v>32906</v>
      </c>
    </row>
    <row r="3459" spans="1:6" ht="60">
      <c r="A3459" s="4">
        <v>12</v>
      </c>
      <c r="B3459" s="4">
        <v>9</v>
      </c>
      <c r="C3459" s="4">
        <v>368</v>
      </c>
      <c r="D3459" s="4">
        <v>106</v>
      </c>
      <c r="E3459" s="4"/>
      <c r="F3459" s="5" t="s">
        <v>34323</v>
      </c>
    </row>
    <row r="3460" spans="1:6" ht="30">
      <c r="A3460" s="4">
        <v>12</v>
      </c>
      <c r="B3460" s="4">
        <v>9</v>
      </c>
      <c r="C3460" s="4">
        <v>368</v>
      </c>
      <c r="D3460" s="4">
        <v>107</v>
      </c>
      <c r="E3460" s="4"/>
      <c r="F3460" s="5" t="s">
        <v>36566</v>
      </c>
    </row>
    <row r="3461" spans="1:6" ht="45">
      <c r="A3461" s="4">
        <v>12</v>
      </c>
      <c r="B3461" s="4">
        <v>9</v>
      </c>
      <c r="C3461" s="4">
        <v>368</v>
      </c>
      <c r="D3461" s="4">
        <v>108</v>
      </c>
      <c r="E3461" s="4"/>
      <c r="F3461" s="5" t="s">
        <v>354</v>
      </c>
    </row>
    <row r="3462" spans="1:6" ht="45">
      <c r="A3462" s="4">
        <v>12</v>
      </c>
      <c r="B3462" s="4">
        <v>9</v>
      </c>
      <c r="C3462" s="4">
        <v>368</v>
      </c>
      <c r="D3462" s="4">
        <v>109</v>
      </c>
      <c r="E3462" s="4"/>
      <c r="F3462" s="5" t="s">
        <v>32911</v>
      </c>
    </row>
    <row r="3463" spans="1:6" ht="60">
      <c r="A3463" s="4">
        <v>12</v>
      </c>
      <c r="B3463" s="4">
        <v>9</v>
      </c>
      <c r="C3463" s="4">
        <v>368</v>
      </c>
      <c r="D3463" s="4">
        <v>115</v>
      </c>
      <c r="E3463" s="4"/>
      <c r="F3463" s="5" t="s">
        <v>1777</v>
      </c>
    </row>
    <row r="3464" spans="1:6" ht="45">
      <c r="A3464" s="4">
        <v>12</v>
      </c>
      <c r="B3464" s="4">
        <v>9</v>
      </c>
      <c r="C3464" s="4">
        <v>458</v>
      </c>
      <c r="D3464" s="4"/>
      <c r="E3464" s="4"/>
      <c r="F3464" s="5" t="s">
        <v>32711</v>
      </c>
    </row>
    <row r="3465" spans="1:6" ht="60">
      <c r="A3465" s="4">
        <v>12</v>
      </c>
      <c r="B3465" s="4">
        <v>9</v>
      </c>
      <c r="C3465" s="4">
        <v>458</v>
      </c>
      <c r="D3465" s="4">
        <v>8</v>
      </c>
      <c r="E3465" s="4"/>
      <c r="F3465" s="5" t="s">
        <v>2497</v>
      </c>
    </row>
    <row r="3466" spans="1:6">
      <c r="A3466" s="4">
        <v>12</v>
      </c>
      <c r="B3466" s="4">
        <v>9</v>
      </c>
      <c r="C3466" s="4">
        <v>458</v>
      </c>
      <c r="D3466" s="4">
        <v>8</v>
      </c>
      <c r="E3466" s="4">
        <v>27</v>
      </c>
      <c r="F3466" s="5" t="s">
        <v>1816</v>
      </c>
    </row>
    <row r="3467" spans="1:6">
      <c r="A3467" s="4">
        <v>12</v>
      </c>
      <c r="B3467" s="4">
        <v>9</v>
      </c>
      <c r="C3467" s="4">
        <v>458</v>
      </c>
      <c r="D3467" s="4">
        <v>8</v>
      </c>
      <c r="E3467" s="4">
        <v>28</v>
      </c>
      <c r="F3467" s="5" t="s">
        <v>2521</v>
      </c>
    </row>
    <row r="3468" spans="1:6" ht="30">
      <c r="A3468" s="4">
        <v>12</v>
      </c>
      <c r="B3468" s="4">
        <v>9</v>
      </c>
      <c r="C3468" s="4">
        <v>458</v>
      </c>
      <c r="D3468" s="4">
        <v>8</v>
      </c>
      <c r="E3468" s="4">
        <v>29</v>
      </c>
      <c r="F3468" s="5" t="s">
        <v>2522</v>
      </c>
    </row>
    <row r="3469" spans="1:6" ht="60">
      <c r="A3469" s="4">
        <v>12</v>
      </c>
      <c r="B3469" s="4">
        <v>9</v>
      </c>
      <c r="C3469" s="4">
        <v>458</v>
      </c>
      <c r="D3469" s="4">
        <v>9</v>
      </c>
      <c r="E3469" s="4"/>
      <c r="F3469" s="5" t="s">
        <v>2498</v>
      </c>
    </row>
    <row r="3470" spans="1:6">
      <c r="A3470" s="4">
        <v>12</v>
      </c>
      <c r="B3470" s="4">
        <v>9</v>
      </c>
      <c r="C3470" s="4">
        <v>458</v>
      </c>
      <c r="D3470" s="4">
        <v>9</v>
      </c>
      <c r="E3470" s="4">
        <v>27</v>
      </c>
      <c r="F3470" s="5" t="s">
        <v>30998</v>
      </c>
    </row>
    <row r="3471" spans="1:6">
      <c r="A3471" s="4">
        <v>12</v>
      </c>
      <c r="B3471" s="4">
        <v>9</v>
      </c>
      <c r="C3471" s="4">
        <v>458</v>
      </c>
      <c r="D3471" s="4">
        <v>9</v>
      </c>
      <c r="E3471" s="4">
        <v>28</v>
      </c>
      <c r="F3471" s="5" t="s">
        <v>2521</v>
      </c>
    </row>
    <row r="3472" spans="1:6" ht="30">
      <c r="A3472" s="4">
        <v>12</v>
      </c>
      <c r="B3472" s="4">
        <v>9</v>
      </c>
      <c r="C3472" s="4">
        <v>458</v>
      </c>
      <c r="D3472" s="4">
        <v>9</v>
      </c>
      <c r="E3472" s="4">
        <v>29</v>
      </c>
      <c r="F3472" s="5" t="s">
        <v>2522</v>
      </c>
    </row>
    <row r="3473" spans="1:6" ht="45">
      <c r="A3473" s="4">
        <v>12</v>
      </c>
      <c r="B3473" s="4">
        <v>9</v>
      </c>
      <c r="C3473" s="4">
        <v>458</v>
      </c>
      <c r="D3473" s="4">
        <v>24</v>
      </c>
      <c r="E3473" s="4"/>
      <c r="F3473" s="5" t="s">
        <v>1817</v>
      </c>
    </row>
    <row r="3474" spans="1:6" ht="30">
      <c r="A3474" s="4">
        <v>12</v>
      </c>
      <c r="B3474" s="4">
        <v>9</v>
      </c>
      <c r="C3474" s="4">
        <v>601</v>
      </c>
      <c r="D3474" s="4"/>
      <c r="E3474" s="4"/>
      <c r="F3474" s="5" t="s">
        <v>32529</v>
      </c>
    </row>
    <row r="3475" spans="1:6" ht="30">
      <c r="A3475" s="4">
        <v>12</v>
      </c>
      <c r="B3475" s="4">
        <v>9</v>
      </c>
      <c r="C3475" s="4">
        <v>601</v>
      </c>
      <c r="D3475" s="4">
        <v>1</v>
      </c>
      <c r="E3475" s="4"/>
      <c r="F3475" s="5" t="s">
        <v>2499</v>
      </c>
    </row>
    <row r="3476" spans="1:6" ht="30">
      <c r="A3476" s="4">
        <v>12</v>
      </c>
      <c r="B3476" s="4">
        <v>9</v>
      </c>
      <c r="C3476" s="4">
        <v>601</v>
      </c>
      <c r="D3476" s="4">
        <v>2</v>
      </c>
      <c r="E3476" s="4"/>
      <c r="F3476" s="5" t="s">
        <v>34481</v>
      </c>
    </row>
    <row r="3477" spans="1:6">
      <c r="A3477" s="4">
        <v>12</v>
      </c>
      <c r="B3477" s="4">
        <v>9</v>
      </c>
      <c r="C3477" s="4">
        <v>601</v>
      </c>
      <c r="D3477" s="4">
        <v>3</v>
      </c>
      <c r="E3477" s="4"/>
      <c r="F3477" s="5" t="s">
        <v>34482</v>
      </c>
    </row>
    <row r="3478" spans="1:6" ht="75">
      <c r="A3478" s="4">
        <v>12</v>
      </c>
      <c r="B3478" s="4">
        <v>9</v>
      </c>
      <c r="C3478" s="4">
        <v>601</v>
      </c>
      <c r="D3478" s="4">
        <v>5</v>
      </c>
      <c r="E3478" s="4"/>
      <c r="F3478" s="5" t="s">
        <v>7380</v>
      </c>
    </row>
    <row r="3479" spans="1:6" ht="45">
      <c r="A3479" s="4">
        <v>12</v>
      </c>
      <c r="B3479" s="4">
        <v>9</v>
      </c>
      <c r="C3479" s="4">
        <v>601</v>
      </c>
      <c r="D3479" s="4">
        <v>6</v>
      </c>
      <c r="E3479" s="4"/>
      <c r="F3479" s="5" t="s">
        <v>1818</v>
      </c>
    </row>
    <row r="3480" spans="1:6" ht="30">
      <c r="A3480" s="4">
        <v>12</v>
      </c>
      <c r="B3480" s="4">
        <v>9</v>
      </c>
      <c r="C3480" s="4">
        <v>601</v>
      </c>
      <c r="D3480" s="4">
        <v>8</v>
      </c>
      <c r="E3480" s="4"/>
      <c r="F3480" s="5" t="s">
        <v>34483</v>
      </c>
    </row>
    <row r="3481" spans="1:6" ht="30">
      <c r="A3481" s="4">
        <v>12</v>
      </c>
      <c r="B3481" s="4">
        <v>9</v>
      </c>
      <c r="C3481" s="4">
        <v>601</v>
      </c>
      <c r="D3481" s="4">
        <v>9</v>
      </c>
      <c r="E3481" s="4"/>
      <c r="F3481" s="5" t="s">
        <v>34484</v>
      </c>
    </row>
    <row r="3482" spans="1:6" ht="30">
      <c r="A3482" s="4">
        <v>12</v>
      </c>
      <c r="B3482" s="4">
        <v>9</v>
      </c>
      <c r="C3482" s="4">
        <v>601</v>
      </c>
      <c r="D3482" s="4">
        <v>10</v>
      </c>
      <c r="E3482" s="4"/>
      <c r="F3482" s="5" t="s">
        <v>34485</v>
      </c>
    </row>
    <row r="3483" spans="1:6" ht="90">
      <c r="A3483" s="4">
        <v>12</v>
      </c>
      <c r="B3483" s="4">
        <v>9</v>
      </c>
      <c r="C3483" s="4">
        <v>601</v>
      </c>
      <c r="D3483" s="4">
        <v>11</v>
      </c>
      <c r="E3483" s="4"/>
      <c r="F3483" s="5" t="s">
        <v>34486</v>
      </c>
    </row>
    <row r="3484" spans="1:6" ht="45">
      <c r="A3484" s="4">
        <v>12</v>
      </c>
      <c r="B3484" s="4">
        <v>9</v>
      </c>
      <c r="C3484" s="4">
        <v>601</v>
      </c>
      <c r="D3484" s="4">
        <v>12</v>
      </c>
      <c r="E3484" s="4"/>
      <c r="F3484" s="5" t="s">
        <v>1819</v>
      </c>
    </row>
    <row r="3485" spans="1:6" ht="45">
      <c r="A3485" s="4">
        <v>12</v>
      </c>
      <c r="B3485" s="4">
        <v>9</v>
      </c>
      <c r="C3485" s="4">
        <v>601</v>
      </c>
      <c r="D3485" s="4">
        <v>13</v>
      </c>
      <c r="E3485" s="4"/>
      <c r="F3485" s="5" t="s">
        <v>34487</v>
      </c>
    </row>
    <row r="3486" spans="1:6" ht="30">
      <c r="A3486" s="4">
        <v>12</v>
      </c>
      <c r="B3486" s="4">
        <v>9</v>
      </c>
      <c r="C3486" s="4">
        <v>601</v>
      </c>
      <c r="D3486" s="4">
        <v>14</v>
      </c>
      <c r="E3486" s="4"/>
      <c r="F3486" s="5" t="s">
        <v>34488</v>
      </c>
    </row>
    <row r="3487" spans="1:6" ht="45">
      <c r="A3487" s="4">
        <v>12</v>
      </c>
      <c r="B3487" s="4">
        <v>9</v>
      </c>
      <c r="C3487" s="4">
        <v>601</v>
      </c>
      <c r="D3487" s="4">
        <v>15</v>
      </c>
      <c r="E3487" s="4"/>
      <c r="F3487" s="5" t="s">
        <v>2500</v>
      </c>
    </row>
    <row r="3488" spans="1:6" ht="45">
      <c r="A3488" s="4">
        <v>12</v>
      </c>
      <c r="B3488" s="4">
        <v>9</v>
      </c>
      <c r="C3488" s="4">
        <v>601</v>
      </c>
      <c r="D3488" s="4">
        <v>16</v>
      </c>
      <c r="E3488" s="4"/>
      <c r="F3488" s="5" t="s">
        <v>1820</v>
      </c>
    </row>
    <row r="3489" spans="1:6" ht="45">
      <c r="A3489" s="4">
        <v>12</v>
      </c>
      <c r="B3489" s="4">
        <v>9</v>
      </c>
      <c r="C3489" s="4">
        <v>601</v>
      </c>
      <c r="D3489" s="4">
        <v>18</v>
      </c>
      <c r="E3489" s="4"/>
      <c r="F3489" s="5" t="s">
        <v>34489</v>
      </c>
    </row>
    <row r="3490" spans="1:6" ht="30">
      <c r="A3490" s="4">
        <v>12</v>
      </c>
      <c r="B3490" s="4">
        <v>9</v>
      </c>
      <c r="C3490" s="4">
        <v>601</v>
      </c>
      <c r="D3490" s="4">
        <v>100</v>
      </c>
      <c r="E3490" s="4"/>
      <c r="F3490" s="5" t="s">
        <v>32906</v>
      </c>
    </row>
    <row r="3491" spans="1:6">
      <c r="A3491" s="4">
        <v>12</v>
      </c>
      <c r="B3491" s="4">
        <v>9</v>
      </c>
      <c r="C3491" s="4">
        <v>601</v>
      </c>
      <c r="D3491" s="4">
        <v>100</v>
      </c>
      <c r="E3491" s="4">
        <v>22</v>
      </c>
      <c r="F3491" s="5" t="s">
        <v>32907</v>
      </c>
    </row>
    <row r="3492" spans="1:6" ht="30">
      <c r="A3492" s="4">
        <v>12</v>
      </c>
      <c r="B3492" s="4">
        <v>9</v>
      </c>
      <c r="C3492" s="4">
        <v>601</v>
      </c>
      <c r="D3492" s="4">
        <v>100</v>
      </c>
      <c r="E3492" s="4">
        <v>23</v>
      </c>
      <c r="F3492" s="5" t="s">
        <v>32908</v>
      </c>
    </row>
    <row r="3493" spans="1:6" ht="30">
      <c r="A3493" s="4">
        <v>12</v>
      </c>
      <c r="B3493" s="4">
        <v>9</v>
      </c>
      <c r="C3493" s="4">
        <v>601</v>
      </c>
      <c r="D3493" s="4">
        <v>101</v>
      </c>
      <c r="E3493" s="4"/>
      <c r="F3493" s="5" t="s">
        <v>32909</v>
      </c>
    </row>
    <row r="3494" spans="1:6" ht="60">
      <c r="A3494" s="4">
        <v>12</v>
      </c>
      <c r="B3494" s="4">
        <v>9</v>
      </c>
      <c r="C3494" s="4">
        <v>601</v>
      </c>
      <c r="D3494" s="4">
        <v>105</v>
      </c>
      <c r="E3494" s="4"/>
      <c r="F3494" s="5" t="s">
        <v>32910</v>
      </c>
    </row>
    <row r="3495" spans="1:6" ht="45">
      <c r="A3495" s="4">
        <v>12</v>
      </c>
      <c r="B3495" s="4">
        <v>9</v>
      </c>
      <c r="C3495" s="4">
        <v>601</v>
      </c>
      <c r="D3495" s="4">
        <v>109</v>
      </c>
      <c r="E3495" s="4"/>
      <c r="F3495" s="5" t="s">
        <v>32911</v>
      </c>
    </row>
    <row r="3496" spans="1:6">
      <c r="A3496" s="4">
        <v>12</v>
      </c>
      <c r="B3496" s="4">
        <v>9</v>
      </c>
      <c r="C3496" s="4">
        <v>601</v>
      </c>
      <c r="D3496" s="4">
        <v>109</v>
      </c>
      <c r="E3496" s="4">
        <v>22</v>
      </c>
      <c r="F3496" s="5" t="s">
        <v>32907</v>
      </c>
    </row>
    <row r="3497" spans="1:6" ht="30">
      <c r="A3497" s="4">
        <v>12</v>
      </c>
      <c r="B3497" s="4">
        <v>9</v>
      </c>
      <c r="C3497" s="4">
        <v>601</v>
      </c>
      <c r="D3497" s="4">
        <v>109</v>
      </c>
      <c r="E3497" s="4">
        <v>23</v>
      </c>
      <c r="F3497" s="5" t="s">
        <v>32908</v>
      </c>
    </row>
    <row r="3498" spans="1:6">
      <c r="A3498" s="4">
        <v>13</v>
      </c>
      <c r="B3498" s="4"/>
      <c r="C3498" s="4"/>
      <c r="D3498" s="4"/>
      <c r="E3498" s="4"/>
      <c r="F3498" s="5" t="s">
        <v>1821</v>
      </c>
    </row>
    <row r="3499" spans="1:6">
      <c r="A3499" s="4">
        <v>13</v>
      </c>
      <c r="B3499" s="4">
        <v>1</v>
      </c>
      <c r="C3499" s="4"/>
      <c r="D3499" s="4"/>
      <c r="E3499" s="4"/>
      <c r="F3499" s="5" t="s">
        <v>34490</v>
      </c>
    </row>
    <row r="3500" spans="1:6" ht="30">
      <c r="A3500" s="4">
        <v>13</v>
      </c>
      <c r="B3500" s="4">
        <v>1</v>
      </c>
      <c r="C3500" s="4">
        <v>220</v>
      </c>
      <c r="D3500" s="4"/>
      <c r="E3500" s="4"/>
      <c r="F3500" s="5" t="s">
        <v>33379</v>
      </c>
    </row>
    <row r="3501" spans="1:6" ht="30">
      <c r="A3501" s="4">
        <v>13</v>
      </c>
      <c r="B3501" s="4">
        <v>1</v>
      </c>
      <c r="C3501" s="4">
        <v>220</v>
      </c>
      <c r="D3501" s="4">
        <v>7</v>
      </c>
      <c r="E3501" s="4"/>
      <c r="F3501" s="5" t="s">
        <v>1822</v>
      </c>
    </row>
    <row r="3502" spans="1:6" ht="45">
      <c r="A3502" s="4">
        <v>13</v>
      </c>
      <c r="B3502" s="4">
        <v>1</v>
      </c>
      <c r="C3502" s="4">
        <v>220</v>
      </c>
      <c r="D3502" s="4">
        <v>26</v>
      </c>
      <c r="E3502" s="4"/>
      <c r="F3502" s="5" t="s">
        <v>2501</v>
      </c>
    </row>
    <row r="3503" spans="1:6" ht="30">
      <c r="A3503" s="4">
        <v>13</v>
      </c>
      <c r="B3503" s="4">
        <v>1</v>
      </c>
      <c r="C3503" s="4">
        <v>233</v>
      </c>
      <c r="D3503" s="4"/>
      <c r="E3503" s="4"/>
      <c r="F3503" s="5" t="s">
        <v>32515</v>
      </c>
    </row>
    <row r="3504" spans="1:6" ht="45">
      <c r="A3504" s="4">
        <v>13</v>
      </c>
      <c r="B3504" s="4">
        <v>1</v>
      </c>
      <c r="C3504" s="4">
        <v>233</v>
      </c>
      <c r="D3504" s="4">
        <v>7</v>
      </c>
      <c r="E3504" s="4"/>
      <c r="F3504" s="5" t="s">
        <v>34491</v>
      </c>
    </row>
    <row r="3505" spans="1:6" ht="75">
      <c r="A3505" s="4">
        <v>13</v>
      </c>
      <c r="B3505" s="4">
        <v>1</v>
      </c>
      <c r="C3505" s="4">
        <v>233</v>
      </c>
      <c r="D3505" s="4">
        <v>13</v>
      </c>
      <c r="E3505" s="4"/>
      <c r="F3505" s="5" t="s">
        <v>33012</v>
      </c>
    </row>
    <row r="3506" spans="1:6" ht="30">
      <c r="A3506" s="4">
        <v>13</v>
      </c>
      <c r="B3506" s="4">
        <v>1</v>
      </c>
      <c r="C3506" s="4">
        <v>233</v>
      </c>
      <c r="D3506" s="4">
        <v>22</v>
      </c>
      <c r="E3506" s="4"/>
      <c r="F3506" s="5" t="s">
        <v>33013</v>
      </c>
    </row>
    <row r="3507" spans="1:6" ht="45">
      <c r="A3507" s="4">
        <v>13</v>
      </c>
      <c r="B3507" s="4">
        <v>1</v>
      </c>
      <c r="C3507" s="4">
        <v>233</v>
      </c>
      <c r="D3507" s="4">
        <v>90</v>
      </c>
      <c r="E3507" s="4"/>
      <c r="F3507" s="5" t="s">
        <v>7381</v>
      </c>
    </row>
    <row r="3508" spans="1:6" ht="30">
      <c r="A3508" s="4">
        <v>13</v>
      </c>
      <c r="B3508" s="4">
        <v>1</v>
      </c>
      <c r="C3508" s="4">
        <v>265</v>
      </c>
      <c r="D3508" s="4"/>
      <c r="E3508" s="4"/>
      <c r="F3508" s="5" t="s">
        <v>33014</v>
      </c>
    </row>
    <row r="3509" spans="1:6" ht="45">
      <c r="A3509" s="4">
        <v>13</v>
      </c>
      <c r="B3509" s="4">
        <v>1</v>
      </c>
      <c r="C3509" s="4">
        <v>265</v>
      </c>
      <c r="D3509" s="4">
        <v>1</v>
      </c>
      <c r="E3509" s="4"/>
      <c r="F3509" s="5" t="s">
        <v>841</v>
      </c>
    </row>
    <row r="3510" spans="1:6" ht="30">
      <c r="A3510" s="4">
        <v>13</v>
      </c>
      <c r="B3510" s="4">
        <v>1</v>
      </c>
      <c r="C3510" s="4">
        <v>265</v>
      </c>
      <c r="D3510" s="4">
        <v>2</v>
      </c>
      <c r="E3510" s="4"/>
      <c r="F3510" s="5" t="s">
        <v>34320</v>
      </c>
    </row>
    <row r="3511" spans="1:6" ht="30">
      <c r="A3511" s="4">
        <v>13</v>
      </c>
      <c r="B3511" s="4">
        <v>1</v>
      </c>
      <c r="C3511" s="4">
        <v>265</v>
      </c>
      <c r="D3511" s="4">
        <v>3</v>
      </c>
      <c r="E3511" s="4"/>
      <c r="F3511" s="5" t="s">
        <v>34321</v>
      </c>
    </row>
    <row r="3512" spans="1:6">
      <c r="A3512" s="4">
        <v>13</v>
      </c>
      <c r="B3512" s="4">
        <v>1</v>
      </c>
      <c r="C3512" s="4">
        <v>265</v>
      </c>
      <c r="D3512" s="4">
        <v>6</v>
      </c>
      <c r="E3512" s="4"/>
      <c r="F3512" s="5" t="s">
        <v>34322</v>
      </c>
    </row>
    <row r="3513" spans="1:6" ht="30">
      <c r="A3513" s="4">
        <v>13</v>
      </c>
      <c r="B3513" s="4">
        <v>1</v>
      </c>
      <c r="C3513" s="4">
        <v>265</v>
      </c>
      <c r="D3513" s="4">
        <v>100</v>
      </c>
      <c r="E3513" s="4"/>
      <c r="F3513" s="5" t="s">
        <v>32906</v>
      </c>
    </row>
    <row r="3514" spans="1:6">
      <c r="A3514" s="4">
        <v>13</v>
      </c>
      <c r="B3514" s="4">
        <v>1</v>
      </c>
      <c r="C3514" s="4">
        <v>265</v>
      </c>
      <c r="D3514" s="4">
        <v>100</v>
      </c>
      <c r="E3514" s="4">
        <v>22</v>
      </c>
      <c r="F3514" s="5" t="s">
        <v>32907</v>
      </c>
    </row>
    <row r="3515" spans="1:6" ht="30">
      <c r="A3515" s="4">
        <v>13</v>
      </c>
      <c r="B3515" s="4">
        <v>1</v>
      </c>
      <c r="C3515" s="4">
        <v>265</v>
      </c>
      <c r="D3515" s="4">
        <v>100</v>
      </c>
      <c r="E3515" s="4">
        <v>23</v>
      </c>
      <c r="F3515" s="5" t="s">
        <v>32908</v>
      </c>
    </row>
    <row r="3516" spans="1:6" ht="60">
      <c r="A3516" s="4">
        <v>13</v>
      </c>
      <c r="B3516" s="4">
        <v>1</v>
      </c>
      <c r="C3516" s="4">
        <v>265</v>
      </c>
      <c r="D3516" s="4">
        <v>106</v>
      </c>
      <c r="E3516" s="4"/>
      <c r="F3516" s="5" t="s">
        <v>34323</v>
      </c>
    </row>
    <row r="3517" spans="1:6">
      <c r="A3517" s="4">
        <v>13</v>
      </c>
      <c r="B3517" s="4">
        <v>1</v>
      </c>
      <c r="C3517" s="4">
        <v>265</v>
      </c>
      <c r="D3517" s="4">
        <v>106</v>
      </c>
      <c r="E3517" s="4">
        <v>22</v>
      </c>
      <c r="F3517" s="5" t="s">
        <v>32907</v>
      </c>
    </row>
    <row r="3518" spans="1:6" ht="30">
      <c r="A3518" s="4">
        <v>13</v>
      </c>
      <c r="B3518" s="4">
        <v>1</v>
      </c>
      <c r="C3518" s="4">
        <v>265</v>
      </c>
      <c r="D3518" s="4">
        <v>106</v>
      </c>
      <c r="E3518" s="4">
        <v>23</v>
      </c>
      <c r="F3518" s="5" t="s">
        <v>32908</v>
      </c>
    </row>
    <row r="3519" spans="1:6" ht="30">
      <c r="A3519" s="4">
        <v>13</v>
      </c>
      <c r="B3519" s="4">
        <v>1</v>
      </c>
      <c r="C3519" s="4">
        <v>265</v>
      </c>
      <c r="D3519" s="4">
        <v>107</v>
      </c>
      <c r="E3519" s="4"/>
      <c r="F3519" s="5" t="s">
        <v>36566</v>
      </c>
    </row>
    <row r="3520" spans="1:6">
      <c r="A3520" s="4">
        <v>13</v>
      </c>
      <c r="B3520" s="4">
        <v>1</v>
      </c>
      <c r="C3520" s="4">
        <v>265</v>
      </c>
      <c r="D3520" s="4">
        <v>107</v>
      </c>
      <c r="E3520" s="4">
        <v>22</v>
      </c>
      <c r="F3520" s="5" t="s">
        <v>32907</v>
      </c>
    </row>
    <row r="3521" spans="1:6" ht="30">
      <c r="A3521" s="4">
        <v>13</v>
      </c>
      <c r="B3521" s="4">
        <v>1</v>
      </c>
      <c r="C3521" s="4">
        <v>265</v>
      </c>
      <c r="D3521" s="4">
        <v>107</v>
      </c>
      <c r="E3521" s="4">
        <v>23</v>
      </c>
      <c r="F3521" s="5" t="s">
        <v>32908</v>
      </c>
    </row>
    <row r="3522" spans="1:6" ht="45">
      <c r="A3522" s="4">
        <v>13</v>
      </c>
      <c r="B3522" s="4">
        <v>1</v>
      </c>
      <c r="C3522" s="4">
        <v>265</v>
      </c>
      <c r="D3522" s="4">
        <v>108</v>
      </c>
      <c r="E3522" s="4"/>
      <c r="F3522" s="5" t="s">
        <v>354</v>
      </c>
    </row>
    <row r="3523" spans="1:6" ht="45">
      <c r="A3523" s="4">
        <v>13</v>
      </c>
      <c r="B3523" s="4">
        <v>1</v>
      </c>
      <c r="C3523" s="4">
        <v>265</v>
      </c>
      <c r="D3523" s="4">
        <v>109</v>
      </c>
      <c r="E3523" s="4"/>
      <c r="F3523" s="5" t="s">
        <v>32911</v>
      </c>
    </row>
    <row r="3524" spans="1:6">
      <c r="A3524" s="4">
        <v>13</v>
      </c>
      <c r="B3524" s="4">
        <v>1</v>
      </c>
      <c r="C3524" s="4">
        <v>265</v>
      </c>
      <c r="D3524" s="4">
        <v>109</v>
      </c>
      <c r="E3524" s="4">
        <v>22</v>
      </c>
      <c r="F3524" s="5" t="s">
        <v>32907</v>
      </c>
    </row>
    <row r="3525" spans="1:6" ht="30">
      <c r="A3525" s="4">
        <v>13</v>
      </c>
      <c r="B3525" s="4">
        <v>1</v>
      </c>
      <c r="C3525" s="4">
        <v>265</v>
      </c>
      <c r="D3525" s="4">
        <v>109</v>
      </c>
      <c r="E3525" s="4">
        <v>23</v>
      </c>
      <c r="F3525" s="5" t="s">
        <v>32908</v>
      </c>
    </row>
    <row r="3526" spans="1:6" ht="30">
      <c r="A3526" s="4">
        <v>13</v>
      </c>
      <c r="B3526" s="4">
        <v>1</v>
      </c>
      <c r="C3526" s="4">
        <v>265</v>
      </c>
      <c r="D3526" s="4">
        <v>113</v>
      </c>
      <c r="E3526" s="4"/>
      <c r="F3526" s="5" t="s">
        <v>4665</v>
      </c>
    </row>
    <row r="3527" spans="1:6" ht="30">
      <c r="A3527" s="4">
        <v>13</v>
      </c>
      <c r="B3527" s="4">
        <v>1</v>
      </c>
      <c r="C3527" s="4">
        <v>265</v>
      </c>
      <c r="D3527" s="4">
        <v>114</v>
      </c>
      <c r="E3527" s="4"/>
      <c r="F3527" s="5" t="s">
        <v>842</v>
      </c>
    </row>
    <row r="3528" spans="1:6" ht="60">
      <c r="A3528" s="4">
        <v>13</v>
      </c>
      <c r="B3528" s="4">
        <v>1</v>
      </c>
      <c r="C3528" s="4">
        <v>265</v>
      </c>
      <c r="D3528" s="4">
        <v>115</v>
      </c>
      <c r="E3528" s="4"/>
      <c r="F3528" s="5" t="s">
        <v>1777</v>
      </c>
    </row>
    <row r="3529" spans="1:6" ht="45">
      <c r="A3529" s="4">
        <v>13</v>
      </c>
      <c r="B3529" s="4">
        <v>1</v>
      </c>
      <c r="C3529" s="4">
        <v>364</v>
      </c>
      <c r="D3529" s="4"/>
      <c r="E3529" s="4"/>
      <c r="F3529" s="5" t="s">
        <v>33015</v>
      </c>
    </row>
    <row r="3530" spans="1:6" ht="45">
      <c r="A3530" s="4">
        <v>13</v>
      </c>
      <c r="B3530" s="4">
        <v>1</v>
      </c>
      <c r="C3530" s="4">
        <v>364</v>
      </c>
      <c r="D3530" s="4">
        <v>1</v>
      </c>
      <c r="E3530" s="4"/>
      <c r="F3530" s="5" t="s">
        <v>841</v>
      </c>
    </row>
    <row r="3531" spans="1:6" ht="30">
      <c r="A3531" s="4">
        <v>13</v>
      </c>
      <c r="B3531" s="4">
        <v>1</v>
      </c>
      <c r="C3531" s="4">
        <v>364</v>
      </c>
      <c r="D3531" s="4">
        <v>4</v>
      </c>
      <c r="E3531" s="4"/>
      <c r="F3531" s="5" t="s">
        <v>34320</v>
      </c>
    </row>
    <row r="3532" spans="1:6" ht="30">
      <c r="A3532" s="4">
        <v>13</v>
      </c>
      <c r="B3532" s="4">
        <v>1</v>
      </c>
      <c r="C3532" s="4">
        <v>364</v>
      </c>
      <c r="D3532" s="4">
        <v>5</v>
      </c>
      <c r="E3532" s="4"/>
      <c r="F3532" s="5" t="s">
        <v>34321</v>
      </c>
    </row>
    <row r="3533" spans="1:6">
      <c r="A3533" s="4">
        <v>13</v>
      </c>
      <c r="B3533" s="4">
        <v>1</v>
      </c>
      <c r="C3533" s="4">
        <v>364</v>
      </c>
      <c r="D3533" s="4">
        <v>6</v>
      </c>
      <c r="E3533" s="4"/>
      <c r="F3533" s="5" t="s">
        <v>34322</v>
      </c>
    </row>
    <row r="3534" spans="1:6" ht="30">
      <c r="A3534" s="4">
        <v>13</v>
      </c>
      <c r="B3534" s="4">
        <v>1</v>
      </c>
      <c r="C3534" s="4">
        <v>364</v>
      </c>
      <c r="D3534" s="4">
        <v>100</v>
      </c>
      <c r="E3534" s="4"/>
      <c r="F3534" s="5" t="s">
        <v>32906</v>
      </c>
    </row>
    <row r="3535" spans="1:6" ht="60">
      <c r="A3535" s="4">
        <v>13</v>
      </c>
      <c r="B3535" s="4">
        <v>1</v>
      </c>
      <c r="C3535" s="4">
        <v>364</v>
      </c>
      <c r="D3535" s="4">
        <v>106</v>
      </c>
      <c r="E3535" s="4"/>
      <c r="F3535" s="5" t="s">
        <v>34323</v>
      </c>
    </row>
    <row r="3536" spans="1:6" ht="30">
      <c r="A3536" s="4">
        <v>13</v>
      </c>
      <c r="B3536" s="4">
        <v>1</v>
      </c>
      <c r="C3536" s="4">
        <v>364</v>
      </c>
      <c r="D3536" s="4">
        <v>107</v>
      </c>
      <c r="E3536" s="4"/>
      <c r="F3536" s="5" t="s">
        <v>36566</v>
      </c>
    </row>
    <row r="3537" spans="1:6" ht="45">
      <c r="A3537" s="4">
        <v>13</v>
      </c>
      <c r="B3537" s="4">
        <v>1</v>
      </c>
      <c r="C3537" s="4">
        <v>364</v>
      </c>
      <c r="D3537" s="4">
        <v>108</v>
      </c>
      <c r="E3537" s="4"/>
      <c r="F3537" s="5" t="s">
        <v>354</v>
      </c>
    </row>
    <row r="3538" spans="1:6" ht="45">
      <c r="A3538" s="4">
        <v>13</v>
      </c>
      <c r="B3538" s="4">
        <v>1</v>
      </c>
      <c r="C3538" s="4">
        <v>364</v>
      </c>
      <c r="D3538" s="4">
        <v>109</v>
      </c>
      <c r="E3538" s="4"/>
      <c r="F3538" s="5" t="s">
        <v>32911</v>
      </c>
    </row>
    <row r="3539" spans="1:6" ht="60">
      <c r="A3539" s="4">
        <v>13</v>
      </c>
      <c r="B3539" s="4">
        <v>1</v>
      </c>
      <c r="C3539" s="4">
        <v>364</v>
      </c>
      <c r="D3539" s="4">
        <v>115</v>
      </c>
      <c r="E3539" s="4"/>
      <c r="F3539" s="5" t="s">
        <v>1777</v>
      </c>
    </row>
    <row r="3540" spans="1:6">
      <c r="A3540" s="4">
        <v>13</v>
      </c>
      <c r="B3540" s="4">
        <v>2</v>
      </c>
      <c r="C3540" s="4"/>
      <c r="D3540" s="4"/>
      <c r="E3540" s="4"/>
      <c r="F3540" s="5" t="s">
        <v>33016</v>
      </c>
    </row>
    <row r="3541" spans="1:6" ht="30">
      <c r="A3541" s="4">
        <v>13</v>
      </c>
      <c r="B3541" s="4">
        <v>2</v>
      </c>
      <c r="C3541" s="4">
        <v>234</v>
      </c>
      <c r="D3541" s="4"/>
      <c r="E3541" s="4"/>
      <c r="F3541" s="5" t="s">
        <v>32248</v>
      </c>
    </row>
    <row r="3542" spans="1:6">
      <c r="A3542" s="4">
        <v>13</v>
      </c>
      <c r="B3542" s="4">
        <v>2</v>
      </c>
      <c r="C3542" s="4">
        <v>234</v>
      </c>
      <c r="D3542" s="4">
        <v>6</v>
      </c>
      <c r="E3542" s="4"/>
      <c r="F3542" s="5" t="s">
        <v>33017</v>
      </c>
    </row>
    <row r="3543" spans="1:6" ht="30">
      <c r="A3543" s="4">
        <v>13</v>
      </c>
      <c r="B3543" s="4">
        <v>3</v>
      </c>
      <c r="C3543" s="4"/>
      <c r="D3543" s="4"/>
      <c r="E3543" s="4"/>
      <c r="F3543" s="5" t="s">
        <v>33018</v>
      </c>
    </row>
    <row r="3544" spans="1:6" ht="30">
      <c r="A3544" s="4">
        <v>13</v>
      </c>
      <c r="B3544" s="4">
        <v>3</v>
      </c>
      <c r="C3544" s="4">
        <v>220</v>
      </c>
      <c r="D3544" s="4"/>
      <c r="E3544" s="4"/>
      <c r="F3544" s="5" t="s">
        <v>33379</v>
      </c>
    </row>
    <row r="3545" spans="1:6" ht="45">
      <c r="A3545" s="4">
        <v>13</v>
      </c>
      <c r="B3545" s="4">
        <v>3</v>
      </c>
      <c r="C3545" s="4">
        <v>220</v>
      </c>
      <c r="D3545" s="4">
        <v>27</v>
      </c>
      <c r="E3545" s="4"/>
      <c r="F3545" s="5" t="s">
        <v>2502</v>
      </c>
    </row>
    <row r="3546" spans="1:6" ht="30">
      <c r="A3546" s="4">
        <v>13</v>
      </c>
      <c r="B3546" s="4">
        <v>3</v>
      </c>
      <c r="C3546" s="4">
        <v>233</v>
      </c>
      <c r="D3546" s="4"/>
      <c r="E3546" s="4"/>
      <c r="F3546" s="5" t="s">
        <v>32515</v>
      </c>
    </row>
    <row r="3547" spans="1:6" ht="45">
      <c r="A3547" s="4">
        <v>13</v>
      </c>
      <c r="B3547" s="4">
        <v>3</v>
      </c>
      <c r="C3547" s="4">
        <v>233</v>
      </c>
      <c r="D3547" s="4">
        <v>32</v>
      </c>
      <c r="E3547" s="4"/>
      <c r="F3547" s="5" t="s">
        <v>2502</v>
      </c>
    </row>
    <row r="3548" spans="1:6" ht="30">
      <c r="A3548" s="4">
        <v>13</v>
      </c>
      <c r="B3548" s="4">
        <v>3</v>
      </c>
      <c r="C3548" s="4">
        <v>265</v>
      </c>
      <c r="D3548" s="4"/>
      <c r="E3548" s="4"/>
      <c r="F3548" s="5" t="s">
        <v>33014</v>
      </c>
    </row>
    <row r="3549" spans="1:6" ht="45">
      <c r="A3549" s="4">
        <v>13</v>
      </c>
      <c r="B3549" s="4">
        <v>3</v>
      </c>
      <c r="C3549" s="4">
        <v>265</v>
      </c>
      <c r="D3549" s="4">
        <v>10</v>
      </c>
      <c r="E3549" s="4"/>
      <c r="F3549" s="5" t="s">
        <v>33019</v>
      </c>
    </row>
    <row r="3550" spans="1:6">
      <c r="A3550" s="4">
        <v>13</v>
      </c>
      <c r="B3550" s="4">
        <v>3</v>
      </c>
      <c r="C3550" s="4">
        <v>265</v>
      </c>
      <c r="D3550" s="4">
        <v>11</v>
      </c>
      <c r="E3550" s="4"/>
      <c r="F3550" s="5" t="s">
        <v>33020</v>
      </c>
    </row>
    <row r="3551" spans="1:6" ht="60">
      <c r="A3551" s="4">
        <v>13</v>
      </c>
      <c r="B3551" s="4">
        <v>3</v>
      </c>
      <c r="C3551" s="4">
        <v>265</v>
      </c>
      <c r="D3551" s="4">
        <v>13</v>
      </c>
      <c r="E3551" s="4"/>
      <c r="F3551" s="5" t="s">
        <v>843</v>
      </c>
    </row>
    <row r="3552" spans="1:6" ht="45">
      <c r="A3552" s="4">
        <v>13</v>
      </c>
      <c r="B3552" s="4">
        <v>3</v>
      </c>
      <c r="C3552" s="4">
        <v>364</v>
      </c>
      <c r="D3552" s="4"/>
      <c r="E3552" s="4"/>
      <c r="F3552" s="5" t="s">
        <v>33015</v>
      </c>
    </row>
    <row r="3553" spans="1:6">
      <c r="A3553" s="4">
        <v>13</v>
      </c>
      <c r="B3553" s="4">
        <v>3</v>
      </c>
      <c r="C3553" s="4">
        <v>364</v>
      </c>
      <c r="D3553" s="4">
        <v>3</v>
      </c>
      <c r="E3553" s="4"/>
      <c r="F3553" s="5" t="s">
        <v>33020</v>
      </c>
    </row>
    <row r="3554" spans="1:6" ht="45">
      <c r="A3554" s="4">
        <v>13</v>
      </c>
      <c r="B3554" s="4">
        <v>3</v>
      </c>
      <c r="C3554" s="4">
        <v>364</v>
      </c>
      <c r="D3554" s="4">
        <v>10</v>
      </c>
      <c r="E3554" s="4"/>
      <c r="F3554" s="5" t="s">
        <v>1823</v>
      </c>
    </row>
    <row r="3555" spans="1:6" ht="60">
      <c r="A3555" s="4">
        <v>13</v>
      </c>
      <c r="B3555" s="4">
        <v>3</v>
      </c>
      <c r="C3555" s="4">
        <v>364</v>
      </c>
      <c r="D3555" s="4">
        <v>13</v>
      </c>
      <c r="E3555" s="4"/>
      <c r="F3555" s="5" t="s">
        <v>843</v>
      </c>
    </row>
    <row r="3556" spans="1:6" ht="30">
      <c r="A3556" s="4">
        <v>13</v>
      </c>
      <c r="B3556" s="4">
        <v>3</v>
      </c>
      <c r="C3556" s="4">
        <v>454</v>
      </c>
      <c r="D3556" s="4"/>
      <c r="E3556" s="4"/>
      <c r="F3556" s="5" t="s">
        <v>356</v>
      </c>
    </row>
    <row r="3557" spans="1:6">
      <c r="A3557" s="4">
        <v>13</v>
      </c>
      <c r="B3557" s="4">
        <v>3</v>
      </c>
      <c r="C3557" s="4">
        <v>454</v>
      </c>
      <c r="D3557" s="4">
        <v>6</v>
      </c>
      <c r="E3557" s="4"/>
      <c r="F3557" s="5" t="s">
        <v>33020</v>
      </c>
    </row>
    <row r="3558" spans="1:6" ht="30">
      <c r="A3558" s="4">
        <v>13</v>
      </c>
      <c r="B3558" s="4">
        <v>3</v>
      </c>
      <c r="C3558" s="4">
        <v>469</v>
      </c>
      <c r="D3558" s="4"/>
      <c r="E3558" s="4"/>
      <c r="F3558" s="5" t="s">
        <v>33021</v>
      </c>
    </row>
    <row r="3559" spans="1:6" ht="45">
      <c r="A3559" s="4">
        <v>13</v>
      </c>
      <c r="B3559" s="4">
        <v>3</v>
      </c>
      <c r="C3559" s="4">
        <v>469</v>
      </c>
      <c r="D3559" s="4">
        <v>1</v>
      </c>
      <c r="E3559" s="4"/>
      <c r="F3559" s="5" t="s">
        <v>841</v>
      </c>
    </row>
    <row r="3560" spans="1:6">
      <c r="A3560" s="4">
        <v>13</v>
      </c>
      <c r="B3560" s="4">
        <v>3</v>
      </c>
      <c r="C3560" s="4">
        <v>469</v>
      </c>
      <c r="D3560" s="4">
        <v>2</v>
      </c>
      <c r="E3560" s="4"/>
      <c r="F3560" s="5" t="s">
        <v>34322</v>
      </c>
    </row>
    <row r="3561" spans="1:6">
      <c r="A3561" s="4">
        <v>13</v>
      </c>
      <c r="B3561" s="4">
        <v>3</v>
      </c>
      <c r="C3561" s="4">
        <v>469</v>
      </c>
      <c r="D3561" s="4">
        <v>3</v>
      </c>
      <c r="E3561" s="4"/>
      <c r="F3561" s="5" t="s">
        <v>33020</v>
      </c>
    </row>
    <row r="3562" spans="1:6" ht="30">
      <c r="A3562" s="4">
        <v>13</v>
      </c>
      <c r="B3562" s="4">
        <v>3</v>
      </c>
      <c r="C3562" s="4">
        <v>469</v>
      </c>
      <c r="D3562" s="4">
        <v>4</v>
      </c>
      <c r="E3562" s="4"/>
      <c r="F3562" s="5" t="s">
        <v>34320</v>
      </c>
    </row>
    <row r="3563" spans="1:6" ht="30">
      <c r="A3563" s="4">
        <v>13</v>
      </c>
      <c r="B3563" s="4">
        <v>3</v>
      </c>
      <c r="C3563" s="4">
        <v>469</v>
      </c>
      <c r="D3563" s="4">
        <v>5</v>
      </c>
      <c r="E3563" s="4"/>
      <c r="F3563" s="5" t="s">
        <v>34321</v>
      </c>
    </row>
    <row r="3564" spans="1:6" ht="30">
      <c r="A3564" s="4">
        <v>13</v>
      </c>
      <c r="B3564" s="4">
        <v>3</v>
      </c>
      <c r="C3564" s="4">
        <v>469</v>
      </c>
      <c r="D3564" s="4">
        <v>100</v>
      </c>
      <c r="E3564" s="4"/>
      <c r="F3564" s="5" t="s">
        <v>32906</v>
      </c>
    </row>
    <row r="3565" spans="1:6" ht="60">
      <c r="A3565" s="4">
        <v>13</v>
      </c>
      <c r="B3565" s="4">
        <v>3</v>
      </c>
      <c r="C3565" s="4">
        <v>469</v>
      </c>
      <c r="D3565" s="4">
        <v>106</v>
      </c>
      <c r="E3565" s="4"/>
      <c r="F3565" s="5" t="s">
        <v>34323</v>
      </c>
    </row>
    <row r="3566" spans="1:6" ht="30">
      <c r="A3566" s="4">
        <v>13</v>
      </c>
      <c r="B3566" s="4">
        <v>3</v>
      </c>
      <c r="C3566" s="4">
        <v>469</v>
      </c>
      <c r="D3566" s="4">
        <v>107</v>
      </c>
      <c r="E3566" s="4"/>
      <c r="F3566" s="5" t="s">
        <v>36566</v>
      </c>
    </row>
    <row r="3567" spans="1:6" ht="45">
      <c r="A3567" s="4">
        <v>13</v>
      </c>
      <c r="B3567" s="4">
        <v>3</v>
      </c>
      <c r="C3567" s="4">
        <v>469</v>
      </c>
      <c r="D3567" s="4">
        <v>108</v>
      </c>
      <c r="E3567" s="4"/>
      <c r="F3567" s="5" t="s">
        <v>354</v>
      </c>
    </row>
    <row r="3568" spans="1:6" ht="45">
      <c r="A3568" s="4">
        <v>13</v>
      </c>
      <c r="B3568" s="4">
        <v>3</v>
      </c>
      <c r="C3568" s="4">
        <v>469</v>
      </c>
      <c r="D3568" s="4">
        <v>109</v>
      </c>
      <c r="E3568" s="4"/>
      <c r="F3568" s="5" t="s">
        <v>32911</v>
      </c>
    </row>
    <row r="3569" spans="1:6" ht="60">
      <c r="A3569" s="4">
        <v>13</v>
      </c>
      <c r="B3569" s="4">
        <v>3</v>
      </c>
      <c r="C3569" s="4">
        <v>469</v>
      </c>
      <c r="D3569" s="4">
        <v>115</v>
      </c>
      <c r="E3569" s="4"/>
      <c r="F3569" s="5" t="s">
        <v>1777</v>
      </c>
    </row>
    <row r="3570" spans="1:6">
      <c r="A3570" s="4">
        <v>13</v>
      </c>
      <c r="B3570" s="4">
        <v>4</v>
      </c>
      <c r="C3570" s="4"/>
      <c r="D3570" s="4"/>
      <c r="E3570" s="4"/>
      <c r="F3570" s="5" t="s">
        <v>33022</v>
      </c>
    </row>
    <row r="3571" spans="1:6" ht="30">
      <c r="A3571" s="4">
        <v>13</v>
      </c>
      <c r="B3571" s="4">
        <v>4</v>
      </c>
      <c r="C3571" s="4">
        <v>203</v>
      </c>
      <c r="D3571" s="4"/>
      <c r="E3571" s="4"/>
      <c r="F3571" s="5" t="s">
        <v>33023</v>
      </c>
    </row>
    <row r="3572" spans="1:6" ht="60">
      <c r="A3572" s="4">
        <v>13</v>
      </c>
      <c r="B3572" s="4">
        <v>4</v>
      </c>
      <c r="C3572" s="4">
        <v>203</v>
      </c>
      <c r="D3572" s="4">
        <v>1</v>
      </c>
      <c r="E3572" s="4"/>
      <c r="F3572" s="5" t="s">
        <v>33024</v>
      </c>
    </row>
    <row r="3573" spans="1:6" ht="45">
      <c r="A3573" s="4">
        <v>13</v>
      </c>
      <c r="B3573" s="4">
        <v>4</v>
      </c>
      <c r="C3573" s="4">
        <v>203</v>
      </c>
      <c r="D3573" s="4">
        <v>3</v>
      </c>
      <c r="E3573" s="4"/>
      <c r="F3573" s="5" t="s">
        <v>33025</v>
      </c>
    </row>
    <row r="3574" spans="1:6" ht="30">
      <c r="A3574" s="4">
        <v>13</v>
      </c>
      <c r="B3574" s="4">
        <v>4</v>
      </c>
      <c r="C3574" s="4">
        <v>203</v>
      </c>
      <c r="D3574" s="4">
        <v>100</v>
      </c>
      <c r="E3574" s="4"/>
      <c r="F3574" s="5" t="s">
        <v>32906</v>
      </c>
    </row>
    <row r="3575" spans="1:6">
      <c r="A3575" s="4">
        <v>13</v>
      </c>
      <c r="B3575" s="4">
        <v>4</v>
      </c>
      <c r="C3575" s="4">
        <v>203</v>
      </c>
      <c r="D3575" s="4">
        <v>100</v>
      </c>
      <c r="E3575" s="4">
        <v>22</v>
      </c>
      <c r="F3575" s="5" t="s">
        <v>32907</v>
      </c>
    </row>
    <row r="3576" spans="1:6" ht="30">
      <c r="A3576" s="4">
        <v>13</v>
      </c>
      <c r="B3576" s="4">
        <v>4</v>
      </c>
      <c r="C3576" s="4">
        <v>203</v>
      </c>
      <c r="D3576" s="4">
        <v>100</v>
      </c>
      <c r="E3576" s="4">
        <v>23</v>
      </c>
      <c r="F3576" s="5" t="s">
        <v>32908</v>
      </c>
    </row>
    <row r="3577" spans="1:6" ht="30">
      <c r="A3577" s="4">
        <v>13</v>
      </c>
      <c r="B3577" s="4">
        <v>4</v>
      </c>
      <c r="C3577" s="4">
        <v>203</v>
      </c>
      <c r="D3577" s="4">
        <v>101</v>
      </c>
      <c r="E3577" s="4"/>
      <c r="F3577" s="5" t="s">
        <v>32909</v>
      </c>
    </row>
    <row r="3578" spans="1:6" ht="60">
      <c r="A3578" s="4">
        <v>13</v>
      </c>
      <c r="B3578" s="4">
        <v>4</v>
      </c>
      <c r="C3578" s="4">
        <v>203</v>
      </c>
      <c r="D3578" s="4">
        <v>105</v>
      </c>
      <c r="E3578" s="4"/>
      <c r="F3578" s="5" t="s">
        <v>32910</v>
      </c>
    </row>
    <row r="3579" spans="1:6" ht="45">
      <c r="A3579" s="4">
        <v>13</v>
      </c>
      <c r="B3579" s="4">
        <v>4</v>
      </c>
      <c r="C3579" s="4">
        <v>203</v>
      </c>
      <c r="D3579" s="4">
        <v>109</v>
      </c>
      <c r="E3579" s="4"/>
      <c r="F3579" s="5" t="s">
        <v>32911</v>
      </c>
    </row>
    <row r="3580" spans="1:6">
      <c r="A3580" s="4">
        <v>13</v>
      </c>
      <c r="B3580" s="4">
        <v>4</v>
      </c>
      <c r="C3580" s="4">
        <v>203</v>
      </c>
      <c r="D3580" s="4">
        <v>109</v>
      </c>
      <c r="E3580" s="4">
        <v>22</v>
      </c>
      <c r="F3580" s="5" t="s">
        <v>32907</v>
      </c>
    </row>
    <row r="3581" spans="1:6" ht="30">
      <c r="A3581" s="4">
        <v>13</v>
      </c>
      <c r="B3581" s="4">
        <v>4</v>
      </c>
      <c r="C3581" s="4">
        <v>203</v>
      </c>
      <c r="D3581" s="4">
        <v>109</v>
      </c>
      <c r="E3581" s="4">
        <v>23</v>
      </c>
      <c r="F3581" s="5" t="s">
        <v>32908</v>
      </c>
    </row>
    <row r="3582" spans="1:6" ht="60">
      <c r="A3582" s="4">
        <v>13</v>
      </c>
      <c r="B3582" s="4">
        <v>4</v>
      </c>
      <c r="C3582" s="4">
        <v>203</v>
      </c>
      <c r="D3582" s="4">
        <v>114</v>
      </c>
      <c r="E3582" s="4"/>
      <c r="F3582" s="5" t="s">
        <v>351</v>
      </c>
    </row>
    <row r="3583" spans="1:6">
      <c r="A3583" s="4">
        <v>13</v>
      </c>
      <c r="B3583" s="4">
        <v>9</v>
      </c>
      <c r="C3583" s="4"/>
      <c r="D3583" s="4"/>
      <c r="E3583" s="4"/>
      <c r="F3583" s="5" t="s">
        <v>1821</v>
      </c>
    </row>
    <row r="3584" spans="1:6" ht="30">
      <c r="A3584" s="4">
        <v>13</v>
      </c>
      <c r="B3584" s="4">
        <v>9</v>
      </c>
      <c r="C3584" s="4">
        <v>102</v>
      </c>
      <c r="D3584" s="4"/>
      <c r="E3584" s="4"/>
      <c r="F3584" s="5" t="s">
        <v>32912</v>
      </c>
    </row>
    <row r="3585" spans="1:6" ht="30">
      <c r="A3585" s="4">
        <v>13</v>
      </c>
      <c r="B3585" s="4">
        <v>9</v>
      </c>
      <c r="C3585" s="4">
        <v>102</v>
      </c>
      <c r="D3585" s="4">
        <v>3</v>
      </c>
      <c r="E3585" s="4"/>
      <c r="F3585" s="5" t="s">
        <v>1824</v>
      </c>
    </row>
    <row r="3586" spans="1:6" ht="30">
      <c r="A3586" s="4">
        <v>13</v>
      </c>
      <c r="B3586" s="4">
        <v>9</v>
      </c>
      <c r="C3586" s="4">
        <v>202</v>
      </c>
      <c r="D3586" s="4"/>
      <c r="E3586" s="4"/>
      <c r="F3586" s="5" t="s">
        <v>30987</v>
      </c>
    </row>
    <row r="3587" spans="1:6" ht="30">
      <c r="A3587" s="4">
        <v>13</v>
      </c>
      <c r="B3587" s="4">
        <v>9</v>
      </c>
      <c r="C3587" s="4">
        <v>202</v>
      </c>
      <c r="D3587" s="4">
        <v>13</v>
      </c>
      <c r="E3587" s="4"/>
      <c r="F3587" s="5" t="s">
        <v>33026</v>
      </c>
    </row>
    <row r="3588" spans="1:6">
      <c r="A3588" s="4">
        <v>13</v>
      </c>
      <c r="B3588" s="4">
        <v>9</v>
      </c>
      <c r="C3588" s="4">
        <v>202</v>
      </c>
      <c r="D3588" s="4">
        <v>14</v>
      </c>
      <c r="E3588" s="4"/>
      <c r="F3588" s="5" t="s">
        <v>2503</v>
      </c>
    </row>
    <row r="3589" spans="1:6" ht="45">
      <c r="A3589" s="4">
        <v>13</v>
      </c>
      <c r="B3589" s="4">
        <v>9</v>
      </c>
      <c r="C3589" s="4">
        <v>202</v>
      </c>
      <c r="D3589" s="4">
        <v>15</v>
      </c>
      <c r="E3589" s="4"/>
      <c r="F3589" s="5" t="s">
        <v>33027</v>
      </c>
    </row>
    <row r="3590" spans="1:6" ht="45">
      <c r="A3590" s="4">
        <v>13</v>
      </c>
      <c r="B3590" s="4">
        <v>9</v>
      </c>
      <c r="C3590" s="4">
        <v>202</v>
      </c>
      <c r="D3590" s="4">
        <v>16</v>
      </c>
      <c r="E3590" s="4"/>
      <c r="F3590" s="5" t="s">
        <v>1825</v>
      </c>
    </row>
    <row r="3591" spans="1:6" ht="30">
      <c r="A3591" s="4">
        <v>13</v>
      </c>
      <c r="B3591" s="4">
        <v>9</v>
      </c>
      <c r="C3591" s="4">
        <v>204</v>
      </c>
      <c r="D3591" s="4"/>
      <c r="E3591" s="4"/>
      <c r="F3591" s="5" t="s">
        <v>33361</v>
      </c>
    </row>
    <row r="3592" spans="1:6">
      <c r="A3592" s="4">
        <v>13</v>
      </c>
      <c r="B3592" s="4">
        <v>9</v>
      </c>
      <c r="C3592" s="4">
        <v>204</v>
      </c>
      <c r="D3592" s="4">
        <v>6</v>
      </c>
      <c r="E3592" s="4"/>
      <c r="F3592" s="5" t="s">
        <v>33028</v>
      </c>
    </row>
    <row r="3593" spans="1:6" ht="60">
      <c r="A3593" s="4">
        <v>13</v>
      </c>
      <c r="B3593" s="4">
        <v>9</v>
      </c>
      <c r="C3593" s="4">
        <v>204</v>
      </c>
      <c r="D3593" s="4">
        <v>11</v>
      </c>
      <c r="E3593" s="4"/>
      <c r="F3593" s="5" t="s">
        <v>33029</v>
      </c>
    </row>
    <row r="3594" spans="1:6">
      <c r="A3594" s="4">
        <v>13</v>
      </c>
      <c r="B3594" s="4">
        <v>9</v>
      </c>
      <c r="C3594" s="4">
        <v>208</v>
      </c>
      <c r="D3594" s="4"/>
      <c r="E3594" s="4"/>
      <c r="F3594" s="5" t="s">
        <v>29380</v>
      </c>
    </row>
    <row r="3595" spans="1:6" ht="30">
      <c r="A3595" s="4">
        <v>13</v>
      </c>
      <c r="B3595" s="4">
        <v>9</v>
      </c>
      <c r="C3595" s="4">
        <v>208</v>
      </c>
      <c r="D3595" s="4">
        <v>78</v>
      </c>
      <c r="E3595" s="4"/>
      <c r="F3595" s="5" t="s">
        <v>33030</v>
      </c>
    </row>
    <row r="3596" spans="1:6">
      <c r="A3596" s="4">
        <v>13</v>
      </c>
      <c r="B3596" s="4">
        <v>9</v>
      </c>
      <c r="C3596" s="4">
        <v>217</v>
      </c>
      <c r="D3596" s="4"/>
      <c r="E3596" s="4"/>
      <c r="F3596" s="5" t="s">
        <v>36584</v>
      </c>
    </row>
    <row r="3597" spans="1:6" ht="30">
      <c r="A3597" s="4">
        <v>13</v>
      </c>
      <c r="B3597" s="4">
        <v>9</v>
      </c>
      <c r="C3597" s="4">
        <v>217</v>
      </c>
      <c r="D3597" s="4">
        <v>5</v>
      </c>
      <c r="E3597" s="4"/>
      <c r="F3597" s="5" t="s">
        <v>2504</v>
      </c>
    </row>
    <row r="3598" spans="1:6">
      <c r="A3598" s="4">
        <v>13</v>
      </c>
      <c r="B3598" s="4">
        <v>9</v>
      </c>
      <c r="C3598" s="4">
        <v>217</v>
      </c>
      <c r="D3598" s="4">
        <v>10</v>
      </c>
      <c r="E3598" s="4"/>
      <c r="F3598" s="5" t="s">
        <v>32821</v>
      </c>
    </row>
    <row r="3599" spans="1:6" ht="75">
      <c r="A3599" s="4">
        <v>13</v>
      </c>
      <c r="B3599" s="4">
        <v>9</v>
      </c>
      <c r="C3599" s="4">
        <v>217</v>
      </c>
      <c r="D3599" s="4">
        <v>10</v>
      </c>
      <c r="E3599" s="4">
        <v>100</v>
      </c>
      <c r="F3599" s="5" t="s">
        <v>32822</v>
      </c>
    </row>
    <row r="3600" spans="1:6" ht="30">
      <c r="A3600" s="4">
        <v>13</v>
      </c>
      <c r="B3600" s="4">
        <v>9</v>
      </c>
      <c r="C3600" s="4">
        <v>217</v>
      </c>
      <c r="D3600" s="4">
        <v>10</v>
      </c>
      <c r="E3600" s="4">
        <v>101</v>
      </c>
      <c r="F3600" s="5" t="s">
        <v>31703</v>
      </c>
    </row>
    <row r="3601" spans="1:6" ht="30">
      <c r="A3601" s="4">
        <v>13</v>
      </c>
      <c r="B3601" s="4">
        <v>9</v>
      </c>
      <c r="C3601" s="4">
        <v>217</v>
      </c>
      <c r="D3601" s="4">
        <v>10</v>
      </c>
      <c r="E3601" s="4">
        <v>102</v>
      </c>
      <c r="F3601" s="5" t="s">
        <v>31704</v>
      </c>
    </row>
    <row r="3602" spans="1:6" ht="30">
      <c r="A3602" s="4">
        <v>13</v>
      </c>
      <c r="B3602" s="4">
        <v>9</v>
      </c>
      <c r="C3602" s="4">
        <v>217</v>
      </c>
      <c r="D3602" s="4">
        <v>11</v>
      </c>
      <c r="E3602" s="4"/>
      <c r="F3602" s="5" t="s">
        <v>31705</v>
      </c>
    </row>
    <row r="3603" spans="1:6" ht="30">
      <c r="A3603" s="4">
        <v>13</v>
      </c>
      <c r="B3603" s="4">
        <v>9</v>
      </c>
      <c r="C3603" s="4">
        <v>217</v>
      </c>
      <c r="D3603" s="4">
        <v>12</v>
      </c>
      <c r="E3603" s="4"/>
      <c r="F3603" s="5" t="s">
        <v>31706</v>
      </c>
    </row>
    <row r="3604" spans="1:6" ht="30">
      <c r="A3604" s="4">
        <v>13</v>
      </c>
      <c r="B3604" s="4">
        <v>9</v>
      </c>
      <c r="C3604" s="4">
        <v>217</v>
      </c>
      <c r="D3604" s="4">
        <v>34</v>
      </c>
      <c r="E3604" s="4"/>
      <c r="F3604" s="5" t="s">
        <v>31707</v>
      </c>
    </row>
    <row r="3605" spans="1:6" ht="30">
      <c r="A3605" s="4">
        <v>13</v>
      </c>
      <c r="B3605" s="4">
        <v>9</v>
      </c>
      <c r="C3605" s="4">
        <v>217</v>
      </c>
      <c r="D3605" s="4">
        <v>41</v>
      </c>
      <c r="E3605" s="4"/>
      <c r="F3605" s="5" t="s">
        <v>31708</v>
      </c>
    </row>
    <row r="3606" spans="1:6" ht="60">
      <c r="A3606" s="4">
        <v>13</v>
      </c>
      <c r="B3606" s="4">
        <v>9</v>
      </c>
      <c r="C3606" s="4">
        <v>217</v>
      </c>
      <c r="D3606" s="4">
        <v>54</v>
      </c>
      <c r="E3606" s="4"/>
      <c r="F3606" s="5" t="s">
        <v>4597</v>
      </c>
    </row>
    <row r="3607" spans="1:6" ht="45">
      <c r="A3607" s="4">
        <v>13</v>
      </c>
      <c r="B3607" s="4">
        <v>9</v>
      </c>
      <c r="C3607" s="4">
        <v>217</v>
      </c>
      <c r="D3607" s="4">
        <v>56</v>
      </c>
      <c r="E3607" s="4"/>
      <c r="F3607" s="5" t="s">
        <v>2505</v>
      </c>
    </row>
    <row r="3608" spans="1:6" ht="30">
      <c r="A3608" s="4">
        <v>13</v>
      </c>
      <c r="B3608" s="4">
        <v>9</v>
      </c>
      <c r="C3608" s="4">
        <v>217</v>
      </c>
      <c r="D3608" s="4">
        <v>57</v>
      </c>
      <c r="E3608" s="4"/>
      <c r="F3608" s="5" t="s">
        <v>2506</v>
      </c>
    </row>
    <row r="3609" spans="1:6" ht="30">
      <c r="A3609" s="4">
        <v>13</v>
      </c>
      <c r="B3609" s="4">
        <v>9</v>
      </c>
      <c r="C3609" s="4">
        <v>220</v>
      </c>
      <c r="D3609" s="4"/>
      <c r="E3609" s="4"/>
      <c r="F3609" s="5" t="s">
        <v>33379</v>
      </c>
    </row>
    <row r="3610" spans="1:6">
      <c r="A3610" s="4">
        <v>13</v>
      </c>
      <c r="B3610" s="4">
        <v>9</v>
      </c>
      <c r="C3610" s="4">
        <v>220</v>
      </c>
      <c r="D3610" s="4">
        <v>2</v>
      </c>
      <c r="E3610" s="4"/>
      <c r="F3610" s="5" t="s">
        <v>31709</v>
      </c>
    </row>
    <row r="3611" spans="1:6" ht="75">
      <c r="A3611" s="4">
        <v>13</v>
      </c>
      <c r="B3611" s="4">
        <v>9</v>
      </c>
      <c r="C3611" s="4">
        <v>220</v>
      </c>
      <c r="D3611" s="4">
        <v>4</v>
      </c>
      <c r="E3611" s="4"/>
      <c r="F3611" s="5" t="s">
        <v>31710</v>
      </c>
    </row>
    <row r="3612" spans="1:6" ht="75">
      <c r="A3612" s="4">
        <v>13</v>
      </c>
      <c r="B3612" s="4">
        <v>9</v>
      </c>
      <c r="C3612" s="4">
        <v>220</v>
      </c>
      <c r="D3612" s="4">
        <v>8</v>
      </c>
      <c r="E3612" s="4"/>
      <c r="F3612" s="5" t="s">
        <v>31711</v>
      </c>
    </row>
    <row r="3613" spans="1:6" ht="30">
      <c r="A3613" s="4">
        <v>13</v>
      </c>
      <c r="B3613" s="4">
        <v>9</v>
      </c>
      <c r="C3613" s="4">
        <v>220</v>
      </c>
      <c r="D3613" s="4">
        <v>22</v>
      </c>
      <c r="E3613" s="4"/>
      <c r="F3613" s="5" t="s">
        <v>1918</v>
      </c>
    </row>
    <row r="3614" spans="1:6" ht="60">
      <c r="A3614" s="4">
        <v>13</v>
      </c>
      <c r="B3614" s="4">
        <v>9</v>
      </c>
      <c r="C3614" s="4">
        <v>220</v>
      </c>
      <c r="D3614" s="4">
        <v>25</v>
      </c>
      <c r="E3614" s="4"/>
      <c r="F3614" s="5" t="s">
        <v>31712</v>
      </c>
    </row>
    <row r="3615" spans="1:6" ht="75">
      <c r="A3615" s="4">
        <v>13</v>
      </c>
      <c r="B3615" s="4">
        <v>9</v>
      </c>
      <c r="C3615" s="4">
        <v>220</v>
      </c>
      <c r="D3615" s="4">
        <v>28</v>
      </c>
      <c r="E3615" s="4"/>
      <c r="F3615" s="5" t="s">
        <v>844</v>
      </c>
    </row>
    <row r="3616" spans="1:6" ht="60">
      <c r="A3616" s="4">
        <v>13</v>
      </c>
      <c r="B3616" s="4">
        <v>9</v>
      </c>
      <c r="C3616" s="4">
        <v>220</v>
      </c>
      <c r="D3616" s="4">
        <v>48</v>
      </c>
      <c r="E3616" s="4"/>
      <c r="F3616" s="5" t="s">
        <v>31713</v>
      </c>
    </row>
    <row r="3617" spans="1:6" ht="30">
      <c r="A3617" s="4">
        <v>13</v>
      </c>
      <c r="B3617" s="4">
        <v>9</v>
      </c>
      <c r="C3617" s="4">
        <v>225</v>
      </c>
      <c r="D3617" s="4"/>
      <c r="E3617" s="4"/>
      <c r="F3617" s="5" t="s">
        <v>33376</v>
      </c>
    </row>
    <row r="3618" spans="1:6" ht="30">
      <c r="A3618" s="4">
        <v>13</v>
      </c>
      <c r="B3618" s="4">
        <v>9</v>
      </c>
      <c r="C3618" s="4">
        <v>225</v>
      </c>
      <c r="D3618" s="4">
        <v>81</v>
      </c>
      <c r="E3618" s="4"/>
      <c r="F3618" s="5" t="s">
        <v>1919</v>
      </c>
    </row>
    <row r="3619" spans="1:6" ht="30">
      <c r="A3619" s="4">
        <v>13</v>
      </c>
      <c r="B3619" s="4">
        <v>9</v>
      </c>
      <c r="C3619" s="4">
        <v>233</v>
      </c>
      <c r="D3619" s="4"/>
      <c r="E3619" s="4"/>
      <c r="F3619" s="5" t="s">
        <v>32515</v>
      </c>
    </row>
    <row r="3620" spans="1:6" ht="90">
      <c r="A3620" s="4">
        <v>13</v>
      </c>
      <c r="B3620" s="4">
        <v>9</v>
      </c>
      <c r="C3620" s="4">
        <v>233</v>
      </c>
      <c r="D3620" s="4">
        <v>1</v>
      </c>
      <c r="E3620" s="4"/>
      <c r="F3620" s="5" t="s">
        <v>1920</v>
      </c>
    </row>
    <row r="3621" spans="1:6" ht="30">
      <c r="A3621" s="4">
        <v>13</v>
      </c>
      <c r="B3621" s="4">
        <v>9</v>
      </c>
      <c r="C3621" s="4">
        <v>233</v>
      </c>
      <c r="D3621" s="4">
        <v>11</v>
      </c>
      <c r="E3621" s="4"/>
      <c r="F3621" s="5" t="s">
        <v>31714</v>
      </c>
    </row>
    <row r="3622" spans="1:6">
      <c r="A3622" s="4">
        <v>13</v>
      </c>
      <c r="B3622" s="4">
        <v>9</v>
      </c>
      <c r="C3622" s="4">
        <v>233</v>
      </c>
      <c r="D3622" s="4">
        <v>26</v>
      </c>
      <c r="E3622" s="4"/>
      <c r="F3622" s="5" t="s">
        <v>2507</v>
      </c>
    </row>
    <row r="3623" spans="1:6" ht="60">
      <c r="A3623" s="4">
        <v>13</v>
      </c>
      <c r="B3623" s="4">
        <v>9</v>
      </c>
      <c r="C3623" s="4">
        <v>233</v>
      </c>
      <c r="D3623" s="4">
        <v>27</v>
      </c>
      <c r="E3623" s="4"/>
      <c r="F3623" s="5" t="s">
        <v>1921</v>
      </c>
    </row>
    <row r="3624" spans="1:6">
      <c r="A3624" s="4">
        <v>13</v>
      </c>
      <c r="B3624" s="4">
        <v>9</v>
      </c>
      <c r="C3624" s="4">
        <v>233</v>
      </c>
      <c r="D3624" s="4">
        <v>30</v>
      </c>
      <c r="E3624" s="4"/>
      <c r="F3624" s="5" t="s">
        <v>31007</v>
      </c>
    </row>
    <row r="3625" spans="1:6" ht="45">
      <c r="A3625" s="4">
        <v>13</v>
      </c>
      <c r="B3625" s="4">
        <v>9</v>
      </c>
      <c r="C3625" s="4">
        <v>233</v>
      </c>
      <c r="D3625" s="4">
        <v>31</v>
      </c>
      <c r="E3625" s="4"/>
      <c r="F3625" s="5" t="s">
        <v>1922</v>
      </c>
    </row>
    <row r="3626" spans="1:6" ht="75">
      <c r="A3626" s="4">
        <v>13</v>
      </c>
      <c r="B3626" s="4">
        <v>9</v>
      </c>
      <c r="C3626" s="4">
        <v>233</v>
      </c>
      <c r="D3626" s="4">
        <v>33</v>
      </c>
      <c r="E3626" s="4"/>
      <c r="F3626" s="5" t="s">
        <v>31715</v>
      </c>
    </row>
    <row r="3627" spans="1:6" ht="45">
      <c r="A3627" s="4">
        <v>13</v>
      </c>
      <c r="B3627" s="4">
        <v>9</v>
      </c>
      <c r="C3627" s="4">
        <v>233</v>
      </c>
      <c r="D3627" s="4">
        <v>64</v>
      </c>
      <c r="E3627" s="4"/>
      <c r="F3627" s="5" t="s">
        <v>845</v>
      </c>
    </row>
    <row r="3628" spans="1:6" ht="45">
      <c r="A3628" s="4">
        <v>13</v>
      </c>
      <c r="B3628" s="4">
        <v>9</v>
      </c>
      <c r="C3628" s="4">
        <v>233</v>
      </c>
      <c r="D3628" s="4">
        <v>66</v>
      </c>
      <c r="E3628" s="4"/>
      <c r="F3628" s="5" t="s">
        <v>34275</v>
      </c>
    </row>
    <row r="3629" spans="1:6" ht="30">
      <c r="A3629" s="4">
        <v>13</v>
      </c>
      <c r="B3629" s="4">
        <v>9</v>
      </c>
      <c r="C3629" s="4">
        <v>233</v>
      </c>
      <c r="D3629" s="4">
        <v>67</v>
      </c>
      <c r="E3629" s="4"/>
      <c r="F3629" s="5" t="s">
        <v>31716</v>
      </c>
    </row>
    <row r="3630" spans="1:6" ht="30">
      <c r="A3630" s="4">
        <v>13</v>
      </c>
      <c r="B3630" s="4">
        <v>9</v>
      </c>
      <c r="C3630" s="4">
        <v>233</v>
      </c>
      <c r="D3630" s="4">
        <v>69</v>
      </c>
      <c r="E3630" s="4"/>
      <c r="F3630" s="5" t="s">
        <v>846</v>
      </c>
    </row>
    <row r="3631" spans="1:6" ht="30">
      <c r="A3631" s="4">
        <v>13</v>
      </c>
      <c r="B3631" s="4">
        <v>9</v>
      </c>
      <c r="C3631" s="4">
        <v>233</v>
      </c>
      <c r="D3631" s="4">
        <v>70</v>
      </c>
      <c r="E3631" s="4"/>
      <c r="F3631" s="5" t="s">
        <v>34276</v>
      </c>
    </row>
    <row r="3632" spans="1:6" ht="30">
      <c r="A3632" s="4">
        <v>13</v>
      </c>
      <c r="B3632" s="4">
        <v>9</v>
      </c>
      <c r="C3632" s="4">
        <v>233</v>
      </c>
      <c r="D3632" s="4">
        <v>71</v>
      </c>
      <c r="E3632" s="4"/>
      <c r="F3632" s="5" t="s">
        <v>2490</v>
      </c>
    </row>
    <row r="3633" spans="1:6" ht="45">
      <c r="A3633" s="4">
        <v>13</v>
      </c>
      <c r="B3633" s="4">
        <v>9</v>
      </c>
      <c r="C3633" s="4">
        <v>233</v>
      </c>
      <c r="D3633" s="4">
        <v>72</v>
      </c>
      <c r="E3633" s="4"/>
      <c r="F3633" s="5" t="s">
        <v>847</v>
      </c>
    </row>
    <row r="3634" spans="1:6" ht="30">
      <c r="A3634" s="4">
        <v>13</v>
      </c>
      <c r="B3634" s="4">
        <v>9</v>
      </c>
      <c r="C3634" s="4">
        <v>233</v>
      </c>
      <c r="D3634" s="4">
        <v>85</v>
      </c>
      <c r="E3634" s="4"/>
      <c r="F3634" s="5" t="s">
        <v>31717</v>
      </c>
    </row>
    <row r="3635" spans="1:6" ht="75">
      <c r="A3635" s="4">
        <v>13</v>
      </c>
      <c r="B3635" s="4">
        <v>9</v>
      </c>
      <c r="C3635" s="4">
        <v>233</v>
      </c>
      <c r="D3635" s="4">
        <v>87</v>
      </c>
      <c r="E3635" s="4"/>
      <c r="F3635" s="5" t="s">
        <v>2508</v>
      </c>
    </row>
    <row r="3636" spans="1:6" ht="30">
      <c r="A3636" s="4">
        <v>13</v>
      </c>
      <c r="B3636" s="4">
        <v>9</v>
      </c>
      <c r="C3636" s="4">
        <v>233</v>
      </c>
      <c r="D3636" s="4">
        <v>100</v>
      </c>
      <c r="E3636" s="4"/>
      <c r="F3636" s="5" t="s">
        <v>32906</v>
      </c>
    </row>
    <row r="3637" spans="1:6">
      <c r="A3637" s="4">
        <v>13</v>
      </c>
      <c r="B3637" s="4">
        <v>9</v>
      </c>
      <c r="C3637" s="4">
        <v>233</v>
      </c>
      <c r="D3637" s="4">
        <v>100</v>
      </c>
      <c r="E3637" s="4">
        <v>22</v>
      </c>
      <c r="F3637" s="5" t="s">
        <v>32907</v>
      </c>
    </row>
    <row r="3638" spans="1:6" ht="30">
      <c r="A3638" s="4">
        <v>13</v>
      </c>
      <c r="B3638" s="4">
        <v>9</v>
      </c>
      <c r="C3638" s="4">
        <v>233</v>
      </c>
      <c r="D3638" s="4">
        <v>100</v>
      </c>
      <c r="E3638" s="4">
        <v>23</v>
      </c>
      <c r="F3638" s="5" t="s">
        <v>32908</v>
      </c>
    </row>
    <row r="3639" spans="1:6" ht="30">
      <c r="A3639" s="4">
        <v>13</v>
      </c>
      <c r="B3639" s="4">
        <v>9</v>
      </c>
      <c r="C3639" s="4">
        <v>233</v>
      </c>
      <c r="D3639" s="4">
        <v>101</v>
      </c>
      <c r="E3639" s="4"/>
      <c r="F3639" s="5" t="s">
        <v>32909</v>
      </c>
    </row>
    <row r="3640" spans="1:6" ht="60">
      <c r="A3640" s="4">
        <v>13</v>
      </c>
      <c r="B3640" s="4">
        <v>9</v>
      </c>
      <c r="C3640" s="4">
        <v>233</v>
      </c>
      <c r="D3640" s="4">
        <v>105</v>
      </c>
      <c r="E3640" s="4"/>
      <c r="F3640" s="5" t="s">
        <v>32910</v>
      </c>
    </row>
    <row r="3641" spans="1:6" ht="45">
      <c r="A3641" s="4">
        <v>13</v>
      </c>
      <c r="B3641" s="4">
        <v>9</v>
      </c>
      <c r="C3641" s="4">
        <v>233</v>
      </c>
      <c r="D3641" s="4">
        <v>109</v>
      </c>
      <c r="E3641" s="4"/>
      <c r="F3641" s="5" t="s">
        <v>32911</v>
      </c>
    </row>
    <row r="3642" spans="1:6">
      <c r="A3642" s="4">
        <v>13</v>
      </c>
      <c r="B3642" s="4">
        <v>9</v>
      </c>
      <c r="C3642" s="4">
        <v>233</v>
      </c>
      <c r="D3642" s="4">
        <v>109</v>
      </c>
      <c r="E3642" s="4">
        <v>22</v>
      </c>
      <c r="F3642" s="5" t="s">
        <v>32907</v>
      </c>
    </row>
    <row r="3643" spans="1:6" ht="30">
      <c r="A3643" s="4">
        <v>13</v>
      </c>
      <c r="B3643" s="4">
        <v>9</v>
      </c>
      <c r="C3643" s="4">
        <v>233</v>
      </c>
      <c r="D3643" s="4">
        <v>109</v>
      </c>
      <c r="E3643" s="4">
        <v>23</v>
      </c>
      <c r="F3643" s="5" t="s">
        <v>32908</v>
      </c>
    </row>
    <row r="3644" spans="1:6" ht="60">
      <c r="A3644" s="4">
        <v>13</v>
      </c>
      <c r="B3644" s="4">
        <v>9</v>
      </c>
      <c r="C3644" s="4">
        <v>233</v>
      </c>
      <c r="D3644" s="4">
        <v>114</v>
      </c>
      <c r="E3644" s="4"/>
      <c r="F3644" s="5" t="s">
        <v>351</v>
      </c>
    </row>
    <row r="3645" spans="1:6" ht="30">
      <c r="A3645" s="4">
        <v>13</v>
      </c>
      <c r="B3645" s="4">
        <v>9</v>
      </c>
      <c r="C3645" s="4">
        <v>234</v>
      </c>
      <c r="D3645" s="4"/>
      <c r="E3645" s="4"/>
      <c r="F3645" s="5" t="s">
        <v>32248</v>
      </c>
    </row>
    <row r="3646" spans="1:6" ht="30">
      <c r="A3646" s="4">
        <v>13</v>
      </c>
      <c r="B3646" s="4">
        <v>9</v>
      </c>
      <c r="C3646" s="4">
        <v>234</v>
      </c>
      <c r="D3646" s="4">
        <v>16</v>
      </c>
      <c r="E3646" s="4"/>
      <c r="F3646" s="5" t="s">
        <v>2509</v>
      </c>
    </row>
    <row r="3647" spans="1:6" ht="30">
      <c r="A3647" s="4">
        <v>13</v>
      </c>
      <c r="B3647" s="4">
        <v>9</v>
      </c>
      <c r="C3647" s="4">
        <v>234</v>
      </c>
      <c r="D3647" s="4">
        <v>16</v>
      </c>
      <c r="E3647" s="4">
        <v>6</v>
      </c>
      <c r="F3647" s="5" t="s">
        <v>32904</v>
      </c>
    </row>
    <row r="3648" spans="1:6">
      <c r="A3648" s="4">
        <v>13</v>
      </c>
      <c r="B3648" s="4">
        <v>9</v>
      </c>
      <c r="C3648" s="4">
        <v>234</v>
      </c>
      <c r="D3648" s="4">
        <v>16</v>
      </c>
      <c r="E3648" s="4">
        <v>18</v>
      </c>
      <c r="F3648" s="5" t="s">
        <v>32905</v>
      </c>
    </row>
    <row r="3649" spans="1:6" ht="30">
      <c r="A3649" s="4">
        <v>13</v>
      </c>
      <c r="B3649" s="4">
        <v>9</v>
      </c>
      <c r="C3649" s="4">
        <v>256</v>
      </c>
      <c r="D3649" s="4"/>
      <c r="E3649" s="4"/>
      <c r="F3649" s="5" t="s">
        <v>342</v>
      </c>
    </row>
    <row r="3650" spans="1:6" ht="60">
      <c r="A3650" s="4">
        <v>13</v>
      </c>
      <c r="B3650" s="4">
        <v>9</v>
      </c>
      <c r="C3650" s="4">
        <v>256</v>
      </c>
      <c r="D3650" s="4">
        <v>21</v>
      </c>
      <c r="E3650" s="4"/>
      <c r="F3650" s="5" t="s">
        <v>1923</v>
      </c>
    </row>
    <row r="3651" spans="1:6">
      <c r="A3651" s="4">
        <v>13</v>
      </c>
      <c r="B3651" s="4">
        <v>9</v>
      </c>
      <c r="C3651" s="4">
        <v>257</v>
      </c>
      <c r="D3651" s="4"/>
      <c r="E3651" s="4"/>
      <c r="F3651" s="5" t="s">
        <v>33347</v>
      </c>
    </row>
    <row r="3652" spans="1:6" ht="30">
      <c r="A3652" s="4">
        <v>13</v>
      </c>
      <c r="B3652" s="4">
        <v>9</v>
      </c>
      <c r="C3652" s="4">
        <v>257</v>
      </c>
      <c r="D3652" s="4">
        <v>5</v>
      </c>
      <c r="E3652" s="4"/>
      <c r="F3652" s="5" t="s">
        <v>31718</v>
      </c>
    </row>
    <row r="3653" spans="1:6">
      <c r="A3653" s="4">
        <v>13</v>
      </c>
      <c r="B3653" s="4">
        <v>9</v>
      </c>
      <c r="C3653" s="4">
        <v>257</v>
      </c>
      <c r="D3653" s="4">
        <v>5</v>
      </c>
      <c r="E3653" s="4">
        <v>11</v>
      </c>
      <c r="F3653" s="5" t="s">
        <v>30998</v>
      </c>
    </row>
    <row r="3654" spans="1:6">
      <c r="A3654" s="4">
        <v>13</v>
      </c>
      <c r="B3654" s="4">
        <v>9</v>
      </c>
      <c r="C3654" s="4">
        <v>257</v>
      </c>
      <c r="D3654" s="4">
        <v>5</v>
      </c>
      <c r="E3654" s="4">
        <v>15</v>
      </c>
      <c r="F3654" s="5" t="s">
        <v>30999</v>
      </c>
    </row>
    <row r="3655" spans="1:6">
      <c r="A3655" s="4">
        <v>13</v>
      </c>
      <c r="B3655" s="4">
        <v>9</v>
      </c>
      <c r="C3655" s="4">
        <v>257</v>
      </c>
      <c r="D3655" s="4">
        <v>12</v>
      </c>
      <c r="E3655" s="4"/>
      <c r="F3655" s="5" t="s">
        <v>31719</v>
      </c>
    </row>
    <row r="3656" spans="1:6" ht="60">
      <c r="A3656" s="4">
        <v>13</v>
      </c>
      <c r="B3656" s="4">
        <v>9</v>
      </c>
      <c r="C3656" s="4">
        <v>257</v>
      </c>
      <c r="D3656" s="4">
        <v>12</v>
      </c>
      <c r="E3656" s="4">
        <v>100</v>
      </c>
      <c r="F3656" s="5" t="s">
        <v>31720</v>
      </c>
    </row>
    <row r="3657" spans="1:6" ht="30">
      <c r="A3657" s="4">
        <v>13</v>
      </c>
      <c r="B3657" s="4">
        <v>9</v>
      </c>
      <c r="C3657" s="4">
        <v>257</v>
      </c>
      <c r="D3657" s="4">
        <v>12</v>
      </c>
      <c r="E3657" s="4">
        <v>101</v>
      </c>
      <c r="F3657" s="5" t="s">
        <v>31721</v>
      </c>
    </row>
    <row r="3658" spans="1:6" ht="30">
      <c r="A3658" s="4">
        <v>13</v>
      </c>
      <c r="B3658" s="4">
        <v>9</v>
      </c>
      <c r="C3658" s="4">
        <v>257</v>
      </c>
      <c r="D3658" s="4">
        <v>12</v>
      </c>
      <c r="E3658" s="4">
        <v>102</v>
      </c>
      <c r="F3658" s="5" t="s">
        <v>31722</v>
      </c>
    </row>
    <row r="3659" spans="1:6" ht="45">
      <c r="A3659" s="4">
        <v>13</v>
      </c>
      <c r="B3659" s="4">
        <v>9</v>
      </c>
      <c r="C3659" s="4">
        <v>257</v>
      </c>
      <c r="D3659" s="4">
        <v>12</v>
      </c>
      <c r="E3659" s="4">
        <v>103</v>
      </c>
      <c r="F3659" s="5" t="s">
        <v>31723</v>
      </c>
    </row>
    <row r="3660" spans="1:6" ht="30">
      <c r="A3660" s="4">
        <v>13</v>
      </c>
      <c r="B3660" s="4">
        <v>9</v>
      </c>
      <c r="C3660" s="4">
        <v>258</v>
      </c>
      <c r="D3660" s="4"/>
      <c r="E3660" s="4"/>
      <c r="F3660" s="5" t="s">
        <v>31724</v>
      </c>
    </row>
    <row r="3661" spans="1:6" ht="60">
      <c r="A3661" s="4">
        <v>13</v>
      </c>
      <c r="B3661" s="4">
        <v>9</v>
      </c>
      <c r="C3661" s="4">
        <v>258</v>
      </c>
      <c r="D3661" s="4">
        <v>3</v>
      </c>
      <c r="E3661" s="4"/>
      <c r="F3661" s="5" t="s">
        <v>31725</v>
      </c>
    </row>
    <row r="3662" spans="1:6">
      <c r="A3662" s="4">
        <v>13</v>
      </c>
      <c r="B3662" s="4">
        <v>9</v>
      </c>
      <c r="C3662" s="4">
        <v>258</v>
      </c>
      <c r="D3662" s="4">
        <v>8</v>
      </c>
      <c r="E3662" s="4"/>
      <c r="F3662" s="5" t="s">
        <v>31709</v>
      </c>
    </row>
    <row r="3663" spans="1:6" ht="30">
      <c r="A3663" s="4">
        <v>13</v>
      </c>
      <c r="B3663" s="4">
        <v>9</v>
      </c>
      <c r="C3663" s="4">
        <v>265</v>
      </c>
      <c r="D3663" s="4"/>
      <c r="E3663" s="4"/>
      <c r="F3663" s="5" t="s">
        <v>33014</v>
      </c>
    </row>
    <row r="3664" spans="1:6" ht="30">
      <c r="A3664" s="4">
        <v>13</v>
      </c>
      <c r="B3664" s="4">
        <v>9</v>
      </c>
      <c r="C3664" s="4">
        <v>265</v>
      </c>
      <c r="D3664" s="4">
        <v>7</v>
      </c>
      <c r="E3664" s="4"/>
      <c r="F3664" s="5" t="s">
        <v>31726</v>
      </c>
    </row>
    <row r="3665" spans="1:6" ht="30">
      <c r="A3665" s="4">
        <v>13</v>
      </c>
      <c r="B3665" s="4">
        <v>9</v>
      </c>
      <c r="C3665" s="4">
        <v>356</v>
      </c>
      <c r="D3665" s="4"/>
      <c r="E3665" s="4"/>
      <c r="F3665" s="5" t="s">
        <v>33350</v>
      </c>
    </row>
    <row r="3666" spans="1:6" ht="30">
      <c r="A3666" s="4">
        <v>13</v>
      </c>
      <c r="B3666" s="4">
        <v>9</v>
      </c>
      <c r="C3666" s="4">
        <v>356</v>
      </c>
      <c r="D3666" s="4">
        <v>12</v>
      </c>
      <c r="E3666" s="4"/>
      <c r="F3666" s="5" t="s">
        <v>31718</v>
      </c>
    </row>
    <row r="3667" spans="1:6">
      <c r="A3667" s="4">
        <v>13</v>
      </c>
      <c r="B3667" s="4">
        <v>9</v>
      </c>
      <c r="C3667" s="4">
        <v>356</v>
      </c>
      <c r="D3667" s="4">
        <v>12</v>
      </c>
      <c r="E3667" s="4">
        <v>11</v>
      </c>
      <c r="F3667" s="5" t="s">
        <v>30998</v>
      </c>
    </row>
    <row r="3668" spans="1:6">
      <c r="A3668" s="4">
        <v>13</v>
      </c>
      <c r="B3668" s="4">
        <v>9</v>
      </c>
      <c r="C3668" s="4">
        <v>356</v>
      </c>
      <c r="D3668" s="4">
        <v>12</v>
      </c>
      <c r="E3668" s="4">
        <v>15</v>
      </c>
      <c r="F3668" s="5" t="s">
        <v>30999</v>
      </c>
    </row>
    <row r="3669" spans="1:6" ht="30">
      <c r="A3669" s="4">
        <v>13</v>
      </c>
      <c r="B3669" s="4">
        <v>9</v>
      </c>
      <c r="C3669" s="4">
        <v>356</v>
      </c>
      <c r="D3669" s="4">
        <v>13</v>
      </c>
      <c r="E3669" s="4"/>
      <c r="F3669" s="5" t="s">
        <v>2510</v>
      </c>
    </row>
    <row r="3670" spans="1:6" ht="90">
      <c r="A3670" s="4">
        <v>13</v>
      </c>
      <c r="B3670" s="4">
        <v>9</v>
      </c>
      <c r="C3670" s="4">
        <v>356</v>
      </c>
      <c r="D3670" s="4">
        <v>13</v>
      </c>
      <c r="E3670" s="4">
        <v>100</v>
      </c>
      <c r="F3670" s="5" t="s">
        <v>31727</v>
      </c>
    </row>
    <row r="3671" spans="1:6" ht="45">
      <c r="A3671" s="4">
        <v>13</v>
      </c>
      <c r="B3671" s="4">
        <v>9</v>
      </c>
      <c r="C3671" s="4">
        <v>356</v>
      </c>
      <c r="D3671" s="4">
        <v>13</v>
      </c>
      <c r="E3671" s="4">
        <v>101</v>
      </c>
      <c r="F3671" s="5" t="s">
        <v>31728</v>
      </c>
    </row>
    <row r="3672" spans="1:6" ht="45">
      <c r="A3672" s="4">
        <v>13</v>
      </c>
      <c r="B3672" s="4">
        <v>9</v>
      </c>
      <c r="C3672" s="4">
        <v>356</v>
      </c>
      <c r="D3672" s="4">
        <v>13</v>
      </c>
      <c r="E3672" s="4">
        <v>102</v>
      </c>
      <c r="F3672" s="5" t="s">
        <v>31729</v>
      </c>
    </row>
    <row r="3673" spans="1:6" ht="45">
      <c r="A3673" s="4">
        <v>13</v>
      </c>
      <c r="B3673" s="4">
        <v>9</v>
      </c>
      <c r="C3673" s="4">
        <v>357</v>
      </c>
      <c r="D3673" s="4"/>
      <c r="E3673" s="4"/>
      <c r="F3673" s="5" t="s">
        <v>33384</v>
      </c>
    </row>
    <row r="3674" spans="1:6" ht="60">
      <c r="A3674" s="4">
        <v>13</v>
      </c>
      <c r="B3674" s="4">
        <v>9</v>
      </c>
      <c r="C3674" s="4">
        <v>357</v>
      </c>
      <c r="D3674" s="4">
        <v>3</v>
      </c>
      <c r="E3674" s="4"/>
      <c r="F3674" s="5" t="s">
        <v>1924</v>
      </c>
    </row>
    <row r="3675" spans="1:6">
      <c r="A3675" s="4">
        <v>13</v>
      </c>
      <c r="B3675" s="4">
        <v>9</v>
      </c>
      <c r="C3675" s="4">
        <v>357</v>
      </c>
      <c r="D3675" s="4">
        <v>6</v>
      </c>
      <c r="E3675" s="4"/>
      <c r="F3675" s="5" t="s">
        <v>31709</v>
      </c>
    </row>
    <row r="3676" spans="1:6" ht="45">
      <c r="A3676" s="4">
        <v>13</v>
      </c>
      <c r="B3676" s="4">
        <v>9</v>
      </c>
      <c r="C3676" s="4">
        <v>364</v>
      </c>
      <c r="D3676" s="4"/>
      <c r="E3676" s="4"/>
      <c r="F3676" s="5" t="s">
        <v>33015</v>
      </c>
    </row>
    <row r="3677" spans="1:6" ht="30">
      <c r="A3677" s="4">
        <v>13</v>
      </c>
      <c r="B3677" s="4">
        <v>9</v>
      </c>
      <c r="C3677" s="4">
        <v>364</v>
      </c>
      <c r="D3677" s="4">
        <v>7</v>
      </c>
      <c r="E3677" s="4"/>
      <c r="F3677" s="5" t="s">
        <v>31726</v>
      </c>
    </row>
    <row r="3678" spans="1:6" ht="30">
      <c r="A3678" s="4">
        <v>13</v>
      </c>
      <c r="B3678" s="4">
        <v>9</v>
      </c>
      <c r="C3678" s="4">
        <v>372</v>
      </c>
      <c r="D3678" s="4"/>
      <c r="E3678" s="4"/>
      <c r="F3678" s="5" t="s">
        <v>2511</v>
      </c>
    </row>
    <row r="3679" spans="1:6" ht="75">
      <c r="A3679" s="4">
        <v>13</v>
      </c>
      <c r="B3679" s="4">
        <v>9</v>
      </c>
      <c r="C3679" s="4">
        <v>372</v>
      </c>
      <c r="D3679" s="4">
        <v>1</v>
      </c>
      <c r="E3679" s="4"/>
      <c r="F3679" s="5" t="s">
        <v>848</v>
      </c>
    </row>
    <row r="3680" spans="1:6">
      <c r="A3680" s="4">
        <v>13</v>
      </c>
      <c r="B3680" s="4">
        <v>9</v>
      </c>
      <c r="C3680" s="4">
        <v>372</v>
      </c>
      <c r="D3680" s="4">
        <v>2</v>
      </c>
      <c r="E3680" s="4"/>
      <c r="F3680" s="5" t="s">
        <v>34322</v>
      </c>
    </row>
    <row r="3681" spans="1:6" ht="30">
      <c r="A3681" s="4">
        <v>13</v>
      </c>
      <c r="B3681" s="4">
        <v>9</v>
      </c>
      <c r="C3681" s="4">
        <v>372</v>
      </c>
      <c r="D3681" s="4">
        <v>3</v>
      </c>
      <c r="E3681" s="4"/>
      <c r="F3681" s="5" t="s">
        <v>34320</v>
      </c>
    </row>
    <row r="3682" spans="1:6" ht="30">
      <c r="A3682" s="4">
        <v>13</v>
      </c>
      <c r="B3682" s="4">
        <v>9</v>
      </c>
      <c r="C3682" s="4">
        <v>372</v>
      </c>
      <c r="D3682" s="4">
        <v>4</v>
      </c>
      <c r="E3682" s="4"/>
      <c r="F3682" s="5" t="s">
        <v>34321</v>
      </c>
    </row>
    <row r="3683" spans="1:6" ht="30">
      <c r="A3683" s="4">
        <v>13</v>
      </c>
      <c r="B3683" s="4">
        <v>9</v>
      </c>
      <c r="C3683" s="4">
        <v>372</v>
      </c>
      <c r="D3683" s="4">
        <v>100</v>
      </c>
      <c r="E3683" s="4"/>
      <c r="F3683" s="5" t="s">
        <v>32906</v>
      </c>
    </row>
    <row r="3684" spans="1:6" ht="60">
      <c r="A3684" s="4">
        <v>13</v>
      </c>
      <c r="B3684" s="4">
        <v>9</v>
      </c>
      <c r="C3684" s="4">
        <v>372</v>
      </c>
      <c r="D3684" s="4">
        <v>106</v>
      </c>
      <c r="E3684" s="4"/>
      <c r="F3684" s="5" t="s">
        <v>34323</v>
      </c>
    </row>
    <row r="3685" spans="1:6" ht="30">
      <c r="A3685" s="4">
        <v>13</v>
      </c>
      <c r="B3685" s="4">
        <v>9</v>
      </c>
      <c r="C3685" s="4">
        <v>372</v>
      </c>
      <c r="D3685" s="4">
        <v>107</v>
      </c>
      <c r="E3685" s="4"/>
      <c r="F3685" s="5" t="s">
        <v>36566</v>
      </c>
    </row>
    <row r="3686" spans="1:6" ht="45">
      <c r="A3686" s="4">
        <v>13</v>
      </c>
      <c r="B3686" s="4">
        <v>9</v>
      </c>
      <c r="C3686" s="4">
        <v>372</v>
      </c>
      <c r="D3686" s="4">
        <v>108</v>
      </c>
      <c r="E3686" s="4"/>
      <c r="F3686" s="5" t="s">
        <v>354</v>
      </c>
    </row>
    <row r="3687" spans="1:6" ht="45">
      <c r="A3687" s="4">
        <v>13</v>
      </c>
      <c r="B3687" s="4">
        <v>9</v>
      </c>
      <c r="C3687" s="4">
        <v>372</v>
      </c>
      <c r="D3687" s="4">
        <v>109</v>
      </c>
      <c r="E3687" s="4"/>
      <c r="F3687" s="5" t="s">
        <v>32911</v>
      </c>
    </row>
    <row r="3688" spans="1:6" ht="60">
      <c r="A3688" s="4">
        <v>13</v>
      </c>
      <c r="B3688" s="4">
        <v>9</v>
      </c>
      <c r="C3688" s="4">
        <v>372</v>
      </c>
      <c r="D3688" s="4">
        <v>115</v>
      </c>
      <c r="E3688" s="4"/>
      <c r="F3688" s="5" t="s">
        <v>1777</v>
      </c>
    </row>
    <row r="3689" spans="1:6" ht="30">
      <c r="A3689" s="4">
        <v>13</v>
      </c>
      <c r="B3689" s="4">
        <v>9</v>
      </c>
      <c r="C3689" s="4">
        <v>373</v>
      </c>
      <c r="D3689" s="4"/>
      <c r="E3689" s="4"/>
      <c r="F3689" s="5" t="s">
        <v>32710</v>
      </c>
    </row>
    <row r="3690" spans="1:6" ht="60">
      <c r="A3690" s="4">
        <v>13</v>
      </c>
      <c r="B3690" s="4">
        <v>9</v>
      </c>
      <c r="C3690" s="4">
        <v>373</v>
      </c>
      <c r="D3690" s="4">
        <v>43</v>
      </c>
      <c r="E3690" s="4"/>
      <c r="F3690" s="5" t="s">
        <v>2512</v>
      </c>
    </row>
    <row r="3691" spans="1:6">
      <c r="A3691" s="4">
        <v>13</v>
      </c>
      <c r="B3691" s="4">
        <v>9</v>
      </c>
      <c r="C3691" s="4">
        <v>373</v>
      </c>
      <c r="D3691" s="4">
        <v>43</v>
      </c>
      <c r="E3691" s="4">
        <v>11</v>
      </c>
      <c r="F3691" s="5" t="s">
        <v>30998</v>
      </c>
    </row>
    <row r="3692" spans="1:6">
      <c r="A3692" s="4">
        <v>13</v>
      </c>
      <c r="B3692" s="4">
        <v>9</v>
      </c>
      <c r="C3692" s="4">
        <v>373</v>
      </c>
      <c r="D3692" s="4">
        <v>43</v>
      </c>
      <c r="E3692" s="4">
        <v>15</v>
      </c>
      <c r="F3692" s="5" t="s">
        <v>30999</v>
      </c>
    </row>
    <row r="3693" spans="1:6" ht="30">
      <c r="A3693" s="4">
        <v>13</v>
      </c>
      <c r="B3693" s="4">
        <v>9</v>
      </c>
      <c r="C3693" s="4">
        <v>452</v>
      </c>
      <c r="D3693" s="4"/>
      <c r="E3693" s="4"/>
      <c r="F3693" s="5" t="s">
        <v>33354</v>
      </c>
    </row>
    <row r="3694" spans="1:6" ht="30">
      <c r="A3694" s="4">
        <v>13</v>
      </c>
      <c r="B3694" s="4">
        <v>9</v>
      </c>
      <c r="C3694" s="4">
        <v>452</v>
      </c>
      <c r="D3694" s="4">
        <v>12</v>
      </c>
      <c r="E3694" s="4"/>
      <c r="F3694" s="5" t="s">
        <v>2513</v>
      </c>
    </row>
    <row r="3695" spans="1:6" ht="75">
      <c r="A3695" s="4">
        <v>13</v>
      </c>
      <c r="B3695" s="4">
        <v>9</v>
      </c>
      <c r="C3695" s="4">
        <v>452</v>
      </c>
      <c r="D3695" s="4">
        <v>12</v>
      </c>
      <c r="E3695" s="4">
        <v>100</v>
      </c>
      <c r="F3695" s="5" t="s">
        <v>1925</v>
      </c>
    </row>
    <row r="3696" spans="1:6" ht="45">
      <c r="A3696" s="4">
        <v>13</v>
      </c>
      <c r="B3696" s="4">
        <v>9</v>
      </c>
      <c r="C3696" s="4">
        <v>452</v>
      </c>
      <c r="D3696" s="4">
        <v>12</v>
      </c>
      <c r="E3696" s="4">
        <v>101</v>
      </c>
      <c r="F3696" s="5" t="s">
        <v>31730</v>
      </c>
    </row>
    <row r="3697" spans="1:6" ht="45">
      <c r="A3697" s="4">
        <v>13</v>
      </c>
      <c r="B3697" s="4">
        <v>9</v>
      </c>
      <c r="C3697" s="4">
        <v>452</v>
      </c>
      <c r="D3697" s="4">
        <v>12</v>
      </c>
      <c r="E3697" s="4">
        <v>102</v>
      </c>
      <c r="F3697" s="5" t="s">
        <v>30382</v>
      </c>
    </row>
    <row r="3698" spans="1:6" ht="30">
      <c r="A3698" s="4">
        <v>13</v>
      </c>
      <c r="B3698" s="4">
        <v>9</v>
      </c>
      <c r="C3698" s="4">
        <v>452</v>
      </c>
      <c r="D3698" s="4">
        <v>14</v>
      </c>
      <c r="E3698" s="4"/>
      <c r="F3698" s="5" t="s">
        <v>31718</v>
      </c>
    </row>
    <row r="3699" spans="1:6" ht="30">
      <c r="A3699" s="4">
        <v>13</v>
      </c>
      <c r="B3699" s="4">
        <v>9</v>
      </c>
      <c r="C3699" s="4">
        <v>453</v>
      </c>
      <c r="D3699" s="4"/>
      <c r="E3699" s="4"/>
      <c r="F3699" s="5" t="s">
        <v>33385</v>
      </c>
    </row>
    <row r="3700" spans="1:6" ht="60">
      <c r="A3700" s="4">
        <v>13</v>
      </c>
      <c r="B3700" s="4">
        <v>9</v>
      </c>
      <c r="C3700" s="4">
        <v>453</v>
      </c>
      <c r="D3700" s="4">
        <v>3</v>
      </c>
      <c r="E3700" s="4"/>
      <c r="F3700" s="5" t="s">
        <v>31725</v>
      </c>
    </row>
    <row r="3701" spans="1:6">
      <c r="A3701" s="4">
        <v>13</v>
      </c>
      <c r="B3701" s="4">
        <v>9</v>
      </c>
      <c r="C3701" s="4">
        <v>453</v>
      </c>
      <c r="D3701" s="4">
        <v>7</v>
      </c>
      <c r="E3701" s="4"/>
      <c r="F3701" s="5" t="s">
        <v>31709</v>
      </c>
    </row>
    <row r="3702" spans="1:6" ht="30">
      <c r="A3702" s="4">
        <v>13</v>
      </c>
      <c r="B3702" s="4">
        <v>9</v>
      </c>
      <c r="C3702" s="4">
        <v>454</v>
      </c>
      <c r="D3702" s="4"/>
      <c r="E3702" s="4"/>
      <c r="F3702" s="5" t="s">
        <v>356</v>
      </c>
    </row>
    <row r="3703" spans="1:6" ht="60">
      <c r="A3703" s="4">
        <v>13</v>
      </c>
      <c r="B3703" s="4">
        <v>9</v>
      </c>
      <c r="C3703" s="4">
        <v>454</v>
      </c>
      <c r="D3703" s="4">
        <v>1</v>
      </c>
      <c r="E3703" s="4"/>
      <c r="F3703" s="5" t="s">
        <v>3252</v>
      </c>
    </row>
    <row r="3704" spans="1:6">
      <c r="A3704" s="4">
        <v>13</v>
      </c>
      <c r="B3704" s="4">
        <v>9</v>
      </c>
      <c r="C3704" s="4">
        <v>454</v>
      </c>
      <c r="D3704" s="4">
        <v>1</v>
      </c>
      <c r="E3704" s="4">
        <v>11</v>
      </c>
      <c r="F3704" s="5" t="s">
        <v>30998</v>
      </c>
    </row>
    <row r="3705" spans="1:6">
      <c r="A3705" s="4">
        <v>13</v>
      </c>
      <c r="B3705" s="4">
        <v>9</v>
      </c>
      <c r="C3705" s="4">
        <v>454</v>
      </c>
      <c r="D3705" s="4">
        <v>1</v>
      </c>
      <c r="E3705" s="4">
        <v>15</v>
      </c>
      <c r="F3705" s="5" t="s">
        <v>30999</v>
      </c>
    </row>
    <row r="3706" spans="1:6">
      <c r="A3706" s="4">
        <v>13</v>
      </c>
      <c r="B3706" s="4">
        <v>9</v>
      </c>
      <c r="C3706" s="4">
        <v>454</v>
      </c>
      <c r="D3706" s="4">
        <v>2</v>
      </c>
      <c r="E3706" s="4"/>
      <c r="F3706" s="5" t="s">
        <v>34322</v>
      </c>
    </row>
    <row r="3707" spans="1:6" ht="30">
      <c r="A3707" s="4">
        <v>13</v>
      </c>
      <c r="B3707" s="4">
        <v>9</v>
      </c>
      <c r="C3707" s="4">
        <v>454</v>
      </c>
      <c r="D3707" s="4">
        <v>7</v>
      </c>
      <c r="E3707" s="4"/>
      <c r="F3707" s="5" t="s">
        <v>34320</v>
      </c>
    </row>
    <row r="3708" spans="1:6" ht="30">
      <c r="A3708" s="4">
        <v>13</v>
      </c>
      <c r="B3708" s="4">
        <v>9</v>
      </c>
      <c r="C3708" s="4">
        <v>454</v>
      </c>
      <c r="D3708" s="4">
        <v>8</v>
      </c>
      <c r="E3708" s="4"/>
      <c r="F3708" s="5" t="s">
        <v>34321</v>
      </c>
    </row>
    <row r="3709" spans="1:6" ht="30">
      <c r="A3709" s="4">
        <v>13</v>
      </c>
      <c r="B3709" s="4">
        <v>9</v>
      </c>
      <c r="C3709" s="4">
        <v>454</v>
      </c>
      <c r="D3709" s="4">
        <v>100</v>
      </c>
      <c r="E3709" s="4"/>
      <c r="F3709" s="5" t="s">
        <v>32906</v>
      </c>
    </row>
    <row r="3710" spans="1:6" ht="60">
      <c r="A3710" s="4">
        <v>13</v>
      </c>
      <c r="B3710" s="4">
        <v>9</v>
      </c>
      <c r="C3710" s="4">
        <v>454</v>
      </c>
      <c r="D3710" s="4">
        <v>106</v>
      </c>
      <c r="E3710" s="4"/>
      <c r="F3710" s="5" t="s">
        <v>34323</v>
      </c>
    </row>
    <row r="3711" spans="1:6" ht="30">
      <c r="A3711" s="4">
        <v>13</v>
      </c>
      <c r="B3711" s="4">
        <v>9</v>
      </c>
      <c r="C3711" s="4">
        <v>454</v>
      </c>
      <c r="D3711" s="4">
        <v>107</v>
      </c>
      <c r="E3711" s="4"/>
      <c r="F3711" s="5" t="s">
        <v>36566</v>
      </c>
    </row>
    <row r="3712" spans="1:6" ht="45">
      <c r="A3712" s="4">
        <v>13</v>
      </c>
      <c r="B3712" s="4">
        <v>9</v>
      </c>
      <c r="C3712" s="4">
        <v>454</v>
      </c>
      <c r="D3712" s="4">
        <v>108</v>
      </c>
      <c r="E3712" s="4"/>
      <c r="F3712" s="5" t="s">
        <v>354</v>
      </c>
    </row>
    <row r="3713" spans="1:6" ht="45">
      <c r="A3713" s="4">
        <v>13</v>
      </c>
      <c r="B3713" s="4">
        <v>9</v>
      </c>
      <c r="C3713" s="4">
        <v>454</v>
      </c>
      <c r="D3713" s="4">
        <v>109</v>
      </c>
      <c r="E3713" s="4"/>
      <c r="F3713" s="5" t="s">
        <v>32911</v>
      </c>
    </row>
    <row r="3714" spans="1:6" ht="60">
      <c r="A3714" s="4">
        <v>13</v>
      </c>
      <c r="B3714" s="4">
        <v>9</v>
      </c>
      <c r="C3714" s="4">
        <v>454</v>
      </c>
      <c r="D3714" s="4">
        <v>115</v>
      </c>
      <c r="E3714" s="4"/>
      <c r="F3714" s="5" t="s">
        <v>1777</v>
      </c>
    </row>
    <row r="3715" spans="1:6" ht="45">
      <c r="A3715" s="4">
        <v>13</v>
      </c>
      <c r="B3715" s="4">
        <v>9</v>
      </c>
      <c r="C3715" s="4">
        <v>458</v>
      </c>
      <c r="D3715" s="4"/>
      <c r="E3715" s="4"/>
      <c r="F3715" s="5" t="s">
        <v>32711</v>
      </c>
    </row>
    <row r="3716" spans="1:6" ht="60">
      <c r="A3716" s="4">
        <v>13</v>
      </c>
      <c r="B3716" s="4">
        <v>9</v>
      </c>
      <c r="C3716" s="4">
        <v>458</v>
      </c>
      <c r="D3716" s="4">
        <v>1</v>
      </c>
      <c r="E3716" s="4"/>
      <c r="F3716" s="5" t="s">
        <v>3253</v>
      </c>
    </row>
    <row r="3717" spans="1:6" ht="30">
      <c r="A3717" s="4">
        <v>13</v>
      </c>
      <c r="B3717" s="4">
        <v>9</v>
      </c>
      <c r="C3717" s="4">
        <v>458</v>
      </c>
      <c r="D3717" s="4">
        <v>13</v>
      </c>
      <c r="E3717" s="4"/>
      <c r="F3717" s="5" t="s">
        <v>34320</v>
      </c>
    </row>
    <row r="3718" spans="1:6" ht="30">
      <c r="A3718" s="4">
        <v>13</v>
      </c>
      <c r="B3718" s="4">
        <v>9</v>
      </c>
      <c r="C3718" s="4">
        <v>458</v>
      </c>
      <c r="D3718" s="4">
        <v>14</v>
      </c>
      <c r="E3718" s="4"/>
      <c r="F3718" s="5" t="s">
        <v>34321</v>
      </c>
    </row>
    <row r="3719" spans="1:6">
      <c r="A3719" s="4">
        <v>13</v>
      </c>
      <c r="B3719" s="4">
        <v>9</v>
      </c>
      <c r="C3719" s="4">
        <v>458</v>
      </c>
      <c r="D3719" s="4">
        <v>20</v>
      </c>
      <c r="E3719" s="4"/>
      <c r="F3719" s="5" t="s">
        <v>34322</v>
      </c>
    </row>
    <row r="3720" spans="1:6" ht="30">
      <c r="A3720" s="4">
        <v>13</v>
      </c>
      <c r="B3720" s="4">
        <v>9</v>
      </c>
      <c r="C3720" s="4">
        <v>458</v>
      </c>
      <c r="D3720" s="4">
        <v>100</v>
      </c>
      <c r="E3720" s="4"/>
      <c r="F3720" s="5" t="s">
        <v>32906</v>
      </c>
    </row>
    <row r="3721" spans="1:6" ht="60">
      <c r="A3721" s="4">
        <v>13</v>
      </c>
      <c r="B3721" s="4">
        <v>9</v>
      </c>
      <c r="C3721" s="4">
        <v>458</v>
      </c>
      <c r="D3721" s="4">
        <v>106</v>
      </c>
      <c r="E3721" s="4"/>
      <c r="F3721" s="5" t="s">
        <v>34323</v>
      </c>
    </row>
    <row r="3722" spans="1:6" ht="30">
      <c r="A3722" s="4">
        <v>13</v>
      </c>
      <c r="B3722" s="4">
        <v>9</v>
      </c>
      <c r="C3722" s="4">
        <v>458</v>
      </c>
      <c r="D3722" s="4">
        <v>107</v>
      </c>
      <c r="E3722" s="4"/>
      <c r="F3722" s="5" t="s">
        <v>36566</v>
      </c>
    </row>
    <row r="3723" spans="1:6" ht="45">
      <c r="A3723" s="4">
        <v>13</v>
      </c>
      <c r="B3723" s="4">
        <v>9</v>
      </c>
      <c r="C3723" s="4">
        <v>458</v>
      </c>
      <c r="D3723" s="4">
        <v>108</v>
      </c>
      <c r="E3723" s="4"/>
      <c r="F3723" s="5" t="s">
        <v>354</v>
      </c>
    </row>
    <row r="3724" spans="1:6" ht="45">
      <c r="A3724" s="4">
        <v>13</v>
      </c>
      <c r="B3724" s="4">
        <v>9</v>
      </c>
      <c r="C3724" s="4">
        <v>458</v>
      </c>
      <c r="D3724" s="4">
        <v>109</v>
      </c>
      <c r="E3724" s="4"/>
      <c r="F3724" s="5" t="s">
        <v>32911</v>
      </c>
    </row>
    <row r="3725" spans="1:6" ht="60">
      <c r="A3725" s="4">
        <v>13</v>
      </c>
      <c r="B3725" s="4">
        <v>9</v>
      </c>
      <c r="C3725" s="4">
        <v>458</v>
      </c>
      <c r="D3725" s="4">
        <v>115</v>
      </c>
      <c r="E3725" s="4"/>
      <c r="F3725" s="5" t="s">
        <v>1777</v>
      </c>
    </row>
    <row r="3726" spans="1:6" ht="30">
      <c r="A3726" s="4">
        <v>13</v>
      </c>
      <c r="B3726" s="4">
        <v>9</v>
      </c>
      <c r="C3726" s="4">
        <v>459</v>
      </c>
      <c r="D3726" s="4"/>
      <c r="E3726" s="4"/>
      <c r="F3726" s="5" t="s">
        <v>714</v>
      </c>
    </row>
    <row r="3727" spans="1:6" ht="60">
      <c r="A3727" s="4">
        <v>13</v>
      </c>
      <c r="B3727" s="4">
        <v>9</v>
      </c>
      <c r="C3727" s="4">
        <v>459</v>
      </c>
      <c r="D3727" s="4">
        <v>8</v>
      </c>
      <c r="E3727" s="4"/>
      <c r="F3727" s="5" t="s">
        <v>31725</v>
      </c>
    </row>
    <row r="3728" spans="1:6" ht="30">
      <c r="A3728" s="4">
        <v>13</v>
      </c>
      <c r="B3728" s="4">
        <v>9</v>
      </c>
      <c r="C3728" s="4">
        <v>459</v>
      </c>
      <c r="D3728" s="4">
        <v>12</v>
      </c>
      <c r="E3728" s="4"/>
      <c r="F3728" s="5" t="s">
        <v>2513</v>
      </c>
    </row>
    <row r="3729" spans="1:6" ht="75">
      <c r="A3729" s="4">
        <v>13</v>
      </c>
      <c r="B3729" s="4">
        <v>9</v>
      </c>
      <c r="C3729" s="4">
        <v>459</v>
      </c>
      <c r="D3729" s="4">
        <v>12</v>
      </c>
      <c r="E3729" s="4">
        <v>100</v>
      </c>
      <c r="F3729" s="5" t="s">
        <v>1925</v>
      </c>
    </row>
    <row r="3730" spans="1:6" ht="45">
      <c r="A3730" s="4">
        <v>13</v>
      </c>
      <c r="B3730" s="4">
        <v>9</v>
      </c>
      <c r="C3730" s="4">
        <v>459</v>
      </c>
      <c r="D3730" s="4">
        <v>12</v>
      </c>
      <c r="E3730" s="4">
        <v>101</v>
      </c>
      <c r="F3730" s="5" t="s">
        <v>31730</v>
      </c>
    </row>
    <row r="3731" spans="1:6" ht="45">
      <c r="A3731" s="4">
        <v>13</v>
      </c>
      <c r="B3731" s="4">
        <v>9</v>
      </c>
      <c r="C3731" s="4">
        <v>459</v>
      </c>
      <c r="D3731" s="4">
        <v>12</v>
      </c>
      <c r="E3731" s="4">
        <v>102</v>
      </c>
      <c r="F3731" s="5" t="s">
        <v>30382</v>
      </c>
    </row>
    <row r="3732" spans="1:6" ht="30">
      <c r="A3732" s="4">
        <v>13</v>
      </c>
      <c r="B3732" s="4">
        <v>9</v>
      </c>
      <c r="C3732" s="4">
        <v>459</v>
      </c>
      <c r="D3732" s="4">
        <v>14</v>
      </c>
      <c r="E3732" s="4"/>
      <c r="F3732" s="5" t="s">
        <v>31718</v>
      </c>
    </row>
    <row r="3733" spans="1:6">
      <c r="A3733" s="4">
        <v>13</v>
      </c>
      <c r="B3733" s="4">
        <v>9</v>
      </c>
      <c r="C3733" s="4">
        <v>459</v>
      </c>
      <c r="D3733" s="4">
        <v>19</v>
      </c>
      <c r="E3733" s="4"/>
      <c r="F3733" s="5" t="s">
        <v>31709</v>
      </c>
    </row>
    <row r="3734" spans="1:6" ht="30">
      <c r="A3734" s="4">
        <v>13</v>
      </c>
      <c r="B3734" s="4">
        <v>9</v>
      </c>
      <c r="C3734" s="4">
        <v>471</v>
      </c>
      <c r="D3734" s="4"/>
      <c r="E3734" s="4"/>
      <c r="F3734" s="5" t="s">
        <v>35839</v>
      </c>
    </row>
    <row r="3735" spans="1:6" ht="30">
      <c r="A3735" s="4">
        <v>13</v>
      </c>
      <c r="B3735" s="4">
        <v>9</v>
      </c>
      <c r="C3735" s="4">
        <v>471</v>
      </c>
      <c r="D3735" s="4">
        <v>1</v>
      </c>
      <c r="E3735" s="4"/>
      <c r="F3735" s="5" t="s">
        <v>3254</v>
      </c>
    </row>
    <row r="3736" spans="1:6">
      <c r="A3736" s="4">
        <v>13</v>
      </c>
      <c r="B3736" s="4">
        <v>9</v>
      </c>
      <c r="C3736" s="4">
        <v>471</v>
      </c>
      <c r="D3736" s="4">
        <v>2</v>
      </c>
      <c r="E3736" s="4"/>
      <c r="F3736" s="5" t="s">
        <v>34322</v>
      </c>
    </row>
    <row r="3737" spans="1:6" ht="30">
      <c r="A3737" s="4">
        <v>13</v>
      </c>
      <c r="B3737" s="4">
        <v>9</v>
      </c>
      <c r="C3737" s="4">
        <v>471</v>
      </c>
      <c r="D3737" s="4">
        <v>18</v>
      </c>
      <c r="E3737" s="4"/>
      <c r="F3737" s="5" t="s">
        <v>34320</v>
      </c>
    </row>
    <row r="3738" spans="1:6" ht="30">
      <c r="A3738" s="4">
        <v>13</v>
      </c>
      <c r="B3738" s="4">
        <v>9</v>
      </c>
      <c r="C3738" s="4">
        <v>471</v>
      </c>
      <c r="D3738" s="4">
        <v>19</v>
      </c>
      <c r="E3738" s="4"/>
      <c r="F3738" s="5" t="s">
        <v>34321</v>
      </c>
    </row>
    <row r="3739" spans="1:6" ht="30">
      <c r="A3739" s="4">
        <v>13</v>
      </c>
      <c r="B3739" s="4">
        <v>9</v>
      </c>
      <c r="C3739" s="4">
        <v>471</v>
      </c>
      <c r="D3739" s="4">
        <v>100</v>
      </c>
      <c r="E3739" s="4"/>
      <c r="F3739" s="5" t="s">
        <v>32906</v>
      </c>
    </row>
    <row r="3740" spans="1:6" ht="60">
      <c r="A3740" s="4">
        <v>13</v>
      </c>
      <c r="B3740" s="4">
        <v>9</v>
      </c>
      <c r="C3740" s="4">
        <v>471</v>
      </c>
      <c r="D3740" s="4">
        <v>106</v>
      </c>
      <c r="E3740" s="4"/>
      <c r="F3740" s="5" t="s">
        <v>34323</v>
      </c>
    </row>
    <row r="3741" spans="1:6" ht="30">
      <c r="A3741" s="4">
        <v>13</v>
      </c>
      <c r="B3741" s="4">
        <v>9</v>
      </c>
      <c r="C3741" s="4">
        <v>471</v>
      </c>
      <c r="D3741" s="4">
        <v>107</v>
      </c>
      <c r="E3741" s="4"/>
      <c r="F3741" s="5" t="s">
        <v>36566</v>
      </c>
    </row>
    <row r="3742" spans="1:6" ht="45">
      <c r="A3742" s="4">
        <v>13</v>
      </c>
      <c r="B3742" s="4">
        <v>9</v>
      </c>
      <c r="C3742" s="4">
        <v>471</v>
      </c>
      <c r="D3742" s="4">
        <v>108</v>
      </c>
      <c r="E3742" s="4"/>
      <c r="F3742" s="5" t="s">
        <v>354</v>
      </c>
    </row>
    <row r="3743" spans="1:6" ht="45">
      <c r="A3743" s="4">
        <v>13</v>
      </c>
      <c r="B3743" s="4">
        <v>9</v>
      </c>
      <c r="C3743" s="4">
        <v>471</v>
      </c>
      <c r="D3743" s="4">
        <v>109</v>
      </c>
      <c r="E3743" s="4"/>
      <c r="F3743" s="5" t="s">
        <v>32911</v>
      </c>
    </row>
    <row r="3744" spans="1:6" ht="60">
      <c r="A3744" s="4">
        <v>13</v>
      </c>
      <c r="B3744" s="4">
        <v>9</v>
      </c>
      <c r="C3744" s="4">
        <v>471</v>
      </c>
      <c r="D3744" s="4">
        <v>115</v>
      </c>
      <c r="E3744" s="4"/>
      <c r="F3744" s="5" t="s">
        <v>1777</v>
      </c>
    </row>
    <row r="3745" spans="1:6">
      <c r="A3745" s="4">
        <v>13</v>
      </c>
      <c r="B3745" s="4">
        <v>9</v>
      </c>
      <c r="C3745" s="4">
        <v>502</v>
      </c>
      <c r="D3745" s="4"/>
      <c r="E3745" s="4"/>
      <c r="F3745" s="5" t="s">
        <v>31635</v>
      </c>
    </row>
    <row r="3746" spans="1:6" ht="45">
      <c r="A3746" s="4">
        <v>13</v>
      </c>
      <c r="B3746" s="4">
        <v>9</v>
      </c>
      <c r="C3746" s="4">
        <v>502</v>
      </c>
      <c r="D3746" s="4">
        <v>7</v>
      </c>
      <c r="E3746" s="4"/>
      <c r="F3746" s="5" t="s">
        <v>30383</v>
      </c>
    </row>
    <row r="3747" spans="1:6" ht="45">
      <c r="A3747" s="4">
        <v>13</v>
      </c>
      <c r="B3747" s="4">
        <v>9</v>
      </c>
      <c r="C3747" s="4">
        <v>600</v>
      </c>
      <c r="D3747" s="4"/>
      <c r="E3747" s="4"/>
      <c r="F3747" s="5" t="s">
        <v>33355</v>
      </c>
    </row>
    <row r="3748" spans="1:6">
      <c r="A3748" s="4">
        <v>13</v>
      </c>
      <c r="B3748" s="4">
        <v>9</v>
      </c>
      <c r="C3748" s="4">
        <v>600</v>
      </c>
      <c r="D3748" s="4">
        <v>3</v>
      </c>
      <c r="E3748" s="4"/>
      <c r="F3748" s="5" t="s">
        <v>2514</v>
      </c>
    </row>
    <row r="3749" spans="1:6" ht="30">
      <c r="A3749" s="4">
        <v>13</v>
      </c>
      <c r="B3749" s="4">
        <v>9</v>
      </c>
      <c r="C3749" s="4">
        <v>602</v>
      </c>
      <c r="D3749" s="4"/>
      <c r="E3749" s="4"/>
      <c r="F3749" s="5" t="s">
        <v>30384</v>
      </c>
    </row>
    <row r="3750" spans="1:6" ht="45">
      <c r="A3750" s="4">
        <v>13</v>
      </c>
      <c r="B3750" s="4">
        <v>9</v>
      </c>
      <c r="C3750" s="4">
        <v>602</v>
      </c>
      <c r="D3750" s="4">
        <v>1</v>
      </c>
      <c r="E3750" s="4"/>
      <c r="F3750" s="5" t="s">
        <v>1926</v>
      </c>
    </row>
    <row r="3751" spans="1:6" ht="30">
      <c r="A3751" s="4">
        <v>13</v>
      </c>
      <c r="B3751" s="4">
        <v>9</v>
      </c>
      <c r="C3751" s="4">
        <v>602</v>
      </c>
      <c r="D3751" s="4">
        <v>2</v>
      </c>
      <c r="E3751" s="4"/>
      <c r="F3751" s="5" t="s">
        <v>2515</v>
      </c>
    </row>
    <row r="3752" spans="1:6" ht="30">
      <c r="A3752" s="4">
        <v>13</v>
      </c>
      <c r="B3752" s="4">
        <v>9</v>
      </c>
      <c r="C3752" s="4">
        <v>602</v>
      </c>
      <c r="D3752" s="4">
        <v>3</v>
      </c>
      <c r="E3752" s="4"/>
      <c r="F3752" s="5" t="s">
        <v>30385</v>
      </c>
    </row>
    <row r="3753" spans="1:6" ht="30">
      <c r="A3753" s="4">
        <v>13</v>
      </c>
      <c r="B3753" s="4">
        <v>9</v>
      </c>
      <c r="C3753" s="4">
        <v>602</v>
      </c>
      <c r="D3753" s="4">
        <v>100</v>
      </c>
      <c r="E3753" s="4"/>
      <c r="F3753" s="5" t="s">
        <v>32906</v>
      </c>
    </row>
    <row r="3754" spans="1:6">
      <c r="A3754" s="4">
        <v>13</v>
      </c>
      <c r="B3754" s="4">
        <v>9</v>
      </c>
      <c r="C3754" s="4">
        <v>602</v>
      </c>
      <c r="D3754" s="4">
        <v>100</v>
      </c>
      <c r="E3754" s="4">
        <v>22</v>
      </c>
      <c r="F3754" s="5" t="s">
        <v>32907</v>
      </c>
    </row>
    <row r="3755" spans="1:6" ht="30">
      <c r="A3755" s="4">
        <v>13</v>
      </c>
      <c r="B3755" s="4">
        <v>9</v>
      </c>
      <c r="C3755" s="4">
        <v>602</v>
      </c>
      <c r="D3755" s="4">
        <v>100</v>
      </c>
      <c r="E3755" s="4">
        <v>23</v>
      </c>
      <c r="F3755" s="5" t="s">
        <v>32908</v>
      </c>
    </row>
    <row r="3756" spans="1:6" ht="30">
      <c r="A3756" s="4">
        <v>13</v>
      </c>
      <c r="B3756" s="4">
        <v>9</v>
      </c>
      <c r="C3756" s="4">
        <v>602</v>
      </c>
      <c r="D3756" s="4">
        <v>101</v>
      </c>
      <c r="E3756" s="4"/>
      <c r="F3756" s="5" t="s">
        <v>32909</v>
      </c>
    </row>
    <row r="3757" spans="1:6" ht="60">
      <c r="A3757" s="4">
        <v>13</v>
      </c>
      <c r="B3757" s="4">
        <v>9</v>
      </c>
      <c r="C3757" s="4">
        <v>602</v>
      </c>
      <c r="D3757" s="4">
        <v>105</v>
      </c>
      <c r="E3757" s="4"/>
      <c r="F3757" s="5" t="s">
        <v>32910</v>
      </c>
    </row>
    <row r="3758" spans="1:6" ht="45">
      <c r="A3758" s="4">
        <v>13</v>
      </c>
      <c r="B3758" s="4">
        <v>9</v>
      </c>
      <c r="C3758" s="4">
        <v>602</v>
      </c>
      <c r="D3758" s="4">
        <v>109</v>
      </c>
      <c r="E3758" s="4"/>
      <c r="F3758" s="5" t="s">
        <v>32911</v>
      </c>
    </row>
    <row r="3759" spans="1:6">
      <c r="A3759" s="4">
        <v>13</v>
      </c>
      <c r="B3759" s="4">
        <v>9</v>
      </c>
      <c r="C3759" s="4">
        <v>602</v>
      </c>
      <c r="D3759" s="4">
        <v>109</v>
      </c>
      <c r="E3759" s="4">
        <v>22</v>
      </c>
      <c r="F3759" s="5" t="s">
        <v>32907</v>
      </c>
    </row>
    <row r="3760" spans="1:6" ht="30">
      <c r="A3760" s="4">
        <v>13</v>
      </c>
      <c r="B3760" s="4">
        <v>9</v>
      </c>
      <c r="C3760" s="4">
        <v>602</v>
      </c>
      <c r="D3760" s="4">
        <v>109</v>
      </c>
      <c r="E3760" s="4">
        <v>23</v>
      </c>
      <c r="F3760" s="5" t="s">
        <v>32908</v>
      </c>
    </row>
    <row r="3761" spans="1:6" ht="60">
      <c r="A3761" s="4">
        <v>13</v>
      </c>
      <c r="B3761" s="4">
        <v>9</v>
      </c>
      <c r="C3761" s="4">
        <v>602</v>
      </c>
      <c r="D3761" s="4">
        <v>114</v>
      </c>
      <c r="E3761" s="4"/>
      <c r="F3761" s="5" t="s">
        <v>351</v>
      </c>
    </row>
    <row r="3762" spans="1:6" ht="30">
      <c r="A3762" s="4">
        <v>13</v>
      </c>
      <c r="B3762" s="4">
        <v>9</v>
      </c>
      <c r="C3762" s="4">
        <v>603</v>
      </c>
      <c r="D3762" s="4"/>
      <c r="E3762" s="4"/>
      <c r="F3762" s="5" t="s">
        <v>30982</v>
      </c>
    </row>
    <row r="3763" spans="1:6" ht="30">
      <c r="A3763" s="4">
        <v>13</v>
      </c>
      <c r="B3763" s="4">
        <v>9</v>
      </c>
      <c r="C3763" s="4">
        <v>603</v>
      </c>
      <c r="D3763" s="4">
        <v>14</v>
      </c>
      <c r="E3763" s="4"/>
      <c r="F3763" s="5" t="s">
        <v>2516</v>
      </c>
    </row>
    <row r="3764" spans="1:6" ht="30">
      <c r="A3764" s="4">
        <v>13</v>
      </c>
      <c r="B3764" s="4">
        <v>9</v>
      </c>
      <c r="C3764" s="4">
        <v>608</v>
      </c>
      <c r="D3764" s="4"/>
      <c r="E3764" s="4"/>
      <c r="F3764" s="5" t="s">
        <v>33394</v>
      </c>
    </row>
    <row r="3765" spans="1:6" ht="60">
      <c r="A3765" s="4">
        <v>13</v>
      </c>
      <c r="B3765" s="4">
        <v>9</v>
      </c>
      <c r="C3765" s="4">
        <v>608</v>
      </c>
      <c r="D3765" s="4">
        <v>7</v>
      </c>
      <c r="E3765" s="4"/>
      <c r="F3765" s="5" t="s">
        <v>30386</v>
      </c>
    </row>
    <row r="3766" spans="1:6" ht="30">
      <c r="A3766" s="4">
        <v>13</v>
      </c>
      <c r="B3766" s="4">
        <v>9</v>
      </c>
      <c r="C3766" s="4">
        <v>608</v>
      </c>
      <c r="D3766" s="4">
        <v>11</v>
      </c>
      <c r="E3766" s="4"/>
      <c r="F3766" s="5" t="s">
        <v>30387</v>
      </c>
    </row>
    <row r="3767" spans="1:6" ht="30">
      <c r="A3767" s="4">
        <v>13</v>
      </c>
      <c r="B3767" s="4">
        <v>9</v>
      </c>
      <c r="C3767" s="4">
        <v>608</v>
      </c>
      <c r="D3767" s="4">
        <v>12</v>
      </c>
      <c r="E3767" s="4"/>
      <c r="F3767" s="5" t="s">
        <v>30388</v>
      </c>
    </row>
    <row r="3768" spans="1:6" ht="60">
      <c r="A3768" s="4">
        <v>13</v>
      </c>
      <c r="B3768" s="4">
        <v>9</v>
      </c>
      <c r="C3768" s="4">
        <v>608</v>
      </c>
      <c r="D3768" s="4">
        <v>14</v>
      </c>
      <c r="E3768" s="4"/>
      <c r="F3768" s="5" t="s">
        <v>3255</v>
      </c>
    </row>
    <row r="3769" spans="1:6" ht="30">
      <c r="A3769" s="4">
        <v>13</v>
      </c>
      <c r="B3769" s="4">
        <v>9</v>
      </c>
      <c r="C3769" s="4">
        <v>608</v>
      </c>
      <c r="D3769" s="4">
        <v>90</v>
      </c>
      <c r="E3769" s="4"/>
      <c r="F3769" s="5" t="s">
        <v>3256</v>
      </c>
    </row>
    <row r="3770" spans="1:6" ht="45">
      <c r="A3770" s="4">
        <v>13</v>
      </c>
      <c r="B3770" s="4">
        <v>9</v>
      </c>
      <c r="C3770" s="4">
        <v>619</v>
      </c>
      <c r="D3770" s="4"/>
      <c r="E3770" s="4"/>
      <c r="F3770" s="5" t="s">
        <v>36479</v>
      </c>
    </row>
    <row r="3771" spans="1:6" ht="45">
      <c r="A3771" s="4">
        <v>13</v>
      </c>
      <c r="B3771" s="4">
        <v>9</v>
      </c>
      <c r="C3771" s="4">
        <v>619</v>
      </c>
      <c r="D3771" s="4">
        <v>1</v>
      </c>
      <c r="E3771" s="4"/>
      <c r="F3771" s="5" t="s">
        <v>38687</v>
      </c>
    </row>
    <row r="3772" spans="1:6" ht="45">
      <c r="A3772" s="4">
        <v>13</v>
      </c>
      <c r="B3772" s="4">
        <v>9</v>
      </c>
      <c r="C3772" s="4">
        <v>619</v>
      </c>
      <c r="D3772" s="4">
        <v>4</v>
      </c>
      <c r="E3772" s="4"/>
      <c r="F3772" s="5" t="s">
        <v>36743</v>
      </c>
    </row>
    <row r="3773" spans="1:6" ht="75">
      <c r="A3773" s="4">
        <v>13</v>
      </c>
      <c r="B3773" s="4">
        <v>9</v>
      </c>
      <c r="C3773" s="4">
        <v>619</v>
      </c>
      <c r="D3773" s="4">
        <v>14</v>
      </c>
      <c r="E3773" s="4"/>
      <c r="F3773" s="5" t="s">
        <v>2508</v>
      </c>
    </row>
    <row r="3774" spans="1:6" ht="45">
      <c r="A3774" s="4">
        <v>13</v>
      </c>
      <c r="B3774" s="4">
        <v>9</v>
      </c>
      <c r="C3774" s="4">
        <v>619</v>
      </c>
      <c r="D3774" s="4">
        <v>16</v>
      </c>
      <c r="E3774" s="4"/>
      <c r="F3774" s="5" t="s">
        <v>36744</v>
      </c>
    </row>
    <row r="3775" spans="1:6" ht="30">
      <c r="A3775" s="4">
        <v>13</v>
      </c>
      <c r="B3775" s="4">
        <v>9</v>
      </c>
      <c r="C3775" s="4">
        <v>619</v>
      </c>
      <c r="D3775" s="4">
        <v>100</v>
      </c>
      <c r="E3775" s="4"/>
      <c r="F3775" s="5" t="s">
        <v>32906</v>
      </c>
    </row>
    <row r="3776" spans="1:6">
      <c r="A3776" s="4">
        <v>13</v>
      </c>
      <c r="B3776" s="4">
        <v>9</v>
      </c>
      <c r="C3776" s="4">
        <v>619</v>
      </c>
      <c r="D3776" s="4">
        <v>100</v>
      </c>
      <c r="E3776" s="4">
        <v>22</v>
      </c>
      <c r="F3776" s="5" t="s">
        <v>32907</v>
      </c>
    </row>
    <row r="3777" spans="1:6" ht="30">
      <c r="A3777" s="4">
        <v>13</v>
      </c>
      <c r="B3777" s="4">
        <v>9</v>
      </c>
      <c r="C3777" s="4">
        <v>619</v>
      </c>
      <c r="D3777" s="4">
        <v>100</v>
      </c>
      <c r="E3777" s="4">
        <v>23</v>
      </c>
      <c r="F3777" s="5" t="s">
        <v>32908</v>
      </c>
    </row>
    <row r="3778" spans="1:6" ht="30">
      <c r="A3778" s="4">
        <v>13</v>
      </c>
      <c r="B3778" s="4">
        <v>9</v>
      </c>
      <c r="C3778" s="4">
        <v>619</v>
      </c>
      <c r="D3778" s="4">
        <v>101</v>
      </c>
      <c r="E3778" s="4"/>
      <c r="F3778" s="5" t="s">
        <v>32909</v>
      </c>
    </row>
    <row r="3779" spans="1:6" ht="60">
      <c r="A3779" s="4">
        <v>13</v>
      </c>
      <c r="B3779" s="4">
        <v>9</v>
      </c>
      <c r="C3779" s="4">
        <v>619</v>
      </c>
      <c r="D3779" s="4">
        <v>105</v>
      </c>
      <c r="E3779" s="4"/>
      <c r="F3779" s="5" t="s">
        <v>32910</v>
      </c>
    </row>
    <row r="3780" spans="1:6" ht="45">
      <c r="A3780" s="4">
        <v>13</v>
      </c>
      <c r="B3780" s="4">
        <v>9</v>
      </c>
      <c r="C3780" s="4">
        <v>619</v>
      </c>
      <c r="D3780" s="4">
        <v>109</v>
      </c>
      <c r="E3780" s="4"/>
      <c r="F3780" s="5" t="s">
        <v>32911</v>
      </c>
    </row>
    <row r="3781" spans="1:6">
      <c r="A3781" s="4">
        <v>13</v>
      </c>
      <c r="B3781" s="4">
        <v>9</v>
      </c>
      <c r="C3781" s="4">
        <v>619</v>
      </c>
      <c r="D3781" s="4">
        <v>109</v>
      </c>
      <c r="E3781" s="4">
        <v>22</v>
      </c>
      <c r="F3781" s="5" t="s">
        <v>32907</v>
      </c>
    </row>
    <row r="3782" spans="1:6" ht="30">
      <c r="A3782" s="4">
        <v>13</v>
      </c>
      <c r="B3782" s="4">
        <v>9</v>
      </c>
      <c r="C3782" s="4">
        <v>619</v>
      </c>
      <c r="D3782" s="4">
        <v>109</v>
      </c>
      <c r="E3782" s="4">
        <v>23</v>
      </c>
      <c r="F3782" s="5" t="s">
        <v>32908</v>
      </c>
    </row>
    <row r="3783" spans="1:6" ht="60">
      <c r="A3783" s="4">
        <v>13</v>
      </c>
      <c r="B3783" s="4">
        <v>9</v>
      </c>
      <c r="C3783" s="4">
        <v>619</v>
      </c>
      <c r="D3783" s="4">
        <v>114</v>
      </c>
      <c r="E3783" s="4"/>
      <c r="F3783" s="5" t="s">
        <v>351</v>
      </c>
    </row>
    <row r="3784" spans="1:6" ht="30">
      <c r="A3784" s="4">
        <v>13</v>
      </c>
      <c r="B3784" s="4">
        <v>9</v>
      </c>
      <c r="C3784" s="4">
        <v>694</v>
      </c>
      <c r="D3784" s="4"/>
      <c r="E3784" s="4"/>
      <c r="F3784" s="5" t="s">
        <v>36582</v>
      </c>
    </row>
    <row r="3785" spans="1:6" ht="45">
      <c r="A3785" s="4">
        <v>13</v>
      </c>
      <c r="B3785" s="4">
        <v>9</v>
      </c>
      <c r="C3785" s="4">
        <v>694</v>
      </c>
      <c r="D3785" s="4">
        <v>8</v>
      </c>
      <c r="E3785" s="4"/>
      <c r="F3785" s="5" t="s">
        <v>30389</v>
      </c>
    </row>
    <row r="3786" spans="1:6">
      <c r="A3786" s="4">
        <v>13</v>
      </c>
      <c r="B3786" s="4">
        <v>9</v>
      </c>
      <c r="C3786" s="4">
        <v>694</v>
      </c>
      <c r="D3786" s="4">
        <v>10</v>
      </c>
      <c r="E3786" s="4"/>
      <c r="F3786" s="5" t="s">
        <v>30390</v>
      </c>
    </row>
    <row r="3787" spans="1:6">
      <c r="A3787" s="4">
        <v>13</v>
      </c>
      <c r="B3787" s="4">
        <v>9</v>
      </c>
      <c r="C3787" s="4">
        <v>694</v>
      </c>
      <c r="D3787" s="4">
        <v>12</v>
      </c>
      <c r="E3787" s="4"/>
      <c r="F3787" s="5" t="s">
        <v>3257</v>
      </c>
    </row>
    <row r="3788" spans="1:6" ht="45">
      <c r="A3788" s="4">
        <v>13</v>
      </c>
      <c r="B3788" s="4">
        <v>9</v>
      </c>
      <c r="C3788" s="4">
        <v>694</v>
      </c>
      <c r="D3788" s="4">
        <v>13</v>
      </c>
      <c r="E3788" s="4"/>
      <c r="F3788" s="5" t="s">
        <v>30391</v>
      </c>
    </row>
    <row r="3789" spans="1:6">
      <c r="A3789" s="4">
        <v>14</v>
      </c>
      <c r="B3789" s="4"/>
      <c r="C3789" s="4"/>
      <c r="D3789" s="4"/>
      <c r="E3789" s="4"/>
      <c r="F3789" s="5" t="s">
        <v>30392</v>
      </c>
    </row>
    <row r="3790" spans="1:6">
      <c r="A3790" s="4">
        <v>14</v>
      </c>
      <c r="B3790" s="4">
        <v>1</v>
      </c>
      <c r="C3790" s="4"/>
      <c r="D3790" s="4"/>
      <c r="E3790" s="4"/>
      <c r="F3790" s="5" t="s">
        <v>30392</v>
      </c>
    </row>
    <row r="3791" spans="1:6">
      <c r="A3791" s="4">
        <v>14</v>
      </c>
      <c r="B3791" s="4">
        <v>1</v>
      </c>
      <c r="C3791" s="4">
        <v>217</v>
      </c>
      <c r="D3791" s="4"/>
      <c r="E3791" s="4"/>
      <c r="F3791" s="5" t="s">
        <v>36584</v>
      </c>
    </row>
    <row r="3792" spans="1:6">
      <c r="A3792" s="4">
        <v>14</v>
      </c>
      <c r="B3792" s="4">
        <v>1</v>
      </c>
      <c r="C3792" s="4">
        <v>217</v>
      </c>
      <c r="D3792" s="4">
        <v>13</v>
      </c>
      <c r="E3792" s="4"/>
      <c r="F3792" s="5" t="s">
        <v>30393</v>
      </c>
    </row>
    <row r="3793" spans="1:6" ht="30">
      <c r="A3793" s="4">
        <v>14</v>
      </c>
      <c r="B3793" s="4">
        <v>1</v>
      </c>
      <c r="C3793" s="4">
        <v>217</v>
      </c>
      <c r="D3793" s="4">
        <v>13</v>
      </c>
      <c r="E3793" s="4">
        <v>100</v>
      </c>
      <c r="F3793" s="5" t="s">
        <v>3258</v>
      </c>
    </row>
    <row r="3794" spans="1:6">
      <c r="A3794" s="4">
        <v>14</v>
      </c>
      <c r="B3794" s="4">
        <v>1</v>
      </c>
      <c r="C3794" s="4">
        <v>217</v>
      </c>
      <c r="D3794" s="4">
        <v>13</v>
      </c>
      <c r="E3794" s="4">
        <v>101</v>
      </c>
      <c r="F3794" s="5" t="s">
        <v>30394</v>
      </c>
    </row>
    <row r="3795" spans="1:6" ht="30">
      <c r="A3795" s="4">
        <v>14</v>
      </c>
      <c r="B3795" s="4">
        <v>1</v>
      </c>
      <c r="C3795" s="4">
        <v>217</v>
      </c>
      <c r="D3795" s="4">
        <v>13</v>
      </c>
      <c r="E3795" s="4">
        <v>102</v>
      </c>
      <c r="F3795" s="5" t="s">
        <v>1928</v>
      </c>
    </row>
    <row r="3796" spans="1:6">
      <c r="A3796" s="4">
        <v>14</v>
      </c>
      <c r="B3796" s="4">
        <v>1</v>
      </c>
      <c r="C3796" s="4">
        <v>257</v>
      </c>
      <c r="D3796" s="4"/>
      <c r="E3796" s="4"/>
      <c r="F3796" s="5" t="s">
        <v>33347</v>
      </c>
    </row>
    <row r="3797" spans="1:6" ht="30">
      <c r="A3797" s="4">
        <v>14</v>
      </c>
      <c r="B3797" s="4">
        <v>1</v>
      </c>
      <c r="C3797" s="4">
        <v>257</v>
      </c>
      <c r="D3797" s="4">
        <v>4</v>
      </c>
      <c r="E3797" s="4"/>
      <c r="F3797" s="5" t="s">
        <v>30395</v>
      </c>
    </row>
    <row r="3798" spans="1:6" ht="30">
      <c r="A3798" s="4">
        <v>14</v>
      </c>
      <c r="B3798" s="4">
        <v>1</v>
      </c>
      <c r="C3798" s="4">
        <v>257</v>
      </c>
      <c r="D3798" s="4">
        <v>4</v>
      </c>
      <c r="E3798" s="4">
        <v>100</v>
      </c>
      <c r="F3798" s="5" t="s">
        <v>1927</v>
      </c>
    </row>
    <row r="3799" spans="1:6">
      <c r="A3799" s="4">
        <v>14</v>
      </c>
      <c r="B3799" s="4">
        <v>1</v>
      </c>
      <c r="C3799" s="4">
        <v>257</v>
      </c>
      <c r="D3799" s="4">
        <v>4</v>
      </c>
      <c r="E3799" s="4">
        <v>101</v>
      </c>
      <c r="F3799" s="5" t="s">
        <v>30394</v>
      </c>
    </row>
    <row r="3800" spans="1:6" ht="30">
      <c r="A3800" s="4">
        <v>14</v>
      </c>
      <c r="B3800" s="4">
        <v>1</v>
      </c>
      <c r="C3800" s="4">
        <v>257</v>
      </c>
      <c r="D3800" s="4">
        <v>4</v>
      </c>
      <c r="E3800" s="4">
        <v>102</v>
      </c>
      <c r="F3800" s="5" t="s">
        <v>1928</v>
      </c>
    </row>
    <row r="3801" spans="1:6" ht="30">
      <c r="A3801" s="4">
        <v>14</v>
      </c>
      <c r="B3801" s="4">
        <v>1</v>
      </c>
      <c r="C3801" s="4">
        <v>356</v>
      </c>
      <c r="D3801" s="4"/>
      <c r="E3801" s="4"/>
      <c r="F3801" s="5" t="s">
        <v>33350</v>
      </c>
    </row>
    <row r="3802" spans="1:6" ht="30">
      <c r="A3802" s="4">
        <v>14</v>
      </c>
      <c r="B3802" s="4">
        <v>1</v>
      </c>
      <c r="C3802" s="4">
        <v>356</v>
      </c>
      <c r="D3802" s="4">
        <v>5</v>
      </c>
      <c r="E3802" s="4"/>
      <c r="F3802" s="5" t="s">
        <v>30395</v>
      </c>
    </row>
    <row r="3803" spans="1:6" ht="30">
      <c r="A3803" s="4">
        <v>14</v>
      </c>
      <c r="B3803" s="4">
        <v>1</v>
      </c>
      <c r="C3803" s="4">
        <v>356</v>
      </c>
      <c r="D3803" s="4">
        <v>5</v>
      </c>
      <c r="E3803" s="4">
        <v>100</v>
      </c>
      <c r="F3803" s="5" t="s">
        <v>1927</v>
      </c>
    </row>
    <row r="3804" spans="1:6">
      <c r="A3804" s="4">
        <v>14</v>
      </c>
      <c r="B3804" s="4">
        <v>1</v>
      </c>
      <c r="C3804" s="4">
        <v>356</v>
      </c>
      <c r="D3804" s="4">
        <v>5</v>
      </c>
      <c r="E3804" s="4">
        <v>101</v>
      </c>
      <c r="F3804" s="5" t="s">
        <v>30394</v>
      </c>
    </row>
    <row r="3805" spans="1:6" ht="30">
      <c r="A3805" s="4">
        <v>14</v>
      </c>
      <c r="B3805" s="4">
        <v>1</v>
      </c>
      <c r="C3805" s="4">
        <v>356</v>
      </c>
      <c r="D3805" s="4">
        <v>5</v>
      </c>
      <c r="E3805" s="4">
        <v>102</v>
      </c>
      <c r="F3805" s="5" t="s">
        <v>1928</v>
      </c>
    </row>
    <row r="3806" spans="1:6" ht="30">
      <c r="A3806" s="4">
        <v>14</v>
      </c>
      <c r="B3806" s="4">
        <v>1</v>
      </c>
      <c r="C3806" s="4">
        <v>452</v>
      </c>
      <c r="D3806" s="4"/>
      <c r="E3806" s="4"/>
      <c r="F3806" s="5" t="s">
        <v>33354</v>
      </c>
    </row>
    <row r="3807" spans="1:6" ht="30">
      <c r="A3807" s="4">
        <v>14</v>
      </c>
      <c r="B3807" s="4">
        <v>1</v>
      </c>
      <c r="C3807" s="4">
        <v>452</v>
      </c>
      <c r="D3807" s="4">
        <v>5</v>
      </c>
      <c r="E3807" s="4"/>
      <c r="F3807" s="5" t="s">
        <v>30395</v>
      </c>
    </row>
    <row r="3808" spans="1:6" ht="30">
      <c r="A3808" s="4">
        <v>14</v>
      </c>
      <c r="B3808" s="4">
        <v>1</v>
      </c>
      <c r="C3808" s="4">
        <v>452</v>
      </c>
      <c r="D3808" s="4">
        <v>5</v>
      </c>
      <c r="E3808" s="4">
        <v>100</v>
      </c>
      <c r="F3808" s="5" t="s">
        <v>1927</v>
      </c>
    </row>
    <row r="3809" spans="1:6">
      <c r="A3809" s="4">
        <v>14</v>
      </c>
      <c r="B3809" s="4">
        <v>1</v>
      </c>
      <c r="C3809" s="4">
        <v>452</v>
      </c>
      <c r="D3809" s="4">
        <v>5</v>
      </c>
      <c r="E3809" s="4">
        <v>101</v>
      </c>
      <c r="F3809" s="5" t="s">
        <v>30394</v>
      </c>
    </row>
    <row r="3810" spans="1:6" ht="30">
      <c r="A3810" s="4">
        <v>14</v>
      </c>
      <c r="B3810" s="4">
        <v>1</v>
      </c>
      <c r="C3810" s="4">
        <v>452</v>
      </c>
      <c r="D3810" s="4">
        <v>5</v>
      </c>
      <c r="E3810" s="4">
        <v>102</v>
      </c>
      <c r="F3810" s="5" t="s">
        <v>1928</v>
      </c>
    </row>
    <row r="3811" spans="1:6" ht="30">
      <c r="A3811" s="4">
        <v>14</v>
      </c>
      <c r="B3811" s="4">
        <v>1</v>
      </c>
      <c r="C3811" s="4">
        <v>459</v>
      </c>
      <c r="D3811" s="4"/>
      <c r="E3811" s="4"/>
      <c r="F3811" s="5" t="s">
        <v>714</v>
      </c>
    </row>
    <row r="3812" spans="1:6" ht="30">
      <c r="A3812" s="4">
        <v>14</v>
      </c>
      <c r="B3812" s="4">
        <v>1</v>
      </c>
      <c r="C3812" s="4">
        <v>459</v>
      </c>
      <c r="D3812" s="4">
        <v>13</v>
      </c>
      <c r="E3812" s="4"/>
      <c r="F3812" s="5" t="s">
        <v>30395</v>
      </c>
    </row>
    <row r="3813" spans="1:6" ht="30">
      <c r="A3813" s="4">
        <v>14</v>
      </c>
      <c r="B3813" s="4">
        <v>1</v>
      </c>
      <c r="C3813" s="4">
        <v>459</v>
      </c>
      <c r="D3813" s="4">
        <v>13</v>
      </c>
      <c r="E3813" s="4">
        <v>100</v>
      </c>
      <c r="F3813" s="5" t="s">
        <v>1927</v>
      </c>
    </row>
    <row r="3814" spans="1:6">
      <c r="A3814" s="4">
        <v>14</v>
      </c>
      <c r="B3814" s="4">
        <v>1</v>
      </c>
      <c r="C3814" s="4">
        <v>459</v>
      </c>
      <c r="D3814" s="4">
        <v>13</v>
      </c>
      <c r="E3814" s="4">
        <v>101</v>
      </c>
      <c r="F3814" s="5" t="s">
        <v>30394</v>
      </c>
    </row>
    <row r="3815" spans="1:6" ht="30">
      <c r="A3815" s="4">
        <v>14</v>
      </c>
      <c r="B3815" s="4">
        <v>1</v>
      </c>
      <c r="C3815" s="4">
        <v>459</v>
      </c>
      <c r="D3815" s="4">
        <v>13</v>
      </c>
      <c r="E3815" s="4">
        <v>102</v>
      </c>
      <c r="F3815" s="5" t="s">
        <v>3259</v>
      </c>
    </row>
    <row r="3816" spans="1:6">
      <c r="A3816" s="4">
        <v>15</v>
      </c>
      <c r="B3816" s="4"/>
      <c r="C3816" s="4"/>
      <c r="D3816" s="4"/>
      <c r="E3816" s="4"/>
      <c r="F3816" s="5" t="s">
        <v>1929</v>
      </c>
    </row>
    <row r="3817" spans="1:6">
      <c r="A3817" s="4">
        <v>15</v>
      </c>
      <c r="B3817" s="4">
        <v>1</v>
      </c>
      <c r="C3817" s="4"/>
      <c r="D3817" s="4"/>
      <c r="E3817" s="4"/>
      <c r="F3817" s="5" t="s">
        <v>1929</v>
      </c>
    </row>
    <row r="3818" spans="1:6">
      <c r="A3818" s="4">
        <v>15</v>
      </c>
      <c r="B3818" s="4">
        <v>1</v>
      </c>
      <c r="C3818" s="4">
        <v>217</v>
      </c>
      <c r="D3818" s="4"/>
      <c r="E3818" s="4"/>
      <c r="F3818" s="5" t="s">
        <v>36584</v>
      </c>
    </row>
    <row r="3819" spans="1:6">
      <c r="A3819" s="4">
        <v>15</v>
      </c>
      <c r="B3819" s="4">
        <v>1</v>
      </c>
      <c r="C3819" s="4">
        <v>217</v>
      </c>
      <c r="D3819" s="4">
        <v>400</v>
      </c>
      <c r="E3819" s="4"/>
      <c r="F3819" s="5" t="s">
        <v>30396</v>
      </c>
    </row>
    <row r="3820" spans="1:6">
      <c r="A3820" s="4">
        <v>15</v>
      </c>
      <c r="B3820" s="4">
        <v>1</v>
      </c>
      <c r="C3820" s="4">
        <v>257</v>
      </c>
      <c r="D3820" s="4"/>
      <c r="E3820" s="4"/>
      <c r="F3820" s="5" t="s">
        <v>33347</v>
      </c>
    </row>
    <row r="3821" spans="1:6">
      <c r="A3821" s="4">
        <v>15</v>
      </c>
      <c r="B3821" s="4">
        <v>1</v>
      </c>
      <c r="C3821" s="4">
        <v>257</v>
      </c>
      <c r="D3821" s="4">
        <v>6</v>
      </c>
      <c r="E3821" s="4"/>
      <c r="F3821" s="5" t="s">
        <v>34305</v>
      </c>
    </row>
    <row r="3822" spans="1:6">
      <c r="A3822" s="4">
        <v>15</v>
      </c>
      <c r="B3822" s="4">
        <v>1</v>
      </c>
      <c r="C3822" s="4">
        <v>257</v>
      </c>
      <c r="D3822" s="4">
        <v>7</v>
      </c>
      <c r="E3822" s="4"/>
      <c r="F3822" s="5" t="s">
        <v>1930</v>
      </c>
    </row>
    <row r="3823" spans="1:6" ht="30">
      <c r="A3823" s="4">
        <v>15</v>
      </c>
      <c r="B3823" s="4">
        <v>1</v>
      </c>
      <c r="C3823" s="4">
        <v>257</v>
      </c>
      <c r="D3823" s="4">
        <v>11</v>
      </c>
      <c r="E3823" s="4"/>
      <c r="F3823" s="5" t="s">
        <v>30397</v>
      </c>
    </row>
    <row r="3824" spans="1:6" ht="30">
      <c r="A3824" s="4">
        <v>15</v>
      </c>
      <c r="B3824" s="4">
        <v>1</v>
      </c>
      <c r="C3824" s="4">
        <v>257</v>
      </c>
      <c r="D3824" s="4">
        <v>17</v>
      </c>
      <c r="E3824" s="4"/>
      <c r="F3824" s="5" t="s">
        <v>1931</v>
      </c>
    </row>
    <row r="3825" spans="1:6" ht="60">
      <c r="A3825" s="4">
        <v>15</v>
      </c>
      <c r="B3825" s="4">
        <v>1</v>
      </c>
      <c r="C3825" s="4">
        <v>257</v>
      </c>
      <c r="D3825" s="4">
        <v>24</v>
      </c>
      <c r="E3825" s="4"/>
      <c r="F3825" s="5" t="s">
        <v>34278</v>
      </c>
    </row>
    <row r="3826" spans="1:6" ht="45">
      <c r="A3826" s="4">
        <v>15</v>
      </c>
      <c r="B3826" s="4">
        <v>1</v>
      </c>
      <c r="C3826" s="4">
        <v>257</v>
      </c>
      <c r="D3826" s="4">
        <v>26</v>
      </c>
      <c r="E3826" s="4"/>
      <c r="F3826" s="5" t="s">
        <v>34279</v>
      </c>
    </row>
    <row r="3827" spans="1:6" ht="105">
      <c r="A3827" s="4">
        <v>15</v>
      </c>
      <c r="B3827" s="4">
        <v>1</v>
      </c>
      <c r="C3827" s="4">
        <v>257</v>
      </c>
      <c r="D3827" s="4">
        <v>29</v>
      </c>
      <c r="E3827" s="4"/>
      <c r="F3827" s="5" t="s">
        <v>1932</v>
      </c>
    </row>
    <row r="3828" spans="1:6" ht="45">
      <c r="A3828" s="4">
        <v>15</v>
      </c>
      <c r="B3828" s="4">
        <v>1</v>
      </c>
      <c r="C3828" s="4">
        <v>257</v>
      </c>
      <c r="D3828" s="4">
        <v>30</v>
      </c>
      <c r="E3828" s="4"/>
      <c r="F3828" s="5" t="s">
        <v>3260</v>
      </c>
    </row>
    <row r="3829" spans="1:6" ht="30">
      <c r="A3829" s="4">
        <v>15</v>
      </c>
      <c r="B3829" s="4">
        <v>1</v>
      </c>
      <c r="C3829" s="4">
        <v>356</v>
      </c>
      <c r="D3829" s="4"/>
      <c r="E3829" s="4"/>
      <c r="F3829" s="5" t="s">
        <v>33350</v>
      </c>
    </row>
    <row r="3830" spans="1:6" ht="30">
      <c r="A3830" s="4">
        <v>15</v>
      </c>
      <c r="B3830" s="4">
        <v>1</v>
      </c>
      <c r="C3830" s="4">
        <v>356</v>
      </c>
      <c r="D3830" s="4">
        <v>6</v>
      </c>
      <c r="E3830" s="4"/>
      <c r="F3830" s="5" t="s">
        <v>30397</v>
      </c>
    </row>
    <row r="3831" spans="1:6">
      <c r="A3831" s="4">
        <v>15</v>
      </c>
      <c r="B3831" s="4">
        <v>1</v>
      </c>
      <c r="C3831" s="4">
        <v>356</v>
      </c>
      <c r="D3831" s="4">
        <v>7</v>
      </c>
      <c r="E3831" s="4"/>
      <c r="F3831" s="5" t="s">
        <v>34305</v>
      </c>
    </row>
    <row r="3832" spans="1:6" ht="30">
      <c r="A3832" s="4">
        <v>15</v>
      </c>
      <c r="B3832" s="4">
        <v>1</v>
      </c>
      <c r="C3832" s="4">
        <v>356</v>
      </c>
      <c r="D3832" s="4">
        <v>16</v>
      </c>
      <c r="E3832" s="4"/>
      <c r="F3832" s="5" t="s">
        <v>1931</v>
      </c>
    </row>
    <row r="3833" spans="1:6" ht="45">
      <c r="A3833" s="4">
        <v>15</v>
      </c>
      <c r="B3833" s="4">
        <v>1</v>
      </c>
      <c r="C3833" s="4">
        <v>356</v>
      </c>
      <c r="D3833" s="4">
        <v>17</v>
      </c>
      <c r="E3833" s="4"/>
      <c r="F3833" s="5" t="s">
        <v>3260</v>
      </c>
    </row>
    <row r="3834" spans="1:6" ht="60">
      <c r="A3834" s="4">
        <v>15</v>
      </c>
      <c r="B3834" s="4">
        <v>1</v>
      </c>
      <c r="C3834" s="4">
        <v>356</v>
      </c>
      <c r="D3834" s="4">
        <v>24</v>
      </c>
      <c r="E3834" s="4"/>
      <c r="F3834" s="5" t="s">
        <v>34278</v>
      </c>
    </row>
    <row r="3835" spans="1:6" ht="90">
      <c r="A3835" s="4">
        <v>15</v>
      </c>
      <c r="B3835" s="4">
        <v>1</v>
      </c>
      <c r="C3835" s="4">
        <v>356</v>
      </c>
      <c r="D3835" s="4">
        <v>29</v>
      </c>
      <c r="E3835" s="4"/>
      <c r="F3835" s="5" t="s">
        <v>36745</v>
      </c>
    </row>
    <row r="3836" spans="1:6" ht="30">
      <c r="A3836" s="4">
        <v>15</v>
      </c>
      <c r="B3836" s="4">
        <v>1</v>
      </c>
      <c r="C3836" s="4">
        <v>452</v>
      </c>
      <c r="D3836" s="4"/>
      <c r="E3836" s="4"/>
      <c r="F3836" s="5" t="s">
        <v>33354</v>
      </c>
    </row>
    <row r="3837" spans="1:6" ht="30">
      <c r="A3837" s="4">
        <v>15</v>
      </c>
      <c r="B3837" s="4">
        <v>1</v>
      </c>
      <c r="C3837" s="4">
        <v>452</v>
      </c>
      <c r="D3837" s="4">
        <v>6</v>
      </c>
      <c r="E3837" s="4"/>
      <c r="F3837" s="5" t="s">
        <v>30397</v>
      </c>
    </row>
    <row r="3838" spans="1:6">
      <c r="A3838" s="4">
        <v>15</v>
      </c>
      <c r="B3838" s="4">
        <v>1</v>
      </c>
      <c r="C3838" s="4">
        <v>452</v>
      </c>
      <c r="D3838" s="4">
        <v>7</v>
      </c>
      <c r="E3838" s="4"/>
      <c r="F3838" s="5" t="s">
        <v>34305</v>
      </c>
    </row>
    <row r="3839" spans="1:6" ht="30">
      <c r="A3839" s="4">
        <v>15</v>
      </c>
      <c r="B3839" s="4">
        <v>1</v>
      </c>
      <c r="C3839" s="4">
        <v>452</v>
      </c>
      <c r="D3839" s="4">
        <v>16</v>
      </c>
      <c r="E3839" s="4"/>
      <c r="F3839" s="5" t="s">
        <v>1931</v>
      </c>
    </row>
    <row r="3840" spans="1:6" ht="45">
      <c r="A3840" s="4">
        <v>15</v>
      </c>
      <c r="B3840" s="4">
        <v>1</v>
      </c>
      <c r="C3840" s="4">
        <v>452</v>
      </c>
      <c r="D3840" s="4">
        <v>20</v>
      </c>
      <c r="E3840" s="4"/>
      <c r="F3840" s="5" t="s">
        <v>3260</v>
      </c>
    </row>
    <row r="3841" spans="1:6" ht="60">
      <c r="A3841" s="4">
        <v>15</v>
      </c>
      <c r="B3841" s="4">
        <v>1</v>
      </c>
      <c r="C3841" s="4">
        <v>452</v>
      </c>
      <c r="D3841" s="4">
        <v>24</v>
      </c>
      <c r="E3841" s="4"/>
      <c r="F3841" s="5" t="s">
        <v>34278</v>
      </c>
    </row>
    <row r="3842" spans="1:6" ht="30">
      <c r="A3842" s="4">
        <v>15</v>
      </c>
      <c r="B3842" s="4">
        <v>1</v>
      </c>
      <c r="C3842" s="4">
        <v>459</v>
      </c>
      <c r="D3842" s="4"/>
      <c r="E3842" s="4"/>
      <c r="F3842" s="5" t="s">
        <v>714</v>
      </c>
    </row>
    <row r="3843" spans="1:6" ht="30">
      <c r="A3843" s="4">
        <v>15</v>
      </c>
      <c r="B3843" s="4">
        <v>1</v>
      </c>
      <c r="C3843" s="4">
        <v>459</v>
      </c>
      <c r="D3843" s="4">
        <v>6</v>
      </c>
      <c r="E3843" s="4"/>
      <c r="F3843" s="5" t="s">
        <v>30397</v>
      </c>
    </row>
    <row r="3844" spans="1:6">
      <c r="A3844" s="4">
        <v>15</v>
      </c>
      <c r="B3844" s="4">
        <v>1</v>
      </c>
      <c r="C3844" s="4">
        <v>459</v>
      </c>
      <c r="D3844" s="4">
        <v>7</v>
      </c>
      <c r="E3844" s="4"/>
      <c r="F3844" s="5" t="s">
        <v>34305</v>
      </c>
    </row>
    <row r="3845" spans="1:6" ht="30">
      <c r="A3845" s="4">
        <v>15</v>
      </c>
      <c r="B3845" s="4">
        <v>1</v>
      </c>
      <c r="C3845" s="4">
        <v>459</v>
      </c>
      <c r="D3845" s="4">
        <v>16</v>
      </c>
      <c r="E3845" s="4"/>
      <c r="F3845" s="5" t="s">
        <v>34277</v>
      </c>
    </row>
    <row r="3846" spans="1:6" ht="45">
      <c r="A3846" s="4">
        <v>15</v>
      </c>
      <c r="B3846" s="4">
        <v>1</v>
      </c>
      <c r="C3846" s="4">
        <v>459</v>
      </c>
      <c r="D3846" s="4">
        <v>20</v>
      </c>
      <c r="E3846" s="4"/>
      <c r="F3846" s="5" t="s">
        <v>3260</v>
      </c>
    </row>
    <row r="3847" spans="1:6" ht="60">
      <c r="A3847" s="4">
        <v>15</v>
      </c>
      <c r="B3847" s="4">
        <v>1</v>
      </c>
      <c r="C3847" s="4">
        <v>459</v>
      </c>
      <c r="D3847" s="4">
        <v>24</v>
      </c>
      <c r="E3847" s="4"/>
      <c r="F3847" s="5" t="s">
        <v>34278</v>
      </c>
    </row>
    <row r="3848" spans="1:6">
      <c r="A3848" s="4">
        <v>16</v>
      </c>
      <c r="B3848" s="4"/>
      <c r="C3848" s="4"/>
      <c r="D3848" s="4"/>
      <c r="E3848" s="4"/>
      <c r="F3848" s="5" t="s">
        <v>34280</v>
      </c>
    </row>
    <row r="3849" spans="1:6">
      <c r="A3849" s="4">
        <v>16</v>
      </c>
      <c r="B3849" s="4">
        <v>1</v>
      </c>
      <c r="C3849" s="4"/>
      <c r="D3849" s="4"/>
      <c r="E3849" s="4"/>
      <c r="F3849" s="5" t="s">
        <v>34280</v>
      </c>
    </row>
    <row r="3850" spans="1:6">
      <c r="A3850" s="4">
        <v>16</v>
      </c>
      <c r="B3850" s="4">
        <v>1</v>
      </c>
      <c r="C3850" s="4">
        <v>217</v>
      </c>
      <c r="D3850" s="4"/>
      <c r="E3850" s="4"/>
      <c r="F3850" s="5" t="s">
        <v>36584</v>
      </c>
    </row>
    <row r="3851" spans="1:6">
      <c r="A3851" s="4">
        <v>16</v>
      </c>
      <c r="B3851" s="4">
        <v>1</v>
      </c>
      <c r="C3851" s="4">
        <v>217</v>
      </c>
      <c r="D3851" s="4">
        <v>20</v>
      </c>
      <c r="E3851" s="4"/>
      <c r="F3851" s="5" t="s">
        <v>34281</v>
      </c>
    </row>
    <row r="3852" spans="1:6">
      <c r="A3852" s="4">
        <v>16</v>
      </c>
      <c r="B3852" s="4">
        <v>1</v>
      </c>
      <c r="C3852" s="4">
        <v>257</v>
      </c>
      <c r="D3852" s="4"/>
      <c r="E3852" s="4"/>
      <c r="F3852" s="5" t="s">
        <v>33347</v>
      </c>
    </row>
    <row r="3853" spans="1:6">
      <c r="A3853" s="4">
        <v>16</v>
      </c>
      <c r="B3853" s="4">
        <v>1</v>
      </c>
      <c r="C3853" s="4">
        <v>257</v>
      </c>
      <c r="D3853" s="4">
        <v>8</v>
      </c>
      <c r="E3853" s="4"/>
      <c r="F3853" s="5" t="s">
        <v>34282</v>
      </c>
    </row>
    <row r="3854" spans="1:6">
      <c r="A3854" s="4">
        <v>16</v>
      </c>
      <c r="B3854" s="4">
        <v>1</v>
      </c>
      <c r="C3854" s="4">
        <v>257</v>
      </c>
      <c r="D3854" s="4">
        <v>8</v>
      </c>
      <c r="E3854" s="4">
        <v>24</v>
      </c>
      <c r="F3854" s="5" t="s">
        <v>34283</v>
      </c>
    </row>
    <row r="3855" spans="1:6">
      <c r="A3855" s="4">
        <v>16</v>
      </c>
      <c r="B3855" s="4">
        <v>1</v>
      </c>
      <c r="C3855" s="4">
        <v>257</v>
      </c>
      <c r="D3855" s="4">
        <v>8</v>
      </c>
      <c r="E3855" s="4">
        <v>25</v>
      </c>
      <c r="F3855" s="5" t="s">
        <v>34284</v>
      </c>
    </row>
    <row r="3856" spans="1:6">
      <c r="A3856" s="4">
        <v>16</v>
      </c>
      <c r="B3856" s="4">
        <v>1</v>
      </c>
      <c r="C3856" s="4">
        <v>257</v>
      </c>
      <c r="D3856" s="4">
        <v>8</v>
      </c>
      <c r="E3856" s="4">
        <v>26</v>
      </c>
      <c r="F3856" s="5" t="s">
        <v>34285</v>
      </c>
    </row>
    <row r="3857" spans="1:6" ht="30">
      <c r="A3857" s="4">
        <v>16</v>
      </c>
      <c r="B3857" s="4">
        <v>1</v>
      </c>
      <c r="C3857" s="4">
        <v>356</v>
      </c>
      <c r="D3857" s="4"/>
      <c r="E3857" s="4"/>
      <c r="F3857" s="5" t="s">
        <v>33350</v>
      </c>
    </row>
    <row r="3858" spans="1:6">
      <c r="A3858" s="4">
        <v>16</v>
      </c>
      <c r="B3858" s="4">
        <v>1</v>
      </c>
      <c r="C3858" s="4">
        <v>356</v>
      </c>
      <c r="D3858" s="4">
        <v>8</v>
      </c>
      <c r="E3858" s="4"/>
      <c r="F3858" s="5" t="s">
        <v>34282</v>
      </c>
    </row>
    <row r="3859" spans="1:6">
      <c r="A3859" s="4">
        <v>16</v>
      </c>
      <c r="B3859" s="4">
        <v>1</v>
      </c>
      <c r="C3859" s="4">
        <v>356</v>
      </c>
      <c r="D3859" s="4">
        <v>8</v>
      </c>
      <c r="E3859" s="4">
        <v>24</v>
      </c>
      <c r="F3859" s="5" t="s">
        <v>34283</v>
      </c>
    </row>
    <row r="3860" spans="1:6">
      <c r="A3860" s="4">
        <v>16</v>
      </c>
      <c r="B3860" s="4">
        <v>1</v>
      </c>
      <c r="C3860" s="4">
        <v>356</v>
      </c>
      <c r="D3860" s="4">
        <v>8</v>
      </c>
      <c r="E3860" s="4">
        <v>25</v>
      </c>
      <c r="F3860" s="5" t="s">
        <v>34284</v>
      </c>
    </row>
    <row r="3861" spans="1:6">
      <c r="A3861" s="4">
        <v>16</v>
      </c>
      <c r="B3861" s="4">
        <v>1</v>
      </c>
      <c r="C3861" s="4">
        <v>356</v>
      </c>
      <c r="D3861" s="4">
        <v>8</v>
      </c>
      <c r="E3861" s="4">
        <v>26</v>
      </c>
      <c r="F3861" s="5" t="s">
        <v>34285</v>
      </c>
    </row>
    <row r="3862" spans="1:6" ht="30">
      <c r="A3862" s="4">
        <v>16</v>
      </c>
      <c r="B3862" s="4">
        <v>1</v>
      </c>
      <c r="C3862" s="4">
        <v>452</v>
      </c>
      <c r="D3862" s="4"/>
      <c r="E3862" s="4"/>
      <c r="F3862" s="5" t="s">
        <v>33354</v>
      </c>
    </row>
    <row r="3863" spans="1:6">
      <c r="A3863" s="4">
        <v>16</v>
      </c>
      <c r="B3863" s="4">
        <v>1</v>
      </c>
      <c r="C3863" s="4">
        <v>452</v>
      </c>
      <c r="D3863" s="4">
        <v>9</v>
      </c>
      <c r="E3863" s="4"/>
      <c r="F3863" s="5" t="s">
        <v>34282</v>
      </c>
    </row>
    <row r="3864" spans="1:6">
      <c r="A3864" s="4">
        <v>16</v>
      </c>
      <c r="B3864" s="4">
        <v>1</v>
      </c>
      <c r="C3864" s="4">
        <v>452</v>
      </c>
      <c r="D3864" s="4">
        <v>9</v>
      </c>
      <c r="E3864" s="4">
        <v>24</v>
      </c>
      <c r="F3864" s="5" t="s">
        <v>34283</v>
      </c>
    </row>
    <row r="3865" spans="1:6">
      <c r="A3865" s="4">
        <v>16</v>
      </c>
      <c r="B3865" s="4">
        <v>1</v>
      </c>
      <c r="C3865" s="4">
        <v>452</v>
      </c>
      <c r="D3865" s="4">
        <v>9</v>
      </c>
      <c r="E3865" s="4">
        <v>25</v>
      </c>
      <c r="F3865" s="5" t="s">
        <v>34284</v>
      </c>
    </row>
    <row r="3866" spans="1:6">
      <c r="A3866" s="4">
        <v>16</v>
      </c>
      <c r="B3866" s="4">
        <v>1</v>
      </c>
      <c r="C3866" s="4">
        <v>452</v>
      </c>
      <c r="D3866" s="4">
        <v>9</v>
      </c>
      <c r="E3866" s="4">
        <v>26</v>
      </c>
      <c r="F3866" s="5" t="s">
        <v>34285</v>
      </c>
    </row>
    <row r="3867" spans="1:6" ht="30">
      <c r="A3867" s="4">
        <v>16</v>
      </c>
      <c r="B3867" s="4">
        <v>1</v>
      </c>
      <c r="C3867" s="4">
        <v>459</v>
      </c>
      <c r="D3867" s="4"/>
      <c r="E3867" s="4"/>
      <c r="F3867" s="5" t="s">
        <v>714</v>
      </c>
    </row>
    <row r="3868" spans="1:6">
      <c r="A3868" s="4">
        <v>16</v>
      </c>
      <c r="B3868" s="4">
        <v>1</v>
      </c>
      <c r="C3868" s="4">
        <v>459</v>
      </c>
      <c r="D3868" s="4">
        <v>9</v>
      </c>
      <c r="E3868" s="4"/>
      <c r="F3868" s="5" t="s">
        <v>34282</v>
      </c>
    </row>
    <row r="3869" spans="1:6">
      <c r="A3869" s="4">
        <v>16</v>
      </c>
      <c r="B3869" s="4">
        <v>1</v>
      </c>
      <c r="C3869" s="4">
        <v>459</v>
      </c>
      <c r="D3869" s="4">
        <v>9</v>
      </c>
      <c r="E3869" s="4">
        <v>24</v>
      </c>
      <c r="F3869" s="5" t="s">
        <v>34283</v>
      </c>
    </row>
    <row r="3870" spans="1:6">
      <c r="A3870" s="4">
        <v>16</v>
      </c>
      <c r="B3870" s="4">
        <v>1</v>
      </c>
      <c r="C3870" s="4">
        <v>459</v>
      </c>
      <c r="D3870" s="4">
        <v>9</v>
      </c>
      <c r="E3870" s="4">
        <v>25</v>
      </c>
      <c r="F3870" s="5" t="s">
        <v>34284</v>
      </c>
    </row>
    <row r="3871" spans="1:6">
      <c r="A3871" s="4">
        <v>16</v>
      </c>
      <c r="B3871" s="4">
        <v>1</v>
      </c>
      <c r="C3871" s="4">
        <v>459</v>
      </c>
      <c r="D3871" s="4">
        <v>9</v>
      </c>
      <c r="E3871" s="4">
        <v>26</v>
      </c>
      <c r="F3871" s="5" t="s">
        <v>34285</v>
      </c>
    </row>
    <row r="3872" spans="1:6">
      <c r="A3872" s="4">
        <v>16</v>
      </c>
      <c r="B3872" s="4">
        <v>2</v>
      </c>
      <c r="C3872" s="4"/>
      <c r="D3872" s="4"/>
      <c r="E3872" s="4"/>
      <c r="F3872" s="5" t="s">
        <v>1933</v>
      </c>
    </row>
    <row r="3873" spans="1:6">
      <c r="A3873" s="4">
        <v>16</v>
      </c>
      <c r="B3873" s="4">
        <v>2</v>
      </c>
      <c r="C3873" s="4">
        <v>217</v>
      </c>
      <c r="D3873" s="4"/>
      <c r="E3873" s="4"/>
      <c r="F3873" s="5" t="s">
        <v>36584</v>
      </c>
    </row>
    <row r="3874" spans="1:6" ht="45">
      <c r="A3874" s="4">
        <v>16</v>
      </c>
      <c r="B3874" s="4">
        <v>2</v>
      </c>
      <c r="C3874" s="4">
        <v>217</v>
      </c>
      <c r="D3874" s="4">
        <v>18</v>
      </c>
      <c r="E3874" s="4"/>
      <c r="F3874" s="5" t="s">
        <v>1934</v>
      </c>
    </row>
  </sheetData>
  <phoneticPr fontId="8" type="noConversion"/>
  <conditionalFormatting sqref="F2:F11">
    <cfRule type="expression" dxfId="1" priority="1" stopIfTrue="1">
      <formula>ISERROR(SEARCH(" ",F2))</formula>
    </cfRule>
    <cfRule type="expression" dxfId="0" priority="2" stopIfTrue="1">
      <formula>ISERROR(SEARCH(" ",F2))</formula>
    </cfRule>
  </conditionalFormatting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65"/>
  <sheetViews>
    <sheetView topLeftCell="A7" workbookViewId="0">
      <selection activeCell="A37" sqref="A37"/>
    </sheetView>
  </sheetViews>
  <sheetFormatPr defaultColWidth="9.28515625" defaultRowHeight="15"/>
  <cols>
    <col min="1" max="4" width="167.28515625" customWidth="1"/>
  </cols>
  <sheetData>
    <row r="1" spans="1:1">
      <c r="A1" t="s">
        <v>33439</v>
      </c>
    </row>
    <row r="2" spans="1:1">
      <c r="A2" t="s">
        <v>33440</v>
      </c>
    </row>
    <row r="3" spans="1:1">
      <c r="A3" t="s">
        <v>33441</v>
      </c>
    </row>
    <row r="4" spans="1:1">
      <c r="A4" t="s">
        <v>33442</v>
      </c>
    </row>
    <row r="5" spans="1:1">
      <c r="A5" t="s">
        <v>33443</v>
      </c>
    </row>
    <row r="6" spans="1:1">
      <c r="A6" t="s">
        <v>33444</v>
      </c>
    </row>
    <row r="7" spans="1:1">
      <c r="A7" t="s">
        <v>33445</v>
      </c>
    </row>
    <row r="8" spans="1:1">
      <c r="A8" t="s">
        <v>33446</v>
      </c>
    </row>
    <row r="9" spans="1:1">
      <c r="A9" t="s">
        <v>33447</v>
      </c>
    </row>
    <row r="10" spans="1:1">
      <c r="A10" t="s">
        <v>33448</v>
      </c>
    </row>
    <row r="11" spans="1:1">
      <c r="A11" t="s">
        <v>33449</v>
      </c>
    </row>
    <row r="12" spans="1:1">
      <c r="A12" t="s">
        <v>33450</v>
      </c>
    </row>
    <row r="13" spans="1:1">
      <c r="A13" t="s">
        <v>33451</v>
      </c>
    </row>
    <row r="14" spans="1:1">
      <c r="A14" t="s">
        <v>33452</v>
      </c>
    </row>
    <row r="15" spans="1:1">
      <c r="A15" t="s">
        <v>33453</v>
      </c>
    </row>
    <row r="16" spans="1:1">
      <c r="A16" t="s">
        <v>33454</v>
      </c>
    </row>
    <row r="17" spans="1:1">
      <c r="A17" t="s">
        <v>33455</v>
      </c>
    </row>
    <row r="18" spans="1:1">
      <c r="A18" t="s">
        <v>33456</v>
      </c>
    </row>
    <row r="19" spans="1:1">
      <c r="A19" t="s">
        <v>33457</v>
      </c>
    </row>
    <row r="20" spans="1:1">
      <c r="A20" t="s">
        <v>33458</v>
      </c>
    </row>
    <row r="21" spans="1:1">
      <c r="A21" t="s">
        <v>33459</v>
      </c>
    </row>
    <row r="22" spans="1:1">
      <c r="A22" t="s">
        <v>33460</v>
      </c>
    </row>
    <row r="23" spans="1:1">
      <c r="A23" t="s">
        <v>33461</v>
      </c>
    </row>
    <row r="24" spans="1:1">
      <c r="A24" t="s">
        <v>33462</v>
      </c>
    </row>
    <row r="25" spans="1:1">
      <c r="A25" t="s">
        <v>33463</v>
      </c>
    </row>
    <row r="26" spans="1:1">
      <c r="A26" t="s">
        <v>33464</v>
      </c>
    </row>
    <row r="27" spans="1:1">
      <c r="A27" t="s">
        <v>33465</v>
      </c>
    </row>
    <row r="28" spans="1:1">
      <c r="A28" t="s">
        <v>33466</v>
      </c>
    </row>
    <row r="29" spans="1:1">
      <c r="A29" t="s">
        <v>33467</v>
      </c>
    </row>
    <row r="30" spans="1:1">
      <c r="A30" t="s">
        <v>33468</v>
      </c>
    </row>
    <row r="31" spans="1:1">
      <c r="A31" t="s">
        <v>33469</v>
      </c>
    </row>
    <row r="32" spans="1:1">
      <c r="A32" t="s">
        <v>32289</v>
      </c>
    </row>
    <row r="33" spans="1:1">
      <c r="A33" t="s">
        <v>32290</v>
      </c>
    </row>
    <row r="34" spans="1:1">
      <c r="A34" t="s">
        <v>32291</v>
      </c>
    </row>
    <row r="35" spans="1:1">
      <c r="A35" t="s">
        <v>32292</v>
      </c>
    </row>
    <row r="36" spans="1:1">
      <c r="A36" t="s">
        <v>32293</v>
      </c>
    </row>
    <row r="37" spans="1:1">
      <c r="A37" t="s">
        <v>32294</v>
      </c>
    </row>
    <row r="38" spans="1:1">
      <c r="A38" t="s">
        <v>32295</v>
      </c>
    </row>
    <row r="39" spans="1:1">
      <c r="A39" t="s">
        <v>32296</v>
      </c>
    </row>
    <row r="40" spans="1:1">
      <c r="A40" t="s">
        <v>32297</v>
      </c>
    </row>
    <row r="41" spans="1:1">
      <c r="A41" t="s">
        <v>32298</v>
      </c>
    </row>
    <row r="42" spans="1:1">
      <c r="A42" t="s">
        <v>32299</v>
      </c>
    </row>
    <row r="43" spans="1:1">
      <c r="A43" t="s">
        <v>32300</v>
      </c>
    </row>
    <row r="44" spans="1:1">
      <c r="A44" t="s">
        <v>32301</v>
      </c>
    </row>
    <row r="45" spans="1:1">
      <c r="A45" t="s">
        <v>32302</v>
      </c>
    </row>
    <row r="46" spans="1:1">
      <c r="A46" t="s">
        <v>32303</v>
      </c>
    </row>
    <row r="47" spans="1:1">
      <c r="A47" t="s">
        <v>32304</v>
      </c>
    </row>
    <row r="48" spans="1:1">
      <c r="A48" t="s">
        <v>32305</v>
      </c>
    </row>
    <row r="49" spans="1:1">
      <c r="A49" t="s">
        <v>32306</v>
      </c>
    </row>
    <row r="50" spans="1:1">
      <c r="A50" t="s">
        <v>32307</v>
      </c>
    </row>
    <row r="51" spans="1:1">
      <c r="A51" t="s">
        <v>32308</v>
      </c>
    </row>
    <row r="52" spans="1:1">
      <c r="A52" t="s">
        <v>32309</v>
      </c>
    </row>
    <row r="53" spans="1:1">
      <c r="A53" t="s">
        <v>32310</v>
      </c>
    </row>
    <row r="54" spans="1:1">
      <c r="A54" t="s">
        <v>32311</v>
      </c>
    </row>
    <row r="55" spans="1:1">
      <c r="A55" t="s">
        <v>32312</v>
      </c>
    </row>
    <row r="56" spans="1:1">
      <c r="A56" t="s">
        <v>32313</v>
      </c>
    </row>
    <row r="57" spans="1:1">
      <c r="A57" t="s">
        <v>32314</v>
      </c>
    </row>
    <row r="58" spans="1:1">
      <c r="A58" t="s">
        <v>32315</v>
      </c>
    </row>
    <row r="59" spans="1:1">
      <c r="A59" t="s">
        <v>32316</v>
      </c>
    </row>
    <row r="60" spans="1:1">
      <c r="A60" t="s">
        <v>32317</v>
      </c>
    </row>
    <row r="61" spans="1:1">
      <c r="A61" t="s">
        <v>33497</v>
      </c>
    </row>
    <row r="62" spans="1:1">
      <c r="A62" t="s">
        <v>33498</v>
      </c>
    </row>
    <row r="63" spans="1:1">
      <c r="A63" t="s">
        <v>33499</v>
      </c>
    </row>
    <row r="64" spans="1:1">
      <c r="A64" t="s">
        <v>33500</v>
      </c>
    </row>
    <row r="65" spans="1:1">
      <c r="A65" t="s">
        <v>33501</v>
      </c>
    </row>
  </sheetData>
  <phoneticPr fontId="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33502</v>
      </c>
    </row>
    <row r="2" spans="1:1">
      <c r="A2" t="s">
        <v>33503</v>
      </c>
    </row>
    <row r="3" spans="1:1">
      <c r="A3" t="s">
        <v>33504</v>
      </c>
    </row>
    <row r="4" spans="1:1">
      <c r="A4" t="s">
        <v>33505</v>
      </c>
    </row>
    <row r="5" spans="1:1">
      <c r="A5" t="s">
        <v>35524</v>
      </c>
    </row>
    <row r="6" spans="1:1">
      <c r="A6" t="s">
        <v>35525</v>
      </c>
    </row>
  </sheetData>
  <phoneticPr fontId="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3142"/>
  <sheetViews>
    <sheetView topLeftCell="A2763" workbookViewId="0">
      <selection activeCell="A2792" sqref="A2792"/>
    </sheetView>
  </sheetViews>
  <sheetFormatPr defaultRowHeight="15"/>
  <cols>
    <col min="1" max="1" width="12.7109375" customWidth="1"/>
    <col min="2" max="2" width="119.140625" customWidth="1"/>
  </cols>
  <sheetData>
    <row r="1" spans="1:2">
      <c r="A1" t="s">
        <v>36871</v>
      </c>
      <c r="B1" t="s">
        <v>38384</v>
      </c>
    </row>
    <row r="2" spans="1:2">
      <c r="A2" t="s">
        <v>36872</v>
      </c>
      <c r="B2" t="s">
        <v>38385</v>
      </c>
    </row>
    <row r="3" spans="1:2">
      <c r="A3" t="s">
        <v>36873</v>
      </c>
      <c r="B3" t="s">
        <v>34008</v>
      </c>
    </row>
    <row r="4" spans="1:2">
      <c r="A4" t="s">
        <v>36874</v>
      </c>
      <c r="B4" t="s">
        <v>38386</v>
      </c>
    </row>
    <row r="5" spans="1:2">
      <c r="A5" t="s">
        <v>36875</v>
      </c>
      <c r="B5" t="s">
        <v>38387</v>
      </c>
    </row>
    <row r="6" spans="1:2">
      <c r="A6" t="s">
        <v>36876</v>
      </c>
      <c r="B6" t="s">
        <v>38388</v>
      </c>
    </row>
    <row r="7" spans="1:2">
      <c r="A7" t="s">
        <v>36877</v>
      </c>
      <c r="B7" t="s">
        <v>38389</v>
      </c>
    </row>
    <row r="8" spans="1:2">
      <c r="A8" t="s">
        <v>36878</v>
      </c>
      <c r="B8" t="s">
        <v>38390</v>
      </c>
    </row>
    <row r="9" spans="1:2">
      <c r="A9" t="s">
        <v>36879</v>
      </c>
      <c r="B9" t="s">
        <v>38391</v>
      </c>
    </row>
    <row r="10" spans="1:2">
      <c r="A10" t="s">
        <v>36880</v>
      </c>
      <c r="B10" t="s">
        <v>38392</v>
      </c>
    </row>
    <row r="11" spans="1:2">
      <c r="A11" t="s">
        <v>36881</v>
      </c>
      <c r="B11" t="s">
        <v>38393</v>
      </c>
    </row>
    <row r="12" spans="1:2">
      <c r="A12" t="s">
        <v>36882</v>
      </c>
      <c r="B12" t="s">
        <v>38394</v>
      </c>
    </row>
    <row r="13" spans="1:2">
      <c r="A13" t="s">
        <v>36883</v>
      </c>
      <c r="B13" t="s">
        <v>38395</v>
      </c>
    </row>
    <row r="14" spans="1:2">
      <c r="A14" t="s">
        <v>36884</v>
      </c>
      <c r="B14" t="s">
        <v>38396</v>
      </c>
    </row>
    <row r="15" spans="1:2">
      <c r="A15" t="s">
        <v>36885</v>
      </c>
      <c r="B15" t="s">
        <v>38397</v>
      </c>
    </row>
    <row r="16" spans="1:2">
      <c r="A16" t="s">
        <v>36886</v>
      </c>
      <c r="B16" t="s">
        <v>38398</v>
      </c>
    </row>
    <row r="17" spans="1:2">
      <c r="A17" t="s">
        <v>36887</v>
      </c>
      <c r="B17" t="s">
        <v>38399</v>
      </c>
    </row>
    <row r="18" spans="1:2">
      <c r="A18" t="s">
        <v>36888</v>
      </c>
      <c r="B18" t="s">
        <v>34009</v>
      </c>
    </row>
    <row r="19" spans="1:2">
      <c r="A19" t="s">
        <v>36889</v>
      </c>
      <c r="B19" t="s">
        <v>34010</v>
      </c>
    </row>
    <row r="20" spans="1:2">
      <c r="A20" t="s">
        <v>36890</v>
      </c>
      <c r="B20" t="s">
        <v>38400</v>
      </c>
    </row>
    <row r="21" spans="1:2">
      <c r="A21" t="s">
        <v>36891</v>
      </c>
      <c r="B21" t="s">
        <v>38401</v>
      </c>
    </row>
    <row r="22" spans="1:2">
      <c r="A22" t="s">
        <v>37840</v>
      </c>
      <c r="B22" t="s">
        <v>38402</v>
      </c>
    </row>
    <row r="23" spans="1:2">
      <c r="A23" t="s">
        <v>37841</v>
      </c>
      <c r="B23" t="s">
        <v>38403</v>
      </c>
    </row>
    <row r="24" spans="1:2">
      <c r="A24" t="s">
        <v>37842</v>
      </c>
      <c r="B24" t="s">
        <v>38404</v>
      </c>
    </row>
    <row r="25" spans="1:2">
      <c r="A25" t="s">
        <v>37843</v>
      </c>
      <c r="B25" t="s">
        <v>38405</v>
      </c>
    </row>
    <row r="26" spans="1:2">
      <c r="A26" t="s">
        <v>37844</v>
      </c>
      <c r="B26" t="s">
        <v>34011</v>
      </c>
    </row>
    <row r="27" spans="1:2">
      <c r="A27" t="s">
        <v>37845</v>
      </c>
      <c r="B27" t="s">
        <v>38406</v>
      </c>
    </row>
    <row r="28" spans="1:2">
      <c r="A28" t="s">
        <v>37846</v>
      </c>
      <c r="B28" t="s">
        <v>38407</v>
      </c>
    </row>
    <row r="29" spans="1:2">
      <c r="A29" t="s">
        <v>37847</v>
      </c>
      <c r="B29" t="s">
        <v>38408</v>
      </c>
    </row>
    <row r="30" spans="1:2">
      <c r="A30" t="s">
        <v>37848</v>
      </c>
      <c r="B30" t="s">
        <v>38409</v>
      </c>
    </row>
    <row r="31" spans="1:2">
      <c r="A31" t="s">
        <v>38410</v>
      </c>
      <c r="B31" t="s">
        <v>38411</v>
      </c>
    </row>
    <row r="32" spans="1:2">
      <c r="A32" t="s">
        <v>38412</v>
      </c>
      <c r="B32" t="s">
        <v>38413</v>
      </c>
    </row>
    <row r="33" spans="1:2">
      <c r="A33" t="s">
        <v>38414</v>
      </c>
      <c r="B33" t="s">
        <v>36119</v>
      </c>
    </row>
    <row r="34" spans="1:2">
      <c r="A34" t="s">
        <v>36120</v>
      </c>
      <c r="B34" t="s">
        <v>36121</v>
      </c>
    </row>
    <row r="35" spans="1:2">
      <c r="A35" t="s">
        <v>36122</v>
      </c>
      <c r="B35" t="s">
        <v>36123</v>
      </c>
    </row>
    <row r="36" spans="1:2">
      <c r="A36" t="s">
        <v>36124</v>
      </c>
      <c r="B36" t="s">
        <v>36125</v>
      </c>
    </row>
    <row r="37" spans="1:2">
      <c r="A37" t="s">
        <v>36126</v>
      </c>
      <c r="B37" t="s">
        <v>36127</v>
      </c>
    </row>
    <row r="38" spans="1:2">
      <c r="A38" t="s">
        <v>36128</v>
      </c>
      <c r="B38" t="s">
        <v>36129</v>
      </c>
    </row>
    <row r="39" spans="1:2">
      <c r="A39" t="s">
        <v>36130</v>
      </c>
      <c r="B39" t="s">
        <v>36131</v>
      </c>
    </row>
    <row r="40" spans="1:2">
      <c r="A40" t="s">
        <v>36132</v>
      </c>
      <c r="B40" t="s">
        <v>36133</v>
      </c>
    </row>
    <row r="41" spans="1:2">
      <c r="A41" t="s">
        <v>36134</v>
      </c>
      <c r="B41" t="s">
        <v>36135</v>
      </c>
    </row>
    <row r="42" spans="1:2">
      <c r="A42" t="s">
        <v>36136</v>
      </c>
      <c r="B42" t="s">
        <v>36137</v>
      </c>
    </row>
    <row r="43" spans="1:2">
      <c r="A43" t="s">
        <v>36138</v>
      </c>
      <c r="B43" t="s">
        <v>34012</v>
      </c>
    </row>
    <row r="44" spans="1:2">
      <c r="A44" t="s">
        <v>36139</v>
      </c>
      <c r="B44" t="s">
        <v>36140</v>
      </c>
    </row>
    <row r="45" spans="1:2">
      <c r="A45" t="s">
        <v>36141</v>
      </c>
      <c r="B45" t="s">
        <v>32997</v>
      </c>
    </row>
    <row r="46" spans="1:2">
      <c r="A46" t="s">
        <v>36142</v>
      </c>
      <c r="B46" t="s">
        <v>36143</v>
      </c>
    </row>
    <row r="47" spans="1:2">
      <c r="A47" t="s">
        <v>36144</v>
      </c>
      <c r="B47" t="s">
        <v>36145</v>
      </c>
    </row>
    <row r="48" spans="1:2">
      <c r="A48" t="s">
        <v>36146</v>
      </c>
      <c r="B48" t="s">
        <v>36147</v>
      </c>
    </row>
    <row r="49" spans="1:2">
      <c r="A49" t="s">
        <v>36148</v>
      </c>
      <c r="B49" t="s">
        <v>36149</v>
      </c>
    </row>
    <row r="50" spans="1:2">
      <c r="A50" t="s">
        <v>36150</v>
      </c>
      <c r="B50" t="s">
        <v>32998</v>
      </c>
    </row>
    <row r="51" spans="1:2">
      <c r="A51" t="s">
        <v>36151</v>
      </c>
      <c r="B51" t="s">
        <v>36152</v>
      </c>
    </row>
    <row r="52" spans="1:2">
      <c r="A52" t="s">
        <v>36153</v>
      </c>
      <c r="B52" t="s">
        <v>36154</v>
      </c>
    </row>
    <row r="53" spans="1:2">
      <c r="A53" t="s">
        <v>36155</v>
      </c>
      <c r="B53" t="s">
        <v>36156</v>
      </c>
    </row>
    <row r="54" spans="1:2">
      <c r="A54" t="s">
        <v>36157</v>
      </c>
      <c r="B54" t="s">
        <v>36158</v>
      </c>
    </row>
    <row r="55" spans="1:2">
      <c r="A55" t="s">
        <v>36160</v>
      </c>
      <c r="B55" t="s">
        <v>36159</v>
      </c>
    </row>
    <row r="56" spans="1:2">
      <c r="A56" t="s">
        <v>36161</v>
      </c>
      <c r="B56" t="s">
        <v>34013</v>
      </c>
    </row>
    <row r="57" spans="1:2">
      <c r="A57" t="s">
        <v>36162</v>
      </c>
      <c r="B57" t="s">
        <v>34014</v>
      </c>
    </row>
    <row r="58" spans="1:2">
      <c r="A58" t="s">
        <v>36164</v>
      </c>
      <c r="B58" t="s">
        <v>36163</v>
      </c>
    </row>
    <row r="59" spans="1:2">
      <c r="A59" t="s">
        <v>34044</v>
      </c>
      <c r="B59" t="s">
        <v>36165</v>
      </c>
    </row>
    <row r="60" spans="1:2">
      <c r="A60" t="s">
        <v>34046</v>
      </c>
      <c r="B60" t="s">
        <v>34045</v>
      </c>
    </row>
    <row r="61" spans="1:2">
      <c r="A61" t="s">
        <v>34047</v>
      </c>
      <c r="B61" t="s">
        <v>34015</v>
      </c>
    </row>
    <row r="62" spans="1:2">
      <c r="A62" t="s">
        <v>34048</v>
      </c>
      <c r="B62" t="s">
        <v>32728</v>
      </c>
    </row>
    <row r="63" spans="1:2">
      <c r="A63" t="s">
        <v>32729</v>
      </c>
      <c r="B63" t="s">
        <v>32730</v>
      </c>
    </row>
    <row r="64" spans="1:2">
      <c r="A64" t="s">
        <v>32731</v>
      </c>
      <c r="B64" t="s">
        <v>34016</v>
      </c>
    </row>
    <row r="65" spans="1:2">
      <c r="A65" t="s">
        <v>32733</v>
      </c>
      <c r="B65" t="s">
        <v>32732</v>
      </c>
    </row>
    <row r="66" spans="1:2">
      <c r="A66" t="s">
        <v>32734</v>
      </c>
      <c r="B66" t="s">
        <v>34072</v>
      </c>
    </row>
    <row r="67" spans="1:2">
      <c r="A67" t="s">
        <v>34073</v>
      </c>
      <c r="B67" t="s">
        <v>34017</v>
      </c>
    </row>
    <row r="68" spans="1:2">
      <c r="A68" t="s">
        <v>34074</v>
      </c>
      <c r="B68" t="s">
        <v>34075</v>
      </c>
    </row>
    <row r="69" spans="1:2">
      <c r="A69" t="s">
        <v>34076</v>
      </c>
      <c r="B69" t="s">
        <v>34077</v>
      </c>
    </row>
    <row r="70" spans="1:2">
      <c r="A70" t="s">
        <v>34078</v>
      </c>
      <c r="B70" t="s">
        <v>34018</v>
      </c>
    </row>
    <row r="71" spans="1:2">
      <c r="A71" t="s">
        <v>34079</v>
      </c>
      <c r="B71" t="s">
        <v>34080</v>
      </c>
    </row>
    <row r="72" spans="1:2">
      <c r="A72" t="s">
        <v>34081</v>
      </c>
      <c r="B72" t="s">
        <v>34082</v>
      </c>
    </row>
    <row r="73" spans="1:2">
      <c r="A73" t="s">
        <v>34083</v>
      </c>
      <c r="B73" t="s">
        <v>34084</v>
      </c>
    </row>
    <row r="74" spans="1:2">
      <c r="A74" t="s">
        <v>34085</v>
      </c>
      <c r="B74" t="s">
        <v>34086</v>
      </c>
    </row>
    <row r="75" spans="1:2">
      <c r="A75" t="s">
        <v>34087</v>
      </c>
      <c r="B75" t="s">
        <v>34088</v>
      </c>
    </row>
    <row r="76" spans="1:2">
      <c r="A76" t="s">
        <v>34089</v>
      </c>
      <c r="B76" t="s">
        <v>34090</v>
      </c>
    </row>
    <row r="77" spans="1:2">
      <c r="A77" t="s">
        <v>32259</v>
      </c>
      <c r="B77" t="s">
        <v>32260</v>
      </c>
    </row>
    <row r="78" spans="1:2">
      <c r="A78" t="s">
        <v>32261</v>
      </c>
      <c r="B78" t="s">
        <v>32262</v>
      </c>
    </row>
    <row r="79" spans="1:2">
      <c r="A79" t="s">
        <v>32263</v>
      </c>
      <c r="B79" t="s">
        <v>32264</v>
      </c>
    </row>
    <row r="80" spans="1:2">
      <c r="A80" t="s">
        <v>32265</v>
      </c>
      <c r="B80" t="s">
        <v>32266</v>
      </c>
    </row>
    <row r="81" spans="1:2">
      <c r="A81" t="s">
        <v>32267</v>
      </c>
      <c r="B81" t="s">
        <v>32268</v>
      </c>
    </row>
    <row r="82" spans="1:2">
      <c r="A82" t="s">
        <v>38950</v>
      </c>
      <c r="B82" t="s">
        <v>32269</v>
      </c>
    </row>
    <row r="83" spans="1:2">
      <c r="A83" t="s">
        <v>32271</v>
      </c>
      <c r="B83" t="s">
        <v>32272</v>
      </c>
    </row>
    <row r="84" spans="1:2">
      <c r="A84" t="s">
        <v>32273</v>
      </c>
      <c r="B84" t="s">
        <v>32274</v>
      </c>
    </row>
    <row r="85" spans="1:2">
      <c r="A85" t="s">
        <v>32275</v>
      </c>
      <c r="B85" t="s">
        <v>32276</v>
      </c>
    </row>
    <row r="86" spans="1:2">
      <c r="A86" t="s">
        <v>32277</v>
      </c>
      <c r="B86" t="s">
        <v>32278</v>
      </c>
    </row>
    <row r="87" spans="1:2">
      <c r="A87" t="s">
        <v>32279</v>
      </c>
      <c r="B87" t="s">
        <v>32280</v>
      </c>
    </row>
    <row r="88" spans="1:2">
      <c r="A88" t="s">
        <v>32281</v>
      </c>
      <c r="B88" t="s">
        <v>32282</v>
      </c>
    </row>
    <row r="89" spans="1:2">
      <c r="A89" t="s">
        <v>32283</v>
      </c>
      <c r="B89" t="s">
        <v>32284</v>
      </c>
    </row>
    <row r="90" spans="1:2">
      <c r="A90" t="s">
        <v>37611</v>
      </c>
      <c r="B90" t="s">
        <v>37612</v>
      </c>
    </row>
    <row r="91" spans="1:2">
      <c r="A91" t="s">
        <v>37613</v>
      </c>
      <c r="B91" t="s">
        <v>34019</v>
      </c>
    </row>
    <row r="92" spans="1:2">
      <c r="A92" t="s">
        <v>37614</v>
      </c>
      <c r="B92" t="s">
        <v>35382</v>
      </c>
    </row>
    <row r="93" spans="1:2">
      <c r="A93" t="s">
        <v>35383</v>
      </c>
      <c r="B93" t="s">
        <v>35384</v>
      </c>
    </row>
    <row r="94" spans="1:2">
      <c r="A94" t="s">
        <v>35385</v>
      </c>
      <c r="B94" t="s">
        <v>35386</v>
      </c>
    </row>
    <row r="95" spans="1:2">
      <c r="A95" t="s">
        <v>35387</v>
      </c>
      <c r="B95" t="s">
        <v>34020</v>
      </c>
    </row>
    <row r="96" spans="1:2">
      <c r="A96" t="s">
        <v>35389</v>
      </c>
      <c r="B96" t="s">
        <v>35388</v>
      </c>
    </row>
    <row r="97" spans="1:2">
      <c r="A97" t="s">
        <v>35390</v>
      </c>
      <c r="B97" t="s">
        <v>35391</v>
      </c>
    </row>
    <row r="98" spans="1:2">
      <c r="A98" t="s">
        <v>35392</v>
      </c>
      <c r="B98" t="s">
        <v>35393</v>
      </c>
    </row>
    <row r="99" spans="1:2">
      <c r="A99" t="s">
        <v>35394</v>
      </c>
      <c r="B99" t="s">
        <v>35395</v>
      </c>
    </row>
    <row r="100" spans="1:2">
      <c r="A100" t="s">
        <v>35396</v>
      </c>
      <c r="B100" t="s">
        <v>35397</v>
      </c>
    </row>
    <row r="101" spans="1:2">
      <c r="A101" t="s">
        <v>35398</v>
      </c>
      <c r="B101" t="s">
        <v>35399</v>
      </c>
    </row>
    <row r="102" spans="1:2">
      <c r="A102" t="s">
        <v>35400</v>
      </c>
      <c r="B102" t="s">
        <v>32999</v>
      </c>
    </row>
    <row r="103" spans="1:2">
      <c r="A103" t="s">
        <v>35402</v>
      </c>
      <c r="B103" t="s">
        <v>35401</v>
      </c>
    </row>
    <row r="104" spans="1:2">
      <c r="A104" t="s">
        <v>35403</v>
      </c>
      <c r="B104" t="s">
        <v>35404</v>
      </c>
    </row>
    <row r="105" spans="1:2">
      <c r="A105" t="s">
        <v>35405</v>
      </c>
      <c r="B105" t="s">
        <v>35406</v>
      </c>
    </row>
    <row r="106" spans="1:2">
      <c r="A106" t="s">
        <v>35408</v>
      </c>
      <c r="B106" t="s">
        <v>35407</v>
      </c>
    </row>
    <row r="107" spans="1:2">
      <c r="A107" t="s">
        <v>35410</v>
      </c>
      <c r="B107" t="s">
        <v>35409</v>
      </c>
    </row>
    <row r="108" spans="1:2">
      <c r="A108" t="s">
        <v>35411</v>
      </c>
      <c r="B108" t="s">
        <v>35412</v>
      </c>
    </row>
    <row r="109" spans="1:2">
      <c r="A109" t="s">
        <v>35413</v>
      </c>
      <c r="B109" t="s">
        <v>35414</v>
      </c>
    </row>
    <row r="110" spans="1:2">
      <c r="A110" t="s">
        <v>35415</v>
      </c>
      <c r="B110" t="s">
        <v>35416</v>
      </c>
    </row>
    <row r="111" spans="1:2">
      <c r="A111" t="s">
        <v>35417</v>
      </c>
      <c r="B111" t="s">
        <v>35418</v>
      </c>
    </row>
    <row r="112" spans="1:2">
      <c r="A112" t="s">
        <v>35419</v>
      </c>
      <c r="B112" t="s">
        <v>35420</v>
      </c>
    </row>
    <row r="113" spans="1:2">
      <c r="A113" t="s">
        <v>35421</v>
      </c>
      <c r="B113" t="s">
        <v>35422</v>
      </c>
    </row>
    <row r="114" spans="1:2">
      <c r="A114" t="s">
        <v>35423</v>
      </c>
      <c r="B114" t="s">
        <v>35424</v>
      </c>
    </row>
    <row r="115" spans="1:2">
      <c r="A115" t="s">
        <v>35425</v>
      </c>
      <c r="B115" t="s">
        <v>35426</v>
      </c>
    </row>
    <row r="116" spans="1:2">
      <c r="A116" t="s">
        <v>35427</v>
      </c>
      <c r="B116" t="s">
        <v>35428</v>
      </c>
    </row>
    <row r="117" spans="1:2">
      <c r="A117" t="s">
        <v>35429</v>
      </c>
      <c r="B117" t="s">
        <v>35430</v>
      </c>
    </row>
    <row r="118" spans="1:2">
      <c r="A118" t="s">
        <v>35431</v>
      </c>
      <c r="B118" t="s">
        <v>35432</v>
      </c>
    </row>
    <row r="119" spans="1:2">
      <c r="A119" t="s">
        <v>35433</v>
      </c>
      <c r="B119" t="s">
        <v>35434</v>
      </c>
    </row>
    <row r="120" spans="1:2">
      <c r="A120" t="s">
        <v>35435</v>
      </c>
      <c r="B120" t="s">
        <v>34021</v>
      </c>
    </row>
    <row r="121" spans="1:2">
      <c r="A121" t="s">
        <v>35437</v>
      </c>
      <c r="B121" t="s">
        <v>35436</v>
      </c>
    </row>
    <row r="122" spans="1:2">
      <c r="A122" t="s">
        <v>35439</v>
      </c>
      <c r="B122" t="s">
        <v>35438</v>
      </c>
    </row>
    <row r="123" spans="1:2">
      <c r="A123" t="s">
        <v>35441</v>
      </c>
      <c r="B123" t="s">
        <v>35440</v>
      </c>
    </row>
    <row r="124" spans="1:2">
      <c r="A124" t="s">
        <v>35443</v>
      </c>
      <c r="B124" t="s">
        <v>35442</v>
      </c>
    </row>
    <row r="125" spans="1:2">
      <c r="A125" t="s">
        <v>35445</v>
      </c>
      <c r="B125" t="s">
        <v>35444</v>
      </c>
    </row>
    <row r="126" spans="1:2">
      <c r="A126" t="s">
        <v>35447</v>
      </c>
      <c r="B126" t="s">
        <v>35446</v>
      </c>
    </row>
    <row r="127" spans="1:2">
      <c r="A127" t="s">
        <v>35449</v>
      </c>
      <c r="B127" t="s">
        <v>35448</v>
      </c>
    </row>
    <row r="128" spans="1:2">
      <c r="A128" t="s">
        <v>35451</v>
      </c>
      <c r="B128" t="s">
        <v>35450</v>
      </c>
    </row>
    <row r="129" spans="1:2">
      <c r="A129" t="s">
        <v>35452</v>
      </c>
      <c r="B129" t="s">
        <v>33000</v>
      </c>
    </row>
    <row r="130" spans="1:2">
      <c r="A130" t="s">
        <v>35453</v>
      </c>
      <c r="B130" t="s">
        <v>35454</v>
      </c>
    </row>
    <row r="131" spans="1:2">
      <c r="A131" t="s">
        <v>35456</v>
      </c>
      <c r="B131" t="s">
        <v>35455</v>
      </c>
    </row>
    <row r="132" spans="1:2">
      <c r="A132" t="s">
        <v>35457</v>
      </c>
      <c r="B132" t="s">
        <v>33001</v>
      </c>
    </row>
    <row r="133" spans="1:2">
      <c r="A133" t="s">
        <v>35459</v>
      </c>
      <c r="B133" t="s">
        <v>35458</v>
      </c>
    </row>
    <row r="134" spans="1:2">
      <c r="A134" t="s">
        <v>35460</v>
      </c>
      <c r="B134" t="s">
        <v>35461</v>
      </c>
    </row>
    <row r="135" spans="1:2">
      <c r="A135" t="s">
        <v>35462</v>
      </c>
      <c r="B135" t="s">
        <v>33002</v>
      </c>
    </row>
    <row r="136" spans="1:2">
      <c r="A136" t="s">
        <v>35463</v>
      </c>
      <c r="B136" t="s">
        <v>34022</v>
      </c>
    </row>
    <row r="137" spans="1:2">
      <c r="A137" t="s">
        <v>35464</v>
      </c>
      <c r="B137" t="s">
        <v>34023</v>
      </c>
    </row>
    <row r="138" spans="1:2">
      <c r="A138" t="s">
        <v>35466</v>
      </c>
      <c r="B138" t="s">
        <v>35465</v>
      </c>
    </row>
    <row r="139" spans="1:2">
      <c r="A139" t="s">
        <v>35468</v>
      </c>
      <c r="B139" t="s">
        <v>35467</v>
      </c>
    </row>
    <row r="140" spans="1:2">
      <c r="A140" t="s">
        <v>35469</v>
      </c>
      <c r="B140" t="s">
        <v>35470</v>
      </c>
    </row>
    <row r="141" spans="1:2">
      <c r="A141" t="s">
        <v>35471</v>
      </c>
      <c r="B141" t="s">
        <v>35472</v>
      </c>
    </row>
    <row r="142" spans="1:2">
      <c r="A142" t="s">
        <v>35473</v>
      </c>
      <c r="B142" t="s">
        <v>35474</v>
      </c>
    </row>
    <row r="143" spans="1:2">
      <c r="A143" t="s">
        <v>35475</v>
      </c>
      <c r="B143" t="s">
        <v>35476</v>
      </c>
    </row>
    <row r="144" spans="1:2" ht="15.75" customHeight="1">
      <c r="A144" t="s">
        <v>35477</v>
      </c>
      <c r="B144" t="s">
        <v>35478</v>
      </c>
    </row>
    <row r="145" spans="1:2">
      <c r="A145" t="s">
        <v>35479</v>
      </c>
      <c r="B145" t="s">
        <v>33003</v>
      </c>
    </row>
    <row r="146" spans="1:2">
      <c r="A146" t="s">
        <v>35480</v>
      </c>
      <c r="B146" t="s">
        <v>35481</v>
      </c>
    </row>
    <row r="147" spans="1:2">
      <c r="A147" t="s">
        <v>35482</v>
      </c>
      <c r="B147" t="s">
        <v>35483</v>
      </c>
    </row>
    <row r="148" spans="1:2">
      <c r="A148" t="s">
        <v>35484</v>
      </c>
      <c r="B148" t="s">
        <v>33004</v>
      </c>
    </row>
    <row r="149" spans="1:2">
      <c r="A149" t="s">
        <v>35485</v>
      </c>
      <c r="B149" t="s">
        <v>35486</v>
      </c>
    </row>
    <row r="150" spans="1:2">
      <c r="A150" t="s">
        <v>35487</v>
      </c>
      <c r="B150" t="s">
        <v>35488</v>
      </c>
    </row>
    <row r="151" spans="1:2">
      <c r="A151" t="s">
        <v>35489</v>
      </c>
      <c r="B151" t="s">
        <v>34024</v>
      </c>
    </row>
    <row r="152" spans="1:2">
      <c r="A152" t="s">
        <v>35490</v>
      </c>
      <c r="B152" t="s">
        <v>35491</v>
      </c>
    </row>
    <row r="153" spans="1:2">
      <c r="A153" t="s">
        <v>35492</v>
      </c>
      <c r="B153" t="s">
        <v>35493</v>
      </c>
    </row>
    <row r="154" spans="1:2">
      <c r="A154" t="s">
        <v>35494</v>
      </c>
      <c r="B154" t="s">
        <v>33005</v>
      </c>
    </row>
    <row r="155" spans="1:2">
      <c r="A155" t="s">
        <v>35495</v>
      </c>
      <c r="B155" t="s">
        <v>33470</v>
      </c>
    </row>
    <row r="156" spans="1:2">
      <c r="A156" t="s">
        <v>33471</v>
      </c>
      <c r="B156" t="s">
        <v>33006</v>
      </c>
    </row>
    <row r="157" spans="1:2">
      <c r="A157" t="s">
        <v>33472</v>
      </c>
      <c r="B157" t="s">
        <v>33473</v>
      </c>
    </row>
    <row r="158" spans="1:2">
      <c r="A158" t="s">
        <v>33474</v>
      </c>
      <c r="B158" t="s">
        <v>33475</v>
      </c>
    </row>
    <row r="159" spans="1:2">
      <c r="A159" t="s">
        <v>33476</v>
      </c>
      <c r="B159" t="s">
        <v>33007</v>
      </c>
    </row>
    <row r="160" spans="1:2">
      <c r="A160" t="s">
        <v>33477</v>
      </c>
      <c r="B160" t="s">
        <v>33478</v>
      </c>
    </row>
    <row r="161" spans="1:2">
      <c r="A161" t="s">
        <v>33479</v>
      </c>
      <c r="B161" t="s">
        <v>33480</v>
      </c>
    </row>
    <row r="162" spans="1:2">
      <c r="A162" t="s">
        <v>33481</v>
      </c>
      <c r="B162" t="s">
        <v>33008</v>
      </c>
    </row>
    <row r="163" spans="1:2">
      <c r="A163" t="s">
        <v>33483</v>
      </c>
      <c r="B163" t="s">
        <v>33482</v>
      </c>
    </row>
    <row r="164" spans="1:2">
      <c r="A164" t="s">
        <v>33485</v>
      </c>
      <c r="B164" t="s">
        <v>33484</v>
      </c>
    </row>
    <row r="165" spans="1:2">
      <c r="A165" t="s">
        <v>33487</v>
      </c>
      <c r="B165" t="s">
        <v>33486</v>
      </c>
    </row>
    <row r="166" spans="1:2">
      <c r="A166" t="s">
        <v>33488</v>
      </c>
      <c r="B166" t="s">
        <v>33009</v>
      </c>
    </row>
    <row r="167" spans="1:2">
      <c r="A167" t="s">
        <v>34742</v>
      </c>
      <c r="B167" t="s">
        <v>34025</v>
      </c>
    </row>
    <row r="168" spans="1:2">
      <c r="A168" t="s">
        <v>34743</v>
      </c>
      <c r="B168" t="s">
        <v>33489</v>
      </c>
    </row>
    <row r="169" spans="1:2">
      <c r="A169" t="s">
        <v>34744</v>
      </c>
      <c r="B169" t="s">
        <v>33490</v>
      </c>
    </row>
    <row r="170" spans="1:2">
      <c r="A170" t="s">
        <v>34745</v>
      </c>
      <c r="B170" t="s">
        <v>33491</v>
      </c>
    </row>
    <row r="171" spans="1:2">
      <c r="A171" t="s">
        <v>33492</v>
      </c>
      <c r="B171" t="s">
        <v>33493</v>
      </c>
    </row>
    <row r="172" spans="1:2">
      <c r="A172" t="s">
        <v>33494</v>
      </c>
      <c r="B172" t="s">
        <v>33495</v>
      </c>
    </row>
    <row r="173" spans="1:2">
      <c r="A173" t="s">
        <v>33496</v>
      </c>
      <c r="B173" t="s">
        <v>35513</v>
      </c>
    </row>
    <row r="174" spans="1:2">
      <c r="A174" t="s">
        <v>35514</v>
      </c>
      <c r="B174" t="s">
        <v>34026</v>
      </c>
    </row>
    <row r="175" spans="1:2">
      <c r="A175" t="s">
        <v>35515</v>
      </c>
      <c r="B175" t="s">
        <v>35516</v>
      </c>
    </row>
    <row r="176" spans="1:2">
      <c r="A176" t="s">
        <v>35517</v>
      </c>
      <c r="B176" t="s">
        <v>33010</v>
      </c>
    </row>
    <row r="177" spans="1:2">
      <c r="A177" t="s">
        <v>35518</v>
      </c>
      <c r="B177" t="s">
        <v>33011</v>
      </c>
    </row>
    <row r="178" spans="1:2">
      <c r="A178" t="s">
        <v>35519</v>
      </c>
      <c r="B178" t="s">
        <v>32000</v>
      </c>
    </row>
    <row r="179" spans="1:2">
      <c r="A179" t="s">
        <v>35521</v>
      </c>
      <c r="B179" t="s">
        <v>35520</v>
      </c>
    </row>
    <row r="180" spans="1:2">
      <c r="A180" t="s">
        <v>35522</v>
      </c>
      <c r="B180" t="s">
        <v>32001</v>
      </c>
    </row>
    <row r="181" spans="1:2">
      <c r="A181" t="s">
        <v>35523</v>
      </c>
      <c r="B181" t="s">
        <v>38037</v>
      </c>
    </row>
    <row r="182" spans="1:2">
      <c r="A182" t="s">
        <v>38038</v>
      </c>
      <c r="B182" t="s">
        <v>38039</v>
      </c>
    </row>
    <row r="183" spans="1:2">
      <c r="A183" t="s">
        <v>38040</v>
      </c>
      <c r="B183" t="s">
        <v>38041</v>
      </c>
    </row>
    <row r="184" spans="1:2">
      <c r="A184" t="s">
        <v>38042</v>
      </c>
      <c r="B184" t="s">
        <v>32002</v>
      </c>
    </row>
    <row r="185" spans="1:2">
      <c r="A185" t="s">
        <v>38043</v>
      </c>
      <c r="B185" t="s">
        <v>38044</v>
      </c>
    </row>
    <row r="186" spans="1:2">
      <c r="A186" t="s">
        <v>38045</v>
      </c>
      <c r="B186" t="s">
        <v>38046</v>
      </c>
    </row>
    <row r="187" spans="1:2">
      <c r="A187" t="s">
        <v>38047</v>
      </c>
      <c r="B187" t="s">
        <v>38048</v>
      </c>
    </row>
    <row r="188" spans="1:2">
      <c r="A188" t="s">
        <v>38049</v>
      </c>
      <c r="B188" t="s">
        <v>38050</v>
      </c>
    </row>
    <row r="189" spans="1:2">
      <c r="A189" t="s">
        <v>38051</v>
      </c>
      <c r="B189" t="s">
        <v>38052</v>
      </c>
    </row>
    <row r="190" spans="1:2">
      <c r="A190" t="s">
        <v>38053</v>
      </c>
      <c r="B190" t="s">
        <v>38054</v>
      </c>
    </row>
    <row r="191" spans="1:2">
      <c r="A191" t="s">
        <v>38055</v>
      </c>
      <c r="B191" t="s">
        <v>38056</v>
      </c>
    </row>
    <row r="192" spans="1:2">
      <c r="A192" t="s">
        <v>38057</v>
      </c>
      <c r="B192" t="s">
        <v>38058</v>
      </c>
    </row>
    <row r="193" spans="1:2">
      <c r="A193" t="s">
        <v>38059</v>
      </c>
      <c r="B193" t="s">
        <v>38060</v>
      </c>
    </row>
    <row r="194" spans="1:2">
      <c r="A194" t="s">
        <v>38061</v>
      </c>
      <c r="B194" t="s">
        <v>38062</v>
      </c>
    </row>
    <row r="195" spans="1:2">
      <c r="A195" t="s">
        <v>38063</v>
      </c>
      <c r="B195" t="s">
        <v>38064</v>
      </c>
    </row>
    <row r="196" spans="1:2">
      <c r="A196" t="s">
        <v>38065</v>
      </c>
      <c r="B196" t="s">
        <v>38066</v>
      </c>
    </row>
    <row r="197" spans="1:2">
      <c r="A197" t="s">
        <v>38067</v>
      </c>
      <c r="B197" t="s">
        <v>38068</v>
      </c>
    </row>
    <row r="198" spans="1:2">
      <c r="A198" t="s">
        <v>38069</v>
      </c>
      <c r="B198" t="s">
        <v>32003</v>
      </c>
    </row>
    <row r="199" spans="1:2">
      <c r="A199" t="s">
        <v>38070</v>
      </c>
      <c r="B199" t="s">
        <v>38071</v>
      </c>
    </row>
    <row r="200" spans="1:2">
      <c r="A200" t="s">
        <v>38072</v>
      </c>
      <c r="B200" t="s">
        <v>38073</v>
      </c>
    </row>
    <row r="201" spans="1:2">
      <c r="A201" t="s">
        <v>38074</v>
      </c>
      <c r="B201" t="s">
        <v>38075</v>
      </c>
    </row>
    <row r="202" spans="1:2">
      <c r="A202" t="s">
        <v>38076</v>
      </c>
      <c r="B202" t="s">
        <v>38077</v>
      </c>
    </row>
    <row r="203" spans="1:2">
      <c r="A203" t="s">
        <v>38078</v>
      </c>
      <c r="B203" t="s">
        <v>32004</v>
      </c>
    </row>
    <row r="204" spans="1:2">
      <c r="A204" t="s">
        <v>38079</v>
      </c>
      <c r="B204" t="s">
        <v>38080</v>
      </c>
    </row>
    <row r="205" spans="1:2">
      <c r="A205" t="s">
        <v>34746</v>
      </c>
      <c r="B205" t="s">
        <v>38081</v>
      </c>
    </row>
    <row r="206" spans="1:2">
      <c r="A206" t="s">
        <v>38083</v>
      </c>
      <c r="B206" t="s">
        <v>38082</v>
      </c>
    </row>
    <row r="207" spans="1:2">
      <c r="A207" t="s">
        <v>34747</v>
      </c>
      <c r="B207" t="s">
        <v>32005</v>
      </c>
    </row>
    <row r="208" spans="1:2">
      <c r="A208" t="s">
        <v>34748</v>
      </c>
      <c r="B208" t="s">
        <v>32006</v>
      </c>
    </row>
    <row r="209" spans="1:2">
      <c r="A209" t="s">
        <v>38085</v>
      </c>
      <c r="B209" t="s">
        <v>38084</v>
      </c>
    </row>
    <row r="210" spans="1:2">
      <c r="A210" t="s">
        <v>34749</v>
      </c>
      <c r="B210" t="s">
        <v>38086</v>
      </c>
    </row>
    <row r="211" spans="1:2">
      <c r="A211" t="s">
        <v>38087</v>
      </c>
      <c r="B211" t="s">
        <v>32007</v>
      </c>
    </row>
    <row r="212" spans="1:2">
      <c r="A212" t="s">
        <v>38089</v>
      </c>
      <c r="B212" t="s">
        <v>34027</v>
      </c>
    </row>
    <row r="213" spans="1:2">
      <c r="A213" t="s">
        <v>38090</v>
      </c>
      <c r="B213" t="s">
        <v>34028</v>
      </c>
    </row>
    <row r="214" spans="1:2">
      <c r="A214" t="s">
        <v>38091</v>
      </c>
      <c r="B214" t="s">
        <v>34029</v>
      </c>
    </row>
    <row r="215" spans="1:2">
      <c r="A215" t="s">
        <v>38092</v>
      </c>
      <c r="B215" t="s">
        <v>38093</v>
      </c>
    </row>
    <row r="216" spans="1:2">
      <c r="A216" t="s">
        <v>38094</v>
      </c>
      <c r="B216" t="s">
        <v>38095</v>
      </c>
    </row>
    <row r="217" spans="1:2">
      <c r="A217" t="s">
        <v>38096</v>
      </c>
      <c r="B217" t="s">
        <v>38088</v>
      </c>
    </row>
    <row r="218" spans="1:2">
      <c r="A218" t="s">
        <v>34750</v>
      </c>
      <c r="B218" t="s">
        <v>38097</v>
      </c>
    </row>
    <row r="219" spans="1:2">
      <c r="A219" t="s">
        <v>34751</v>
      </c>
      <c r="B219" t="s">
        <v>32008</v>
      </c>
    </row>
    <row r="220" spans="1:2">
      <c r="A220" t="s">
        <v>34752</v>
      </c>
      <c r="B220" t="s">
        <v>38098</v>
      </c>
    </row>
    <row r="221" spans="1:2">
      <c r="A221" t="s">
        <v>34753</v>
      </c>
      <c r="B221" t="s">
        <v>38099</v>
      </c>
    </row>
    <row r="222" spans="1:2">
      <c r="A222" t="s">
        <v>34754</v>
      </c>
      <c r="B222" t="s">
        <v>38100</v>
      </c>
    </row>
    <row r="223" spans="1:2">
      <c r="A223" t="s">
        <v>34755</v>
      </c>
      <c r="B223" t="s">
        <v>38101</v>
      </c>
    </row>
    <row r="224" spans="1:2">
      <c r="A224" t="s">
        <v>34756</v>
      </c>
      <c r="B224" t="s">
        <v>32009</v>
      </c>
    </row>
    <row r="225" spans="1:2">
      <c r="A225" t="s">
        <v>34757</v>
      </c>
      <c r="B225" t="s">
        <v>38102</v>
      </c>
    </row>
    <row r="226" spans="1:2">
      <c r="A226" t="s">
        <v>34758</v>
      </c>
      <c r="B226" t="s">
        <v>38103</v>
      </c>
    </row>
    <row r="227" spans="1:2">
      <c r="A227" t="s">
        <v>34759</v>
      </c>
      <c r="B227" t="s">
        <v>32010</v>
      </c>
    </row>
    <row r="228" spans="1:2">
      <c r="A228" t="s">
        <v>38104</v>
      </c>
      <c r="B228" t="s">
        <v>38105</v>
      </c>
    </row>
    <row r="229" spans="1:2">
      <c r="A229" t="s">
        <v>38106</v>
      </c>
      <c r="B229" t="s">
        <v>32700</v>
      </c>
    </row>
    <row r="230" spans="1:2">
      <c r="A230" t="s">
        <v>38107</v>
      </c>
      <c r="B230" t="s">
        <v>32011</v>
      </c>
    </row>
    <row r="231" spans="1:2">
      <c r="A231" t="s">
        <v>38109</v>
      </c>
      <c r="B231" t="s">
        <v>38108</v>
      </c>
    </row>
    <row r="232" spans="1:2">
      <c r="A232" t="s">
        <v>38110</v>
      </c>
      <c r="B232" t="s">
        <v>32012</v>
      </c>
    </row>
    <row r="233" spans="1:2">
      <c r="A233" t="s">
        <v>35502</v>
      </c>
      <c r="B233" t="s">
        <v>32013</v>
      </c>
    </row>
    <row r="234" spans="1:2">
      <c r="A234" t="s">
        <v>35503</v>
      </c>
      <c r="B234" t="s">
        <v>32014</v>
      </c>
    </row>
    <row r="235" spans="1:2">
      <c r="A235" t="s">
        <v>35504</v>
      </c>
      <c r="B235" t="s">
        <v>32015</v>
      </c>
    </row>
    <row r="236" spans="1:2">
      <c r="A236" t="s">
        <v>35505</v>
      </c>
      <c r="B236" t="s">
        <v>35506</v>
      </c>
    </row>
    <row r="237" spans="1:2">
      <c r="A237" t="s">
        <v>34760</v>
      </c>
      <c r="B237" t="s">
        <v>35507</v>
      </c>
    </row>
    <row r="238" spans="1:2">
      <c r="A238" t="s">
        <v>34761</v>
      </c>
      <c r="B238" t="s">
        <v>35508</v>
      </c>
    </row>
    <row r="239" spans="1:2">
      <c r="A239" t="s">
        <v>34762</v>
      </c>
      <c r="B239" t="s">
        <v>33064</v>
      </c>
    </row>
    <row r="240" spans="1:2">
      <c r="A240" t="s">
        <v>35509</v>
      </c>
      <c r="B240" t="s">
        <v>33065</v>
      </c>
    </row>
    <row r="241" spans="1:2">
      <c r="A241" t="s">
        <v>35510</v>
      </c>
      <c r="B241" t="s">
        <v>33066</v>
      </c>
    </row>
    <row r="242" spans="1:2">
      <c r="A242" t="s">
        <v>34763</v>
      </c>
      <c r="B242" t="s">
        <v>32701</v>
      </c>
    </row>
    <row r="243" spans="1:2">
      <c r="A243" t="s">
        <v>34764</v>
      </c>
      <c r="B243" t="s">
        <v>32742</v>
      </c>
    </row>
    <row r="244" spans="1:2">
      <c r="A244" t="s">
        <v>34765</v>
      </c>
      <c r="B244" t="s">
        <v>35511</v>
      </c>
    </row>
    <row r="245" spans="1:2">
      <c r="A245" t="s">
        <v>34766</v>
      </c>
      <c r="B245" t="s">
        <v>35512</v>
      </c>
    </row>
    <row r="246" spans="1:2">
      <c r="A246" t="s">
        <v>34767</v>
      </c>
      <c r="B246" t="s">
        <v>33067</v>
      </c>
    </row>
    <row r="247" spans="1:2">
      <c r="A247" t="s">
        <v>34768</v>
      </c>
      <c r="B247" t="s">
        <v>32016</v>
      </c>
    </row>
    <row r="248" spans="1:2">
      <c r="A248" t="s">
        <v>34769</v>
      </c>
      <c r="B248" t="s">
        <v>32743</v>
      </c>
    </row>
    <row r="249" spans="1:2">
      <c r="A249" t="s">
        <v>34770</v>
      </c>
      <c r="B249" t="s">
        <v>32744</v>
      </c>
    </row>
    <row r="250" spans="1:2">
      <c r="A250" t="s">
        <v>34771</v>
      </c>
      <c r="B250" t="s">
        <v>38019</v>
      </c>
    </row>
    <row r="251" spans="1:2">
      <c r="A251" t="s">
        <v>34772</v>
      </c>
      <c r="B251" t="s">
        <v>38020</v>
      </c>
    </row>
    <row r="252" spans="1:2">
      <c r="A252" t="s">
        <v>34773</v>
      </c>
      <c r="B252" t="s">
        <v>38021</v>
      </c>
    </row>
    <row r="253" spans="1:2">
      <c r="A253" t="s">
        <v>34774</v>
      </c>
      <c r="B253" t="s">
        <v>32017</v>
      </c>
    </row>
    <row r="254" spans="1:2">
      <c r="A254" t="s">
        <v>34775</v>
      </c>
      <c r="B254" t="s">
        <v>38022</v>
      </c>
    </row>
    <row r="255" spans="1:2">
      <c r="A255" t="s">
        <v>34776</v>
      </c>
      <c r="B255" t="s">
        <v>38023</v>
      </c>
    </row>
    <row r="256" spans="1:2">
      <c r="A256" t="s">
        <v>34777</v>
      </c>
      <c r="B256" t="s">
        <v>38024</v>
      </c>
    </row>
    <row r="257" spans="1:2">
      <c r="A257" t="s">
        <v>34778</v>
      </c>
      <c r="B257" t="s">
        <v>32018</v>
      </c>
    </row>
    <row r="258" spans="1:2">
      <c r="A258" t="s">
        <v>34779</v>
      </c>
      <c r="B258" t="s">
        <v>32019</v>
      </c>
    </row>
    <row r="259" spans="1:2">
      <c r="A259" t="s">
        <v>34780</v>
      </c>
      <c r="B259" t="s">
        <v>32020</v>
      </c>
    </row>
    <row r="260" spans="1:2">
      <c r="A260" t="s">
        <v>34781</v>
      </c>
      <c r="B260" t="s">
        <v>38025</v>
      </c>
    </row>
    <row r="261" spans="1:2">
      <c r="A261" t="s">
        <v>34782</v>
      </c>
      <c r="B261" t="s">
        <v>32021</v>
      </c>
    </row>
    <row r="262" spans="1:2">
      <c r="A262" t="s">
        <v>34783</v>
      </c>
      <c r="B262" t="s">
        <v>38026</v>
      </c>
    </row>
    <row r="263" spans="1:2">
      <c r="A263" t="s">
        <v>34784</v>
      </c>
      <c r="B263" t="s">
        <v>38027</v>
      </c>
    </row>
    <row r="264" spans="1:2">
      <c r="A264" t="s">
        <v>34785</v>
      </c>
      <c r="B264" t="s">
        <v>38028</v>
      </c>
    </row>
    <row r="265" spans="1:2">
      <c r="A265" t="s">
        <v>34786</v>
      </c>
      <c r="B265" t="s">
        <v>38029</v>
      </c>
    </row>
    <row r="266" spans="1:2">
      <c r="A266" t="s">
        <v>34787</v>
      </c>
      <c r="B266" t="s">
        <v>38030</v>
      </c>
    </row>
    <row r="267" spans="1:2">
      <c r="A267" t="s">
        <v>34788</v>
      </c>
      <c r="B267" t="s">
        <v>38031</v>
      </c>
    </row>
    <row r="268" spans="1:2">
      <c r="A268" t="s">
        <v>38032</v>
      </c>
      <c r="B268" t="s">
        <v>32022</v>
      </c>
    </row>
    <row r="269" spans="1:2">
      <c r="A269" t="s">
        <v>38033</v>
      </c>
      <c r="B269" t="s">
        <v>38034</v>
      </c>
    </row>
    <row r="270" spans="1:2">
      <c r="A270" t="s">
        <v>38035</v>
      </c>
      <c r="B270" t="s">
        <v>32745</v>
      </c>
    </row>
    <row r="271" spans="1:2">
      <c r="A271" t="s">
        <v>38036</v>
      </c>
      <c r="B271" t="s">
        <v>36374</v>
      </c>
    </row>
    <row r="272" spans="1:2">
      <c r="A272" t="s">
        <v>36375</v>
      </c>
      <c r="B272" t="s">
        <v>32023</v>
      </c>
    </row>
    <row r="273" spans="1:2">
      <c r="A273" t="s">
        <v>36376</v>
      </c>
      <c r="B273" t="s">
        <v>32024</v>
      </c>
    </row>
    <row r="274" spans="1:2">
      <c r="A274" t="s">
        <v>36377</v>
      </c>
      <c r="B274" t="s">
        <v>32025</v>
      </c>
    </row>
    <row r="275" spans="1:2">
      <c r="A275" t="s">
        <v>36378</v>
      </c>
      <c r="B275" t="s">
        <v>36379</v>
      </c>
    </row>
    <row r="276" spans="1:2">
      <c r="A276" t="s">
        <v>36380</v>
      </c>
      <c r="B276" t="s">
        <v>36381</v>
      </c>
    </row>
    <row r="277" spans="1:2">
      <c r="A277" t="s">
        <v>36382</v>
      </c>
      <c r="B277" t="s">
        <v>36383</v>
      </c>
    </row>
    <row r="278" spans="1:2">
      <c r="A278" t="s">
        <v>36384</v>
      </c>
      <c r="B278" t="s">
        <v>36385</v>
      </c>
    </row>
    <row r="279" spans="1:2">
      <c r="A279" t="s">
        <v>36386</v>
      </c>
      <c r="B279" t="s">
        <v>36387</v>
      </c>
    </row>
    <row r="280" spans="1:2">
      <c r="A280" t="s">
        <v>36388</v>
      </c>
      <c r="B280" t="s">
        <v>36389</v>
      </c>
    </row>
    <row r="281" spans="1:2">
      <c r="A281" t="s">
        <v>36390</v>
      </c>
      <c r="B281" t="s">
        <v>36391</v>
      </c>
    </row>
    <row r="282" spans="1:2">
      <c r="A282" t="s">
        <v>36392</v>
      </c>
      <c r="B282" t="s">
        <v>36393</v>
      </c>
    </row>
    <row r="283" spans="1:2">
      <c r="A283" t="s">
        <v>36394</v>
      </c>
      <c r="B283" t="s">
        <v>32026</v>
      </c>
    </row>
    <row r="284" spans="1:2">
      <c r="A284" t="s">
        <v>36395</v>
      </c>
      <c r="B284" t="s">
        <v>36396</v>
      </c>
    </row>
    <row r="285" spans="1:2">
      <c r="A285" t="s">
        <v>36397</v>
      </c>
      <c r="B285" t="s">
        <v>36398</v>
      </c>
    </row>
    <row r="286" spans="1:2">
      <c r="A286" t="s">
        <v>36399</v>
      </c>
      <c r="B286" t="s">
        <v>32027</v>
      </c>
    </row>
    <row r="287" spans="1:2">
      <c r="A287" t="s">
        <v>36400</v>
      </c>
      <c r="B287" t="s">
        <v>36401</v>
      </c>
    </row>
    <row r="288" spans="1:2">
      <c r="A288" t="s">
        <v>36402</v>
      </c>
      <c r="B288" t="s">
        <v>38572</v>
      </c>
    </row>
    <row r="289" spans="1:2">
      <c r="A289" t="s">
        <v>38573</v>
      </c>
      <c r="B289" t="s">
        <v>38574</v>
      </c>
    </row>
    <row r="290" spans="1:2">
      <c r="A290" t="s">
        <v>38575</v>
      </c>
      <c r="B290" t="s">
        <v>38576</v>
      </c>
    </row>
    <row r="291" spans="1:2">
      <c r="A291" t="s">
        <v>38577</v>
      </c>
      <c r="B291" t="s">
        <v>32028</v>
      </c>
    </row>
    <row r="292" spans="1:2">
      <c r="A292" t="s">
        <v>38578</v>
      </c>
      <c r="B292" t="s">
        <v>38579</v>
      </c>
    </row>
    <row r="293" spans="1:2">
      <c r="A293" t="s">
        <v>38580</v>
      </c>
      <c r="B293" t="s">
        <v>32029</v>
      </c>
    </row>
    <row r="294" spans="1:2">
      <c r="A294" t="s">
        <v>38581</v>
      </c>
      <c r="B294" t="s">
        <v>38582</v>
      </c>
    </row>
    <row r="295" spans="1:2">
      <c r="A295" t="s">
        <v>38583</v>
      </c>
      <c r="B295" t="s">
        <v>32030</v>
      </c>
    </row>
    <row r="296" spans="1:2">
      <c r="A296" t="s">
        <v>38585</v>
      </c>
      <c r="B296" t="s">
        <v>38586</v>
      </c>
    </row>
    <row r="297" spans="1:2">
      <c r="A297" t="s">
        <v>38587</v>
      </c>
      <c r="B297" t="s">
        <v>32031</v>
      </c>
    </row>
    <row r="298" spans="1:2">
      <c r="A298" t="s">
        <v>38588</v>
      </c>
      <c r="B298" t="s">
        <v>38589</v>
      </c>
    </row>
    <row r="299" spans="1:2">
      <c r="A299" t="s">
        <v>38590</v>
      </c>
      <c r="B299" t="s">
        <v>38584</v>
      </c>
    </row>
    <row r="300" spans="1:2">
      <c r="A300" t="s">
        <v>38591</v>
      </c>
      <c r="B300" t="s">
        <v>32032</v>
      </c>
    </row>
    <row r="301" spans="1:2">
      <c r="A301" t="s">
        <v>38592</v>
      </c>
      <c r="B301" t="s">
        <v>32033</v>
      </c>
    </row>
    <row r="302" spans="1:2">
      <c r="A302" t="s">
        <v>38593</v>
      </c>
      <c r="B302" t="s">
        <v>38594</v>
      </c>
    </row>
    <row r="303" spans="1:2">
      <c r="A303" t="s">
        <v>38595</v>
      </c>
      <c r="B303" t="s">
        <v>32746</v>
      </c>
    </row>
    <row r="304" spans="1:2">
      <c r="A304" t="s">
        <v>38596</v>
      </c>
      <c r="B304" t="s">
        <v>38597</v>
      </c>
    </row>
    <row r="305" spans="1:2">
      <c r="A305" t="s">
        <v>38598</v>
      </c>
      <c r="B305" t="s">
        <v>32747</v>
      </c>
    </row>
    <row r="306" spans="1:2">
      <c r="A306" t="s">
        <v>38599</v>
      </c>
    </row>
    <row r="307" spans="1:2">
      <c r="A307" t="s">
        <v>38600</v>
      </c>
      <c r="B307" t="s">
        <v>38601</v>
      </c>
    </row>
    <row r="308" spans="1:2">
      <c r="A308" t="s">
        <v>38602</v>
      </c>
      <c r="B308" t="s">
        <v>38603</v>
      </c>
    </row>
    <row r="309" spans="1:2">
      <c r="A309" t="s">
        <v>38950</v>
      </c>
      <c r="B309" t="s">
        <v>38605</v>
      </c>
    </row>
    <row r="310" spans="1:2">
      <c r="A310" t="s">
        <v>38607</v>
      </c>
      <c r="B310" t="s">
        <v>38606</v>
      </c>
    </row>
    <row r="311" spans="1:2">
      <c r="A311" t="s">
        <v>38608</v>
      </c>
      <c r="B311" t="s">
        <v>38609</v>
      </c>
    </row>
    <row r="312" spans="1:2">
      <c r="A312" t="s">
        <v>38610</v>
      </c>
      <c r="B312" t="s">
        <v>38611</v>
      </c>
    </row>
    <row r="313" spans="1:2">
      <c r="A313" t="s">
        <v>38612</v>
      </c>
      <c r="B313" t="s">
        <v>32034</v>
      </c>
    </row>
    <row r="314" spans="1:2">
      <c r="A314" t="s">
        <v>38613</v>
      </c>
      <c r="B314" t="s">
        <v>38614</v>
      </c>
    </row>
    <row r="315" spans="1:2">
      <c r="A315" t="s">
        <v>38615</v>
      </c>
      <c r="B315" t="s">
        <v>32035</v>
      </c>
    </row>
    <row r="316" spans="1:2">
      <c r="A316" t="s">
        <v>38950</v>
      </c>
      <c r="B316" t="s">
        <v>32036</v>
      </c>
    </row>
    <row r="317" spans="1:2">
      <c r="A317" t="s">
        <v>38617</v>
      </c>
      <c r="B317" t="s">
        <v>38618</v>
      </c>
    </row>
    <row r="318" spans="1:2">
      <c r="A318" t="s">
        <v>38619</v>
      </c>
      <c r="B318" t="s">
        <v>30789</v>
      </c>
    </row>
    <row r="319" spans="1:2">
      <c r="A319" t="s">
        <v>38620</v>
      </c>
      <c r="B319" t="s">
        <v>30790</v>
      </c>
    </row>
    <row r="320" spans="1:2">
      <c r="A320" t="s">
        <v>38621</v>
      </c>
      <c r="B320" t="s">
        <v>30791</v>
      </c>
    </row>
    <row r="321" spans="1:2">
      <c r="A321" t="s">
        <v>38622</v>
      </c>
      <c r="B321" t="s">
        <v>38623</v>
      </c>
    </row>
    <row r="322" spans="1:2">
      <c r="A322" t="s">
        <v>38624</v>
      </c>
      <c r="B322" t="s">
        <v>30792</v>
      </c>
    </row>
    <row r="323" spans="1:2">
      <c r="A323" t="s">
        <v>38625</v>
      </c>
      <c r="B323" t="s">
        <v>38626</v>
      </c>
    </row>
    <row r="324" spans="1:2">
      <c r="A324" t="s">
        <v>38627</v>
      </c>
      <c r="B324" t="s">
        <v>30793</v>
      </c>
    </row>
    <row r="325" spans="1:2">
      <c r="A325" t="s">
        <v>38628</v>
      </c>
      <c r="B325" t="s">
        <v>30794</v>
      </c>
    </row>
    <row r="326" spans="1:2">
      <c r="A326" t="s">
        <v>38629</v>
      </c>
      <c r="B326" t="s">
        <v>30816</v>
      </c>
    </row>
    <row r="327" spans="1:2">
      <c r="A327" t="s">
        <v>38630</v>
      </c>
      <c r="B327" t="s">
        <v>30817</v>
      </c>
    </row>
    <row r="328" spans="1:2">
      <c r="A328" t="s">
        <v>38631</v>
      </c>
      <c r="B328" t="s">
        <v>38632</v>
      </c>
    </row>
    <row r="329" spans="1:2">
      <c r="A329" t="s">
        <v>38633</v>
      </c>
      <c r="B329" t="s">
        <v>30818</v>
      </c>
    </row>
    <row r="330" spans="1:2">
      <c r="A330" t="s">
        <v>38634</v>
      </c>
      <c r="B330" t="s">
        <v>38635</v>
      </c>
    </row>
    <row r="331" spans="1:2">
      <c r="A331" t="s">
        <v>38636</v>
      </c>
      <c r="B331" t="s">
        <v>38637</v>
      </c>
    </row>
    <row r="332" spans="1:2">
      <c r="A332" t="s">
        <v>38638</v>
      </c>
      <c r="B332" t="s">
        <v>38639</v>
      </c>
    </row>
    <row r="333" spans="1:2">
      <c r="A333" t="s">
        <v>38640</v>
      </c>
      <c r="B333" t="s">
        <v>37206</v>
      </c>
    </row>
    <row r="334" spans="1:2">
      <c r="A334" t="s">
        <v>37207</v>
      </c>
      <c r="B334" t="s">
        <v>37208</v>
      </c>
    </row>
    <row r="335" spans="1:2">
      <c r="A335" t="s">
        <v>37209</v>
      </c>
      <c r="B335" t="s">
        <v>37210</v>
      </c>
    </row>
    <row r="336" spans="1:2">
      <c r="A336" t="s">
        <v>37211</v>
      </c>
      <c r="B336" t="s">
        <v>37212</v>
      </c>
    </row>
    <row r="337" spans="1:2">
      <c r="A337" t="s">
        <v>37213</v>
      </c>
      <c r="B337" t="s">
        <v>37214</v>
      </c>
    </row>
    <row r="338" spans="1:2">
      <c r="A338" t="s">
        <v>37215</v>
      </c>
      <c r="B338" t="s">
        <v>37216</v>
      </c>
    </row>
    <row r="339" spans="1:2">
      <c r="A339" t="s">
        <v>37218</v>
      </c>
      <c r="B339" t="s">
        <v>37217</v>
      </c>
    </row>
    <row r="340" spans="1:2">
      <c r="A340" t="s">
        <v>37219</v>
      </c>
      <c r="B340" t="s">
        <v>37220</v>
      </c>
    </row>
    <row r="341" spans="1:2">
      <c r="A341" t="s">
        <v>37221</v>
      </c>
      <c r="B341" t="s">
        <v>30819</v>
      </c>
    </row>
    <row r="342" spans="1:2">
      <c r="A342" t="s">
        <v>33031</v>
      </c>
      <c r="B342" t="s">
        <v>30820</v>
      </c>
    </row>
    <row r="343" spans="1:2">
      <c r="A343" t="s">
        <v>33032</v>
      </c>
      <c r="B343" t="s">
        <v>33033</v>
      </c>
    </row>
    <row r="344" spans="1:2">
      <c r="A344" t="s">
        <v>33034</v>
      </c>
      <c r="B344" t="s">
        <v>33035</v>
      </c>
    </row>
    <row r="345" spans="1:2">
      <c r="A345" t="s">
        <v>33036</v>
      </c>
      <c r="B345" t="s">
        <v>30821</v>
      </c>
    </row>
    <row r="346" spans="1:2">
      <c r="A346" t="s">
        <v>33037</v>
      </c>
      <c r="B346" t="s">
        <v>33038</v>
      </c>
    </row>
    <row r="347" spans="1:2">
      <c r="A347" t="s">
        <v>33039</v>
      </c>
      <c r="B347" t="s">
        <v>32051</v>
      </c>
    </row>
    <row r="348" spans="1:2">
      <c r="A348" t="s">
        <v>33040</v>
      </c>
      <c r="B348" t="s">
        <v>33041</v>
      </c>
    </row>
    <row r="349" spans="1:2">
      <c r="A349" t="s">
        <v>33042</v>
      </c>
      <c r="B349" t="s">
        <v>33043</v>
      </c>
    </row>
    <row r="350" spans="1:2">
      <c r="A350" t="s">
        <v>33044</v>
      </c>
      <c r="B350" t="s">
        <v>32052</v>
      </c>
    </row>
    <row r="351" spans="1:2">
      <c r="A351" t="s">
        <v>33045</v>
      </c>
      <c r="B351" t="s">
        <v>32053</v>
      </c>
    </row>
    <row r="352" spans="1:2">
      <c r="A352" t="s">
        <v>33046</v>
      </c>
      <c r="B352" t="s">
        <v>33047</v>
      </c>
    </row>
    <row r="353" spans="1:2">
      <c r="A353" t="s">
        <v>33048</v>
      </c>
      <c r="B353" t="s">
        <v>32748</v>
      </c>
    </row>
    <row r="354" spans="1:2">
      <c r="A354" t="s">
        <v>33049</v>
      </c>
      <c r="B354" t="s">
        <v>32054</v>
      </c>
    </row>
    <row r="355" spans="1:2">
      <c r="A355" t="s">
        <v>33051</v>
      </c>
      <c r="B355" t="s">
        <v>33050</v>
      </c>
    </row>
    <row r="356" spans="1:2">
      <c r="A356" t="s">
        <v>33052</v>
      </c>
      <c r="B356" t="s">
        <v>32055</v>
      </c>
    </row>
    <row r="357" spans="1:2">
      <c r="A357" t="s">
        <v>33053</v>
      </c>
      <c r="B357" t="s">
        <v>30263</v>
      </c>
    </row>
    <row r="358" spans="1:2">
      <c r="A358" t="s">
        <v>33054</v>
      </c>
      <c r="B358" t="s">
        <v>32056</v>
      </c>
    </row>
    <row r="359" spans="1:2">
      <c r="A359" t="s">
        <v>33055</v>
      </c>
      <c r="B359" t="s">
        <v>33056</v>
      </c>
    </row>
    <row r="360" spans="1:2">
      <c r="A360" t="s">
        <v>33057</v>
      </c>
      <c r="B360" t="s">
        <v>33058</v>
      </c>
    </row>
    <row r="361" spans="1:2">
      <c r="A361" t="s">
        <v>33060</v>
      </c>
      <c r="B361" t="s">
        <v>33059</v>
      </c>
    </row>
    <row r="362" spans="1:2">
      <c r="A362" t="s">
        <v>33062</v>
      </c>
      <c r="B362" t="s">
        <v>33061</v>
      </c>
    </row>
    <row r="363" spans="1:2">
      <c r="A363" t="s">
        <v>33063</v>
      </c>
      <c r="B363" t="s">
        <v>34686</v>
      </c>
    </row>
    <row r="364" spans="1:2">
      <c r="A364" t="s">
        <v>34687</v>
      </c>
      <c r="B364" t="s">
        <v>34688</v>
      </c>
    </row>
    <row r="365" spans="1:2">
      <c r="A365" t="s">
        <v>34689</v>
      </c>
      <c r="B365" t="s">
        <v>34690</v>
      </c>
    </row>
    <row r="366" spans="1:2">
      <c r="A366" t="s">
        <v>34691</v>
      </c>
      <c r="B366" t="s">
        <v>34692</v>
      </c>
    </row>
    <row r="367" spans="1:2">
      <c r="A367" t="s">
        <v>34693</v>
      </c>
      <c r="B367" t="s">
        <v>34694</v>
      </c>
    </row>
    <row r="368" spans="1:2">
      <c r="A368" t="s">
        <v>34695</v>
      </c>
      <c r="B368" t="s">
        <v>33175</v>
      </c>
    </row>
    <row r="369" spans="1:2">
      <c r="A369" t="s">
        <v>33176</v>
      </c>
      <c r="B369" t="s">
        <v>32057</v>
      </c>
    </row>
    <row r="370" spans="1:2">
      <c r="A370" t="s">
        <v>33178</v>
      </c>
      <c r="B370" t="s">
        <v>33177</v>
      </c>
    </row>
    <row r="371" spans="1:2">
      <c r="A371" t="s">
        <v>33180</v>
      </c>
      <c r="B371" t="s">
        <v>33179</v>
      </c>
    </row>
    <row r="372" spans="1:2">
      <c r="A372" t="s">
        <v>33181</v>
      </c>
      <c r="B372" t="s">
        <v>30264</v>
      </c>
    </row>
    <row r="373" spans="1:2">
      <c r="A373" t="s">
        <v>33182</v>
      </c>
      <c r="B373" t="s">
        <v>33183</v>
      </c>
    </row>
    <row r="374" spans="1:2">
      <c r="A374" t="s">
        <v>33184</v>
      </c>
      <c r="B374" t="s">
        <v>30265</v>
      </c>
    </row>
    <row r="375" spans="1:2">
      <c r="A375" t="s">
        <v>33185</v>
      </c>
      <c r="B375" t="s">
        <v>30266</v>
      </c>
    </row>
    <row r="376" spans="1:2">
      <c r="A376" t="s">
        <v>33186</v>
      </c>
      <c r="B376" t="s">
        <v>33187</v>
      </c>
    </row>
    <row r="377" spans="1:2">
      <c r="A377" t="s">
        <v>33188</v>
      </c>
      <c r="B377" t="s">
        <v>30267</v>
      </c>
    </row>
    <row r="378" spans="1:2">
      <c r="A378" t="s">
        <v>33189</v>
      </c>
      <c r="B378" t="s">
        <v>33190</v>
      </c>
    </row>
    <row r="379" spans="1:2">
      <c r="A379" t="s">
        <v>33191</v>
      </c>
      <c r="B379" t="s">
        <v>33192</v>
      </c>
    </row>
    <row r="380" spans="1:2">
      <c r="A380" t="s">
        <v>33193</v>
      </c>
      <c r="B380" t="s">
        <v>30268</v>
      </c>
    </row>
    <row r="381" spans="1:2">
      <c r="A381" t="s">
        <v>33195</v>
      </c>
      <c r="B381" t="s">
        <v>33194</v>
      </c>
    </row>
    <row r="382" spans="1:2">
      <c r="A382" t="s">
        <v>33196</v>
      </c>
      <c r="B382" t="s">
        <v>32058</v>
      </c>
    </row>
    <row r="383" spans="1:2">
      <c r="A383" t="s">
        <v>33197</v>
      </c>
      <c r="B383" t="s">
        <v>32059</v>
      </c>
    </row>
    <row r="384" spans="1:2">
      <c r="A384" t="s">
        <v>33198</v>
      </c>
      <c r="B384" t="s">
        <v>33199</v>
      </c>
    </row>
    <row r="385" spans="1:2">
      <c r="A385" t="s">
        <v>33200</v>
      </c>
      <c r="B385" t="s">
        <v>32060</v>
      </c>
    </row>
    <row r="386" spans="1:2">
      <c r="A386" t="s">
        <v>33201</v>
      </c>
      <c r="B386" t="s">
        <v>33202</v>
      </c>
    </row>
    <row r="387" spans="1:2">
      <c r="A387" t="s">
        <v>33204</v>
      </c>
      <c r="B387" t="s">
        <v>33203</v>
      </c>
    </row>
    <row r="388" spans="1:2">
      <c r="A388" t="s">
        <v>33206</v>
      </c>
      <c r="B388" t="s">
        <v>33205</v>
      </c>
    </row>
    <row r="389" spans="1:2">
      <c r="A389" t="s">
        <v>33207</v>
      </c>
      <c r="B389" t="s">
        <v>30269</v>
      </c>
    </row>
    <row r="390" spans="1:2">
      <c r="A390" t="s">
        <v>33208</v>
      </c>
      <c r="B390" t="s">
        <v>32061</v>
      </c>
    </row>
    <row r="391" spans="1:2">
      <c r="A391" t="s">
        <v>33209</v>
      </c>
      <c r="B391" t="s">
        <v>32062</v>
      </c>
    </row>
    <row r="392" spans="1:2">
      <c r="A392" t="s">
        <v>33210</v>
      </c>
      <c r="B392" t="s">
        <v>33211</v>
      </c>
    </row>
    <row r="393" spans="1:2">
      <c r="A393" t="s">
        <v>33212</v>
      </c>
      <c r="B393" t="s">
        <v>32063</v>
      </c>
    </row>
    <row r="394" spans="1:2">
      <c r="A394" t="s">
        <v>33213</v>
      </c>
      <c r="B394" t="s">
        <v>30270</v>
      </c>
    </row>
    <row r="395" spans="1:2">
      <c r="A395" t="s">
        <v>33214</v>
      </c>
      <c r="B395" t="s">
        <v>32064</v>
      </c>
    </row>
    <row r="396" spans="1:2">
      <c r="A396" t="s">
        <v>33215</v>
      </c>
      <c r="B396" t="s">
        <v>33216</v>
      </c>
    </row>
    <row r="397" spans="1:2">
      <c r="A397" t="s">
        <v>33217</v>
      </c>
      <c r="B397" t="s">
        <v>33218</v>
      </c>
    </row>
    <row r="398" spans="1:2">
      <c r="A398" t="s">
        <v>33220</v>
      </c>
      <c r="B398" t="s">
        <v>33219</v>
      </c>
    </row>
    <row r="399" spans="1:2">
      <c r="A399" t="s">
        <v>33221</v>
      </c>
      <c r="B399" t="s">
        <v>33222</v>
      </c>
    </row>
    <row r="400" spans="1:2">
      <c r="A400" t="s">
        <v>33223</v>
      </c>
      <c r="B400" t="s">
        <v>30271</v>
      </c>
    </row>
    <row r="401" spans="1:2">
      <c r="A401" t="s">
        <v>33224</v>
      </c>
      <c r="B401" t="s">
        <v>32065</v>
      </c>
    </row>
    <row r="402" spans="1:2">
      <c r="A402" t="s">
        <v>33225</v>
      </c>
      <c r="B402" t="s">
        <v>33226</v>
      </c>
    </row>
    <row r="403" spans="1:2">
      <c r="A403" t="s">
        <v>33227</v>
      </c>
      <c r="B403" t="s">
        <v>32066</v>
      </c>
    </row>
    <row r="404" spans="1:2">
      <c r="A404" t="s">
        <v>33229</v>
      </c>
      <c r="B404" t="s">
        <v>33228</v>
      </c>
    </row>
    <row r="405" spans="1:2">
      <c r="A405" t="s">
        <v>33230</v>
      </c>
      <c r="B405" t="s">
        <v>33231</v>
      </c>
    </row>
    <row r="406" spans="1:2">
      <c r="A406" t="s">
        <v>33232</v>
      </c>
      <c r="B406" t="s">
        <v>30272</v>
      </c>
    </row>
    <row r="407" spans="1:2">
      <c r="A407" t="s">
        <v>33233</v>
      </c>
      <c r="B407" t="s">
        <v>32067</v>
      </c>
    </row>
    <row r="408" spans="1:2">
      <c r="A408" t="s">
        <v>33234</v>
      </c>
      <c r="B408" t="s">
        <v>32068</v>
      </c>
    </row>
    <row r="409" spans="1:2">
      <c r="A409" t="s">
        <v>33235</v>
      </c>
      <c r="B409" t="s">
        <v>33236</v>
      </c>
    </row>
    <row r="410" spans="1:2">
      <c r="A410" t="s">
        <v>33237</v>
      </c>
      <c r="B410" t="s">
        <v>34956</v>
      </c>
    </row>
    <row r="411" spans="1:2">
      <c r="A411" t="s">
        <v>34957</v>
      </c>
      <c r="B411" t="s">
        <v>32069</v>
      </c>
    </row>
    <row r="412" spans="1:2">
      <c r="A412" t="s">
        <v>34958</v>
      </c>
      <c r="B412" t="s">
        <v>32070</v>
      </c>
    </row>
    <row r="413" spans="1:2">
      <c r="A413" t="s">
        <v>34960</v>
      </c>
      <c r="B413" t="s">
        <v>34959</v>
      </c>
    </row>
    <row r="414" spans="1:2">
      <c r="A414" t="s">
        <v>34961</v>
      </c>
      <c r="B414" t="s">
        <v>32071</v>
      </c>
    </row>
    <row r="415" spans="1:2">
      <c r="A415" t="s">
        <v>34962</v>
      </c>
      <c r="B415" t="s">
        <v>34963</v>
      </c>
    </row>
    <row r="416" spans="1:2">
      <c r="A416" t="s">
        <v>34964</v>
      </c>
      <c r="B416" t="s">
        <v>32072</v>
      </c>
    </row>
    <row r="417" spans="1:2">
      <c r="A417" t="s">
        <v>34965</v>
      </c>
      <c r="B417" t="s">
        <v>32073</v>
      </c>
    </row>
    <row r="418" spans="1:2">
      <c r="A418" t="s">
        <v>34966</v>
      </c>
      <c r="B418" t="s">
        <v>32074</v>
      </c>
    </row>
    <row r="419" spans="1:2">
      <c r="A419" t="s">
        <v>34967</v>
      </c>
      <c r="B419" t="s">
        <v>34968</v>
      </c>
    </row>
    <row r="420" spans="1:2">
      <c r="A420" t="s">
        <v>34970</v>
      </c>
      <c r="B420" t="s">
        <v>34969</v>
      </c>
    </row>
    <row r="421" spans="1:2">
      <c r="A421" t="s">
        <v>34971</v>
      </c>
      <c r="B421" t="s">
        <v>30273</v>
      </c>
    </row>
    <row r="422" spans="1:2">
      <c r="A422" t="s">
        <v>34972</v>
      </c>
      <c r="B422" t="s">
        <v>30274</v>
      </c>
    </row>
    <row r="423" spans="1:2">
      <c r="A423" t="s">
        <v>34973</v>
      </c>
      <c r="B423" t="s">
        <v>34974</v>
      </c>
    </row>
    <row r="424" spans="1:2">
      <c r="A424" t="s">
        <v>34975</v>
      </c>
      <c r="B424" t="s">
        <v>32075</v>
      </c>
    </row>
    <row r="425" spans="1:2">
      <c r="A425" t="s">
        <v>34976</v>
      </c>
      <c r="B425" t="s">
        <v>34977</v>
      </c>
    </row>
    <row r="426" spans="1:2">
      <c r="A426" t="s">
        <v>34979</v>
      </c>
      <c r="B426" t="s">
        <v>34978</v>
      </c>
    </row>
    <row r="427" spans="1:2">
      <c r="A427" t="s">
        <v>34981</v>
      </c>
      <c r="B427" t="s">
        <v>34980</v>
      </c>
    </row>
    <row r="428" spans="1:2">
      <c r="A428" t="s">
        <v>34982</v>
      </c>
      <c r="B428" t="s">
        <v>34983</v>
      </c>
    </row>
    <row r="429" spans="1:2">
      <c r="A429" t="s">
        <v>34984</v>
      </c>
      <c r="B429" t="s">
        <v>32076</v>
      </c>
    </row>
    <row r="430" spans="1:2">
      <c r="A430" t="s">
        <v>34985</v>
      </c>
      <c r="B430" t="s">
        <v>34986</v>
      </c>
    </row>
    <row r="431" spans="1:2">
      <c r="A431" t="s">
        <v>34987</v>
      </c>
      <c r="B431" t="s">
        <v>32077</v>
      </c>
    </row>
    <row r="432" spans="1:2">
      <c r="A432" t="s">
        <v>34988</v>
      </c>
      <c r="B432" t="s">
        <v>34989</v>
      </c>
    </row>
    <row r="433" spans="1:2">
      <c r="A433" t="s">
        <v>34991</v>
      </c>
      <c r="B433" t="s">
        <v>34990</v>
      </c>
    </row>
    <row r="434" spans="1:2">
      <c r="A434" t="s">
        <v>34993</v>
      </c>
      <c r="B434" t="s">
        <v>34992</v>
      </c>
    </row>
    <row r="435" spans="1:2">
      <c r="A435" t="s">
        <v>34994</v>
      </c>
      <c r="B435" t="s">
        <v>32078</v>
      </c>
    </row>
    <row r="436" spans="1:2">
      <c r="A436" t="s">
        <v>34996</v>
      </c>
      <c r="B436" t="s">
        <v>32079</v>
      </c>
    </row>
    <row r="437" spans="1:2">
      <c r="A437" t="s">
        <v>34997</v>
      </c>
      <c r="B437" t="s">
        <v>30275</v>
      </c>
    </row>
    <row r="438" spans="1:2">
      <c r="A438" t="s">
        <v>34998</v>
      </c>
      <c r="B438" t="s">
        <v>30276</v>
      </c>
    </row>
    <row r="439" spans="1:2">
      <c r="A439" t="s">
        <v>34999</v>
      </c>
      <c r="B439" t="s">
        <v>35000</v>
      </c>
    </row>
    <row r="440" spans="1:2">
      <c r="A440" t="s">
        <v>35001</v>
      </c>
      <c r="B440" t="s">
        <v>32080</v>
      </c>
    </row>
    <row r="441" spans="1:2">
      <c r="A441" t="s">
        <v>35002</v>
      </c>
      <c r="B441" t="s">
        <v>34995</v>
      </c>
    </row>
    <row r="442" spans="1:2">
      <c r="A442" t="s">
        <v>35003</v>
      </c>
      <c r="B442" t="s">
        <v>32081</v>
      </c>
    </row>
    <row r="443" spans="1:2">
      <c r="A443" t="s">
        <v>35005</v>
      </c>
      <c r="B443" t="s">
        <v>35004</v>
      </c>
    </row>
    <row r="444" spans="1:2">
      <c r="A444" t="s">
        <v>35007</v>
      </c>
      <c r="B444" t="s">
        <v>35006</v>
      </c>
    </row>
    <row r="445" spans="1:2">
      <c r="A445" t="s">
        <v>35008</v>
      </c>
      <c r="B445" t="s">
        <v>32082</v>
      </c>
    </row>
    <row r="446" spans="1:2">
      <c r="A446" t="s">
        <v>35010</v>
      </c>
      <c r="B446" t="s">
        <v>35009</v>
      </c>
    </row>
    <row r="447" spans="1:2">
      <c r="A447" t="s">
        <v>35011</v>
      </c>
      <c r="B447" t="s">
        <v>32083</v>
      </c>
    </row>
    <row r="448" spans="1:2">
      <c r="A448" t="s">
        <v>36938</v>
      </c>
      <c r="B448" t="s">
        <v>35012</v>
      </c>
    </row>
    <row r="449" spans="1:2">
      <c r="A449" t="s">
        <v>36939</v>
      </c>
      <c r="B449" t="s">
        <v>32084</v>
      </c>
    </row>
    <row r="450" spans="1:2">
      <c r="A450" t="s">
        <v>36940</v>
      </c>
      <c r="B450" t="s">
        <v>35013</v>
      </c>
    </row>
    <row r="451" spans="1:2">
      <c r="A451" t="s">
        <v>36941</v>
      </c>
      <c r="B451" t="s">
        <v>32085</v>
      </c>
    </row>
    <row r="452" spans="1:2">
      <c r="A452" t="s">
        <v>36942</v>
      </c>
      <c r="B452" t="s">
        <v>35014</v>
      </c>
    </row>
    <row r="453" spans="1:2">
      <c r="A453" t="s">
        <v>36943</v>
      </c>
      <c r="B453" t="s">
        <v>35015</v>
      </c>
    </row>
    <row r="454" spans="1:2">
      <c r="A454" t="s">
        <v>36944</v>
      </c>
      <c r="B454" t="s">
        <v>32086</v>
      </c>
    </row>
    <row r="455" spans="1:2">
      <c r="A455" t="s">
        <v>36945</v>
      </c>
      <c r="B455" t="s">
        <v>35016</v>
      </c>
    </row>
    <row r="456" spans="1:2">
      <c r="A456" t="s">
        <v>36946</v>
      </c>
      <c r="B456" t="s">
        <v>33248</v>
      </c>
    </row>
    <row r="457" spans="1:2">
      <c r="A457" t="s">
        <v>36947</v>
      </c>
      <c r="B457" t="s">
        <v>33238</v>
      </c>
    </row>
    <row r="458" spans="1:2">
      <c r="A458" t="s">
        <v>36948</v>
      </c>
      <c r="B458" t="s">
        <v>33249</v>
      </c>
    </row>
    <row r="459" spans="1:2">
      <c r="A459" t="s">
        <v>36949</v>
      </c>
      <c r="B459" t="s">
        <v>33250</v>
      </c>
    </row>
    <row r="460" spans="1:2">
      <c r="A460" t="s">
        <v>36950</v>
      </c>
      <c r="B460" t="s">
        <v>33251</v>
      </c>
    </row>
    <row r="461" spans="1:2">
      <c r="A461" t="s">
        <v>36951</v>
      </c>
      <c r="B461" t="s">
        <v>33252</v>
      </c>
    </row>
    <row r="462" spans="1:2">
      <c r="A462" t="s">
        <v>36952</v>
      </c>
      <c r="B462" t="s">
        <v>33239</v>
      </c>
    </row>
    <row r="463" spans="1:2">
      <c r="A463" t="s">
        <v>36953</v>
      </c>
      <c r="B463" t="s">
        <v>33240</v>
      </c>
    </row>
    <row r="464" spans="1:2">
      <c r="A464" t="s">
        <v>36954</v>
      </c>
      <c r="B464" t="s">
        <v>33253</v>
      </c>
    </row>
    <row r="465" spans="1:2">
      <c r="A465" t="s">
        <v>36955</v>
      </c>
      <c r="B465" t="s">
        <v>33241</v>
      </c>
    </row>
    <row r="466" spans="1:2">
      <c r="A466" t="s">
        <v>33254</v>
      </c>
      <c r="B466" t="s">
        <v>30277</v>
      </c>
    </row>
    <row r="467" spans="1:2">
      <c r="A467" t="s">
        <v>33255</v>
      </c>
      <c r="B467" t="s">
        <v>33242</v>
      </c>
    </row>
    <row r="468" spans="1:2">
      <c r="A468" t="s">
        <v>33257</v>
      </c>
      <c r="B468" t="s">
        <v>33256</v>
      </c>
    </row>
    <row r="469" spans="1:2">
      <c r="A469" t="s">
        <v>33259</v>
      </c>
      <c r="B469" t="s">
        <v>33258</v>
      </c>
    </row>
    <row r="470" spans="1:2">
      <c r="A470" t="s">
        <v>36956</v>
      </c>
      <c r="B470" t="s">
        <v>33260</v>
      </c>
    </row>
    <row r="471" spans="1:2">
      <c r="A471" t="s">
        <v>36957</v>
      </c>
      <c r="B471" t="s">
        <v>33261</v>
      </c>
    </row>
    <row r="472" spans="1:2">
      <c r="A472" t="s">
        <v>36958</v>
      </c>
      <c r="B472" t="s">
        <v>30278</v>
      </c>
    </row>
    <row r="473" spans="1:2">
      <c r="A473" t="s">
        <v>36959</v>
      </c>
      <c r="B473" t="s">
        <v>33243</v>
      </c>
    </row>
    <row r="474" spans="1:2">
      <c r="A474" t="s">
        <v>36960</v>
      </c>
      <c r="B474" t="s">
        <v>33244</v>
      </c>
    </row>
    <row r="475" spans="1:2">
      <c r="A475" t="s">
        <v>36961</v>
      </c>
      <c r="B475" t="s">
        <v>33262</v>
      </c>
    </row>
    <row r="476" spans="1:2">
      <c r="A476" t="s">
        <v>36962</v>
      </c>
      <c r="B476" t="s">
        <v>33245</v>
      </c>
    </row>
    <row r="477" spans="1:2">
      <c r="A477" t="s">
        <v>36963</v>
      </c>
      <c r="B477" t="s">
        <v>33263</v>
      </c>
    </row>
    <row r="478" spans="1:2">
      <c r="A478" t="s">
        <v>36964</v>
      </c>
      <c r="B478" t="s">
        <v>33246</v>
      </c>
    </row>
    <row r="479" spans="1:2">
      <c r="A479" t="s">
        <v>36965</v>
      </c>
      <c r="B479" t="s">
        <v>33247</v>
      </c>
    </row>
    <row r="480" spans="1:2">
      <c r="A480" t="s">
        <v>36966</v>
      </c>
      <c r="B480" t="s">
        <v>33264</v>
      </c>
    </row>
    <row r="481" spans="1:2">
      <c r="A481" t="s">
        <v>36967</v>
      </c>
      <c r="B481" t="s">
        <v>32101</v>
      </c>
    </row>
    <row r="482" spans="1:2">
      <c r="A482" t="s">
        <v>36968</v>
      </c>
      <c r="B482" t="s">
        <v>32102</v>
      </c>
    </row>
    <row r="483" spans="1:2">
      <c r="A483" t="s">
        <v>36969</v>
      </c>
      <c r="B483" t="s">
        <v>33265</v>
      </c>
    </row>
    <row r="484" spans="1:2">
      <c r="A484" t="s">
        <v>36970</v>
      </c>
      <c r="B484" t="s">
        <v>30279</v>
      </c>
    </row>
    <row r="485" spans="1:2">
      <c r="A485" t="s">
        <v>36971</v>
      </c>
      <c r="B485" t="s">
        <v>30280</v>
      </c>
    </row>
    <row r="486" spans="1:2">
      <c r="A486" t="s">
        <v>36972</v>
      </c>
      <c r="B486" t="s">
        <v>32103</v>
      </c>
    </row>
    <row r="487" spans="1:2">
      <c r="A487" t="s">
        <v>36973</v>
      </c>
      <c r="B487" t="s">
        <v>30281</v>
      </c>
    </row>
    <row r="488" spans="1:2">
      <c r="A488" t="s">
        <v>36974</v>
      </c>
      <c r="B488" t="s">
        <v>33266</v>
      </c>
    </row>
    <row r="489" spans="1:2">
      <c r="A489" t="s">
        <v>36975</v>
      </c>
      <c r="B489" t="s">
        <v>32104</v>
      </c>
    </row>
    <row r="490" spans="1:2">
      <c r="A490" t="s">
        <v>36976</v>
      </c>
      <c r="B490" t="s">
        <v>32105</v>
      </c>
    </row>
    <row r="491" spans="1:2">
      <c r="A491" t="s">
        <v>36977</v>
      </c>
      <c r="B491" t="s">
        <v>30282</v>
      </c>
    </row>
    <row r="492" spans="1:2">
      <c r="A492" t="s">
        <v>36978</v>
      </c>
      <c r="B492" t="s">
        <v>30283</v>
      </c>
    </row>
    <row r="493" spans="1:2">
      <c r="A493" t="s">
        <v>36979</v>
      </c>
      <c r="B493" t="s">
        <v>30284</v>
      </c>
    </row>
    <row r="494" spans="1:2">
      <c r="A494" t="s">
        <v>36980</v>
      </c>
      <c r="B494" t="s">
        <v>33267</v>
      </c>
    </row>
    <row r="495" spans="1:2">
      <c r="A495" t="s">
        <v>33268</v>
      </c>
      <c r="B495" t="s">
        <v>32106</v>
      </c>
    </row>
    <row r="496" spans="1:2">
      <c r="A496" t="s">
        <v>33269</v>
      </c>
      <c r="B496" t="s">
        <v>32107</v>
      </c>
    </row>
    <row r="497" spans="1:2">
      <c r="A497" t="s">
        <v>33270</v>
      </c>
      <c r="B497" t="s">
        <v>33271</v>
      </c>
    </row>
    <row r="498" spans="1:2">
      <c r="A498" t="s">
        <v>33272</v>
      </c>
      <c r="B498" t="s">
        <v>33273</v>
      </c>
    </row>
    <row r="499" spans="1:2">
      <c r="A499" t="s">
        <v>33274</v>
      </c>
      <c r="B499" t="s">
        <v>32108</v>
      </c>
    </row>
    <row r="500" spans="1:2">
      <c r="A500" t="s">
        <v>33276</v>
      </c>
      <c r="B500" t="s">
        <v>33275</v>
      </c>
    </row>
    <row r="501" spans="1:2">
      <c r="A501" t="s">
        <v>33277</v>
      </c>
      <c r="B501" t="s">
        <v>30285</v>
      </c>
    </row>
    <row r="502" spans="1:2">
      <c r="A502" t="s">
        <v>33278</v>
      </c>
      <c r="B502" t="s">
        <v>30286</v>
      </c>
    </row>
    <row r="503" spans="1:2">
      <c r="A503" t="s">
        <v>33279</v>
      </c>
      <c r="B503" t="s">
        <v>32109</v>
      </c>
    </row>
    <row r="504" spans="1:2">
      <c r="A504" t="s">
        <v>33280</v>
      </c>
      <c r="B504" t="s">
        <v>33281</v>
      </c>
    </row>
    <row r="505" spans="1:2">
      <c r="A505" t="s">
        <v>33282</v>
      </c>
      <c r="B505" t="s">
        <v>33283</v>
      </c>
    </row>
    <row r="506" spans="1:2">
      <c r="A506" t="s">
        <v>33284</v>
      </c>
      <c r="B506" t="s">
        <v>32110</v>
      </c>
    </row>
    <row r="507" spans="1:2">
      <c r="A507" t="s">
        <v>33285</v>
      </c>
      <c r="B507" t="s">
        <v>30287</v>
      </c>
    </row>
    <row r="508" spans="1:2">
      <c r="A508" t="s">
        <v>33286</v>
      </c>
      <c r="B508" t="s">
        <v>32111</v>
      </c>
    </row>
    <row r="509" spans="1:2">
      <c r="A509" t="s">
        <v>33287</v>
      </c>
      <c r="B509" t="s">
        <v>32112</v>
      </c>
    </row>
    <row r="510" spans="1:2">
      <c r="A510" t="s">
        <v>32135</v>
      </c>
      <c r="B510" t="s">
        <v>32134</v>
      </c>
    </row>
    <row r="511" spans="1:2">
      <c r="A511" t="s">
        <v>32137</v>
      </c>
      <c r="B511" t="s">
        <v>32136</v>
      </c>
    </row>
    <row r="512" spans="1:2">
      <c r="A512" t="s">
        <v>32138</v>
      </c>
      <c r="B512" t="s">
        <v>32139</v>
      </c>
    </row>
    <row r="513" spans="1:2">
      <c r="A513" t="s">
        <v>32140</v>
      </c>
      <c r="B513" t="s">
        <v>32141</v>
      </c>
    </row>
    <row r="514" spans="1:2">
      <c r="A514" t="s">
        <v>32142</v>
      </c>
      <c r="B514" t="s">
        <v>32113</v>
      </c>
    </row>
    <row r="515" spans="1:2">
      <c r="A515" t="s">
        <v>32143</v>
      </c>
      <c r="B515" t="s">
        <v>32144</v>
      </c>
    </row>
    <row r="516" spans="1:2">
      <c r="A516" t="s">
        <v>32145</v>
      </c>
      <c r="B516" t="s">
        <v>32114</v>
      </c>
    </row>
    <row r="517" spans="1:2">
      <c r="A517" t="s">
        <v>32146</v>
      </c>
      <c r="B517" t="s">
        <v>32147</v>
      </c>
    </row>
    <row r="518" spans="1:2">
      <c r="A518" t="s">
        <v>32148</v>
      </c>
      <c r="B518" t="s">
        <v>32115</v>
      </c>
    </row>
    <row r="519" spans="1:2">
      <c r="A519" t="s">
        <v>32149</v>
      </c>
      <c r="B519" t="s">
        <v>32116</v>
      </c>
    </row>
    <row r="520" spans="1:2">
      <c r="A520" t="s">
        <v>32150</v>
      </c>
      <c r="B520" t="s">
        <v>30288</v>
      </c>
    </row>
    <row r="521" spans="1:2">
      <c r="A521" t="s">
        <v>32151</v>
      </c>
      <c r="B521" t="s">
        <v>30289</v>
      </c>
    </row>
    <row r="522" spans="1:2">
      <c r="A522" t="s">
        <v>32152</v>
      </c>
      <c r="B522" t="s">
        <v>30290</v>
      </c>
    </row>
    <row r="523" spans="1:2">
      <c r="A523" t="s">
        <v>32153</v>
      </c>
      <c r="B523" t="s">
        <v>30291</v>
      </c>
    </row>
    <row r="524" spans="1:2">
      <c r="A524" t="s">
        <v>32154</v>
      </c>
      <c r="B524" t="s">
        <v>32117</v>
      </c>
    </row>
    <row r="525" spans="1:2">
      <c r="A525" t="s">
        <v>32155</v>
      </c>
      <c r="B525" t="s">
        <v>32156</v>
      </c>
    </row>
    <row r="526" spans="1:2">
      <c r="A526" t="s">
        <v>32157</v>
      </c>
      <c r="B526" t="s">
        <v>32158</v>
      </c>
    </row>
    <row r="527" spans="1:2">
      <c r="A527" t="s">
        <v>32159</v>
      </c>
      <c r="B527" t="s">
        <v>32118</v>
      </c>
    </row>
    <row r="528" spans="1:2">
      <c r="A528" t="s">
        <v>32160</v>
      </c>
      <c r="B528" t="s">
        <v>32119</v>
      </c>
    </row>
    <row r="529" spans="1:2">
      <c r="A529" t="s">
        <v>32161</v>
      </c>
      <c r="B529" t="s">
        <v>32120</v>
      </c>
    </row>
    <row r="530" spans="1:2">
      <c r="A530" t="s">
        <v>32162</v>
      </c>
      <c r="B530" t="s">
        <v>32121</v>
      </c>
    </row>
    <row r="531" spans="1:2">
      <c r="A531" t="s">
        <v>34213</v>
      </c>
      <c r="B531" t="s">
        <v>32122</v>
      </c>
    </row>
    <row r="532" spans="1:2">
      <c r="A532" t="s">
        <v>34214</v>
      </c>
      <c r="B532" t="s">
        <v>34215</v>
      </c>
    </row>
    <row r="533" spans="1:2">
      <c r="A533" t="s">
        <v>34216</v>
      </c>
      <c r="B533" t="s">
        <v>33321</v>
      </c>
    </row>
    <row r="534" spans="1:2">
      <c r="A534" t="s">
        <v>34217</v>
      </c>
      <c r="B534" t="s">
        <v>34218</v>
      </c>
    </row>
    <row r="535" spans="1:2">
      <c r="A535" t="s">
        <v>34219</v>
      </c>
      <c r="B535" t="s">
        <v>33322</v>
      </c>
    </row>
    <row r="536" spans="1:2">
      <c r="A536" t="s">
        <v>34221</v>
      </c>
      <c r="B536" t="s">
        <v>34220</v>
      </c>
    </row>
    <row r="537" spans="1:2">
      <c r="A537" t="s">
        <v>34222</v>
      </c>
      <c r="B537" t="s">
        <v>33323</v>
      </c>
    </row>
    <row r="538" spans="1:2">
      <c r="A538" t="s">
        <v>34223</v>
      </c>
      <c r="B538" t="s">
        <v>33324</v>
      </c>
    </row>
    <row r="539" spans="1:2">
      <c r="A539" t="s">
        <v>34224</v>
      </c>
      <c r="B539" t="s">
        <v>32130</v>
      </c>
    </row>
    <row r="540" spans="1:2">
      <c r="A540" t="s">
        <v>34226</v>
      </c>
      <c r="B540" t="s">
        <v>34225</v>
      </c>
    </row>
    <row r="541" spans="1:2">
      <c r="A541" t="s">
        <v>34227</v>
      </c>
      <c r="B541" t="s">
        <v>32131</v>
      </c>
    </row>
    <row r="542" spans="1:2">
      <c r="A542" t="s">
        <v>34228</v>
      </c>
      <c r="B542" t="s">
        <v>32132</v>
      </c>
    </row>
    <row r="543" spans="1:2">
      <c r="A543" t="s">
        <v>34229</v>
      </c>
      <c r="B543" t="s">
        <v>32133</v>
      </c>
    </row>
    <row r="544" spans="1:2">
      <c r="A544" t="s">
        <v>34230</v>
      </c>
      <c r="B544" t="s">
        <v>29336</v>
      </c>
    </row>
    <row r="545" spans="1:2">
      <c r="A545" t="s">
        <v>34231</v>
      </c>
      <c r="B545" t="s">
        <v>34232</v>
      </c>
    </row>
    <row r="546" spans="1:2">
      <c r="A546" t="s">
        <v>34233</v>
      </c>
      <c r="B546" t="s">
        <v>29337</v>
      </c>
    </row>
    <row r="547" spans="1:2">
      <c r="A547" t="s">
        <v>34234</v>
      </c>
      <c r="B547" t="s">
        <v>30292</v>
      </c>
    </row>
    <row r="548" spans="1:2">
      <c r="A548" t="s">
        <v>34235</v>
      </c>
      <c r="B548" t="s">
        <v>29338</v>
      </c>
    </row>
    <row r="549" spans="1:2">
      <c r="A549" t="s">
        <v>34236</v>
      </c>
      <c r="B549" t="s">
        <v>29339</v>
      </c>
    </row>
    <row r="550" spans="1:2">
      <c r="A550" t="s">
        <v>34237</v>
      </c>
      <c r="B550" t="s">
        <v>29340</v>
      </c>
    </row>
    <row r="551" spans="1:2">
      <c r="A551" t="s">
        <v>34238</v>
      </c>
      <c r="B551" t="s">
        <v>29341</v>
      </c>
    </row>
    <row r="552" spans="1:2">
      <c r="A552" t="s">
        <v>34239</v>
      </c>
      <c r="B552" t="s">
        <v>29342</v>
      </c>
    </row>
    <row r="553" spans="1:2">
      <c r="A553" t="s">
        <v>34240</v>
      </c>
      <c r="B553" t="s">
        <v>29343</v>
      </c>
    </row>
    <row r="554" spans="1:2">
      <c r="A554" t="s">
        <v>34241</v>
      </c>
      <c r="B554" t="s">
        <v>29344</v>
      </c>
    </row>
    <row r="555" spans="1:2">
      <c r="A555" t="s">
        <v>34242</v>
      </c>
      <c r="B555" t="s">
        <v>29345</v>
      </c>
    </row>
    <row r="556" spans="1:2">
      <c r="A556" t="s">
        <v>34243</v>
      </c>
      <c r="B556" t="s">
        <v>34244</v>
      </c>
    </row>
    <row r="557" spans="1:2">
      <c r="A557" t="s">
        <v>34245</v>
      </c>
      <c r="B557" t="s">
        <v>34246</v>
      </c>
    </row>
    <row r="558" spans="1:2">
      <c r="A558" t="s">
        <v>34247</v>
      </c>
      <c r="B558" t="s">
        <v>29346</v>
      </c>
    </row>
    <row r="559" spans="1:2">
      <c r="A559" t="s">
        <v>36981</v>
      </c>
      <c r="B559" t="s">
        <v>34248</v>
      </c>
    </row>
    <row r="560" spans="1:2">
      <c r="A560" t="s">
        <v>36982</v>
      </c>
      <c r="B560" t="s">
        <v>34249</v>
      </c>
    </row>
    <row r="561" spans="1:2">
      <c r="A561" t="s">
        <v>36983</v>
      </c>
      <c r="B561" t="s">
        <v>34250</v>
      </c>
    </row>
    <row r="562" spans="1:2">
      <c r="A562" t="s">
        <v>36984</v>
      </c>
      <c r="B562" t="s">
        <v>34251</v>
      </c>
    </row>
    <row r="563" spans="1:2">
      <c r="A563" t="s">
        <v>36985</v>
      </c>
      <c r="B563" t="s">
        <v>34252</v>
      </c>
    </row>
    <row r="564" spans="1:2">
      <c r="A564" t="s">
        <v>36986</v>
      </c>
      <c r="B564" t="s">
        <v>34253</v>
      </c>
    </row>
    <row r="565" spans="1:2">
      <c r="A565" s="137">
        <v>11306</v>
      </c>
      <c r="B565" t="s">
        <v>34254</v>
      </c>
    </row>
    <row r="566" spans="1:2">
      <c r="A566" t="s">
        <v>36988</v>
      </c>
      <c r="B566" t="s">
        <v>34255</v>
      </c>
    </row>
    <row r="567" spans="1:2">
      <c r="A567" t="s">
        <v>34256</v>
      </c>
      <c r="B567" t="s">
        <v>29347</v>
      </c>
    </row>
    <row r="568" spans="1:2">
      <c r="A568" t="s">
        <v>34257</v>
      </c>
      <c r="B568" t="s">
        <v>29348</v>
      </c>
    </row>
    <row r="569" spans="1:2">
      <c r="A569" t="s">
        <v>34258</v>
      </c>
      <c r="B569" t="s">
        <v>29349</v>
      </c>
    </row>
    <row r="570" spans="1:2">
      <c r="A570" t="s">
        <v>34259</v>
      </c>
      <c r="B570" t="s">
        <v>34260</v>
      </c>
    </row>
    <row r="571" spans="1:2">
      <c r="A571" t="s">
        <v>34261</v>
      </c>
      <c r="B571" t="s">
        <v>29350</v>
      </c>
    </row>
    <row r="572" spans="1:2">
      <c r="A572" t="s">
        <v>34262</v>
      </c>
      <c r="B572" t="s">
        <v>29351</v>
      </c>
    </row>
    <row r="573" spans="1:2">
      <c r="A573" t="s">
        <v>34263</v>
      </c>
      <c r="B573" t="s">
        <v>29352</v>
      </c>
    </row>
    <row r="574" spans="1:2">
      <c r="A574" t="s">
        <v>34264</v>
      </c>
      <c r="B574" t="s">
        <v>34265</v>
      </c>
    </row>
    <row r="575" spans="1:2">
      <c r="A575" t="s">
        <v>34266</v>
      </c>
      <c r="B575" t="s">
        <v>29353</v>
      </c>
    </row>
    <row r="576" spans="1:2">
      <c r="A576" t="s">
        <v>34267</v>
      </c>
      <c r="B576" t="s">
        <v>34268</v>
      </c>
    </row>
    <row r="577" spans="1:2">
      <c r="A577" t="s">
        <v>34269</v>
      </c>
      <c r="B577" t="s">
        <v>29354</v>
      </c>
    </row>
    <row r="578" spans="1:2">
      <c r="A578" t="s">
        <v>34270</v>
      </c>
      <c r="B578" t="s">
        <v>34271</v>
      </c>
    </row>
    <row r="579" spans="1:2">
      <c r="A579" t="s">
        <v>34272</v>
      </c>
      <c r="B579" t="s">
        <v>32823</v>
      </c>
    </row>
    <row r="580" spans="1:2">
      <c r="A580" t="s">
        <v>32825</v>
      </c>
      <c r="B580" t="s">
        <v>32824</v>
      </c>
    </row>
    <row r="581" spans="1:2">
      <c r="A581" t="s">
        <v>32827</v>
      </c>
      <c r="B581" t="s">
        <v>32826</v>
      </c>
    </row>
    <row r="582" spans="1:2">
      <c r="A582" t="s">
        <v>32828</v>
      </c>
      <c r="B582" t="s">
        <v>32829</v>
      </c>
    </row>
    <row r="583" spans="1:2">
      <c r="A583" t="s">
        <v>32830</v>
      </c>
      <c r="B583" t="s">
        <v>29355</v>
      </c>
    </row>
    <row r="584" spans="1:2">
      <c r="A584" t="s">
        <v>32831</v>
      </c>
      <c r="B584" t="s">
        <v>29356</v>
      </c>
    </row>
    <row r="585" spans="1:2">
      <c r="A585" t="s">
        <v>32832</v>
      </c>
      <c r="B585" t="s">
        <v>30955</v>
      </c>
    </row>
    <row r="586" spans="1:2">
      <c r="A586" t="s">
        <v>32833</v>
      </c>
      <c r="B586" t="s">
        <v>32834</v>
      </c>
    </row>
    <row r="587" spans="1:2">
      <c r="A587" t="s">
        <v>32835</v>
      </c>
      <c r="B587" t="s">
        <v>30956</v>
      </c>
    </row>
    <row r="588" spans="1:2">
      <c r="A588" t="s">
        <v>32836</v>
      </c>
      <c r="B588" t="s">
        <v>30957</v>
      </c>
    </row>
    <row r="589" spans="1:2">
      <c r="A589" t="s">
        <v>32837</v>
      </c>
      <c r="B589" t="s">
        <v>30958</v>
      </c>
    </row>
    <row r="590" spans="1:2">
      <c r="A590" t="s">
        <v>32838</v>
      </c>
      <c r="B590" t="s">
        <v>30959</v>
      </c>
    </row>
    <row r="591" spans="1:2">
      <c r="A591" t="s">
        <v>32839</v>
      </c>
      <c r="B591" t="s">
        <v>30960</v>
      </c>
    </row>
    <row r="592" spans="1:2">
      <c r="A592" t="s">
        <v>32840</v>
      </c>
      <c r="B592" t="s">
        <v>30961</v>
      </c>
    </row>
    <row r="593" spans="1:2">
      <c r="A593" t="s">
        <v>32841</v>
      </c>
      <c r="B593" t="s">
        <v>30293</v>
      </c>
    </row>
    <row r="594" spans="1:2">
      <c r="A594" t="s">
        <v>32842</v>
      </c>
      <c r="B594" t="s">
        <v>30962</v>
      </c>
    </row>
    <row r="595" spans="1:2">
      <c r="A595" t="s">
        <v>32843</v>
      </c>
      <c r="B595" t="s">
        <v>30294</v>
      </c>
    </row>
    <row r="596" spans="1:2">
      <c r="A596" t="s">
        <v>32844</v>
      </c>
      <c r="B596" t="s">
        <v>30295</v>
      </c>
    </row>
    <row r="597" spans="1:2">
      <c r="A597" t="s">
        <v>32845</v>
      </c>
      <c r="B597" t="s">
        <v>30296</v>
      </c>
    </row>
    <row r="598" spans="1:2">
      <c r="A598" t="s">
        <v>32846</v>
      </c>
      <c r="B598" t="s">
        <v>30297</v>
      </c>
    </row>
    <row r="599" spans="1:2">
      <c r="A599" t="s">
        <v>32847</v>
      </c>
      <c r="B599" t="s">
        <v>30963</v>
      </c>
    </row>
    <row r="600" spans="1:2">
      <c r="A600" t="s">
        <v>32848</v>
      </c>
      <c r="B600" t="s">
        <v>32849</v>
      </c>
    </row>
    <row r="601" spans="1:2">
      <c r="A601" t="s">
        <v>32850</v>
      </c>
      <c r="B601" t="s">
        <v>32851</v>
      </c>
    </row>
    <row r="602" spans="1:2">
      <c r="A602" t="s">
        <v>32852</v>
      </c>
      <c r="B602" t="s">
        <v>29368</v>
      </c>
    </row>
    <row r="603" spans="1:2">
      <c r="A603" t="s">
        <v>32853</v>
      </c>
      <c r="B603" t="s">
        <v>29369</v>
      </c>
    </row>
    <row r="604" spans="1:2">
      <c r="A604" t="s">
        <v>32854</v>
      </c>
      <c r="B604" t="s">
        <v>29370</v>
      </c>
    </row>
    <row r="605" spans="1:2">
      <c r="A605" t="s">
        <v>32856</v>
      </c>
      <c r="B605" t="s">
        <v>32855</v>
      </c>
    </row>
    <row r="606" spans="1:2">
      <c r="A606" t="s">
        <v>32857</v>
      </c>
      <c r="B606" t="s">
        <v>29371</v>
      </c>
    </row>
    <row r="607" spans="1:2">
      <c r="A607" t="s">
        <v>32859</v>
      </c>
      <c r="B607" t="s">
        <v>32858</v>
      </c>
    </row>
    <row r="608" spans="1:2">
      <c r="A608" t="s">
        <v>32860</v>
      </c>
      <c r="B608" t="s">
        <v>29372</v>
      </c>
    </row>
    <row r="609" spans="1:2">
      <c r="A609" t="s">
        <v>32861</v>
      </c>
      <c r="B609" t="s">
        <v>29373</v>
      </c>
    </row>
    <row r="610" spans="1:2">
      <c r="A610" t="s">
        <v>32862</v>
      </c>
      <c r="B610" t="s">
        <v>29374</v>
      </c>
    </row>
    <row r="611" spans="1:2">
      <c r="A611" t="s">
        <v>32863</v>
      </c>
      <c r="B611" t="s">
        <v>29375</v>
      </c>
    </row>
    <row r="612" spans="1:2">
      <c r="A612" t="s">
        <v>36989</v>
      </c>
      <c r="B612" t="s">
        <v>29376</v>
      </c>
    </row>
    <row r="613" spans="1:2">
      <c r="A613" t="s">
        <v>36990</v>
      </c>
      <c r="B613" t="s">
        <v>38688</v>
      </c>
    </row>
    <row r="614" spans="1:2">
      <c r="A614" t="s">
        <v>36991</v>
      </c>
      <c r="B614" t="s">
        <v>29377</v>
      </c>
    </row>
    <row r="615" spans="1:2">
      <c r="A615" t="s">
        <v>36992</v>
      </c>
      <c r="B615" t="s">
        <v>38689</v>
      </c>
    </row>
    <row r="616" spans="1:2">
      <c r="A616" t="s">
        <v>36993</v>
      </c>
      <c r="B616" t="s">
        <v>27017</v>
      </c>
    </row>
    <row r="617" spans="1:2">
      <c r="A617" t="s">
        <v>36994</v>
      </c>
      <c r="B617" t="s">
        <v>27018</v>
      </c>
    </row>
    <row r="618" spans="1:2">
      <c r="A618" t="s">
        <v>36995</v>
      </c>
      <c r="B618" t="s">
        <v>38690</v>
      </c>
    </row>
    <row r="619" spans="1:2">
      <c r="A619" t="s">
        <v>36996</v>
      </c>
      <c r="B619" t="s">
        <v>38691</v>
      </c>
    </row>
    <row r="620" spans="1:2">
      <c r="A620" t="s">
        <v>36997</v>
      </c>
      <c r="B620" t="s">
        <v>38692</v>
      </c>
    </row>
    <row r="621" spans="1:2">
      <c r="A621" t="s">
        <v>36998</v>
      </c>
      <c r="B621" t="s">
        <v>36484</v>
      </c>
    </row>
    <row r="622" spans="1:2">
      <c r="A622" t="s">
        <v>36999</v>
      </c>
      <c r="B622" t="s">
        <v>36485</v>
      </c>
    </row>
    <row r="623" spans="1:2">
      <c r="A623" t="s">
        <v>37000</v>
      </c>
      <c r="B623" t="s">
        <v>36486</v>
      </c>
    </row>
    <row r="624" spans="1:2">
      <c r="A624" t="s">
        <v>37001</v>
      </c>
      <c r="B624" t="s">
        <v>27019</v>
      </c>
    </row>
    <row r="625" spans="1:2">
      <c r="A625" t="s">
        <v>37002</v>
      </c>
      <c r="B625" t="s">
        <v>27020</v>
      </c>
    </row>
    <row r="626" spans="1:2">
      <c r="A626" t="s">
        <v>37003</v>
      </c>
      <c r="B626" t="s">
        <v>27021</v>
      </c>
    </row>
    <row r="627" spans="1:2">
      <c r="A627" t="s">
        <v>37004</v>
      </c>
      <c r="B627" t="s">
        <v>27022</v>
      </c>
    </row>
    <row r="628" spans="1:2">
      <c r="A628" t="s">
        <v>37005</v>
      </c>
      <c r="B628" t="s">
        <v>29381</v>
      </c>
    </row>
    <row r="629" spans="1:2">
      <c r="A629" t="s">
        <v>36487</v>
      </c>
      <c r="B629" t="s">
        <v>29382</v>
      </c>
    </row>
    <row r="630" spans="1:2">
      <c r="A630" t="s">
        <v>36488</v>
      </c>
      <c r="B630" t="s">
        <v>36489</v>
      </c>
    </row>
    <row r="631" spans="1:2">
      <c r="A631" t="s">
        <v>36490</v>
      </c>
      <c r="B631" t="s">
        <v>36491</v>
      </c>
    </row>
    <row r="632" spans="1:2">
      <c r="A632" t="s">
        <v>36492</v>
      </c>
      <c r="B632" t="s">
        <v>31654</v>
      </c>
    </row>
    <row r="633" spans="1:2">
      <c r="A633" t="s">
        <v>36493</v>
      </c>
      <c r="B633" t="s">
        <v>29383</v>
      </c>
    </row>
    <row r="634" spans="1:2">
      <c r="A634" t="s">
        <v>36494</v>
      </c>
      <c r="B634" t="s">
        <v>31655</v>
      </c>
    </row>
    <row r="635" spans="1:2">
      <c r="A635" t="s">
        <v>36495</v>
      </c>
      <c r="B635" t="s">
        <v>29384</v>
      </c>
    </row>
    <row r="636" spans="1:2">
      <c r="A636" t="s">
        <v>36496</v>
      </c>
      <c r="B636" t="s">
        <v>36497</v>
      </c>
    </row>
    <row r="637" spans="1:2">
      <c r="A637" t="s">
        <v>36498</v>
      </c>
      <c r="B637" t="s">
        <v>29385</v>
      </c>
    </row>
    <row r="638" spans="1:2">
      <c r="A638" t="s">
        <v>36500</v>
      </c>
      <c r="B638" t="s">
        <v>36499</v>
      </c>
    </row>
    <row r="639" spans="1:2">
      <c r="A639" t="s">
        <v>37006</v>
      </c>
      <c r="B639" t="s">
        <v>29386</v>
      </c>
    </row>
    <row r="640" spans="1:2">
      <c r="A640" t="s">
        <v>37007</v>
      </c>
      <c r="B640" t="s">
        <v>29387</v>
      </c>
    </row>
    <row r="641" spans="1:2">
      <c r="A641" t="s">
        <v>37008</v>
      </c>
      <c r="B641" t="s">
        <v>31656</v>
      </c>
    </row>
    <row r="642" spans="1:2">
      <c r="A642" t="s">
        <v>37009</v>
      </c>
      <c r="B642" t="s">
        <v>31657</v>
      </c>
    </row>
    <row r="643" spans="1:2">
      <c r="A643" t="s">
        <v>37010</v>
      </c>
      <c r="B643" t="s">
        <v>29388</v>
      </c>
    </row>
    <row r="644" spans="1:2">
      <c r="A644" t="s">
        <v>37011</v>
      </c>
      <c r="B644" t="s">
        <v>29389</v>
      </c>
    </row>
    <row r="645" spans="1:2">
      <c r="A645" t="s">
        <v>37012</v>
      </c>
      <c r="B645" t="s">
        <v>36501</v>
      </c>
    </row>
    <row r="646" spans="1:2">
      <c r="A646" t="s">
        <v>37013</v>
      </c>
      <c r="B646" t="s">
        <v>29390</v>
      </c>
    </row>
    <row r="647" spans="1:2">
      <c r="A647" t="s">
        <v>37014</v>
      </c>
      <c r="B647" t="s">
        <v>29391</v>
      </c>
    </row>
    <row r="648" spans="1:2">
      <c r="A648" t="s">
        <v>36502</v>
      </c>
      <c r="B648" t="s">
        <v>29392</v>
      </c>
    </row>
    <row r="649" spans="1:2">
      <c r="A649" t="s">
        <v>36503</v>
      </c>
      <c r="B649" t="s">
        <v>29393</v>
      </c>
    </row>
    <row r="650" spans="1:2">
      <c r="A650" t="s">
        <v>36504</v>
      </c>
      <c r="B650" t="s">
        <v>29394</v>
      </c>
    </row>
    <row r="651" spans="1:2">
      <c r="A651" t="s">
        <v>36505</v>
      </c>
      <c r="B651" t="s">
        <v>29395</v>
      </c>
    </row>
    <row r="652" spans="1:2">
      <c r="A652" t="s">
        <v>36506</v>
      </c>
      <c r="B652" t="s">
        <v>29396</v>
      </c>
    </row>
    <row r="653" spans="1:2">
      <c r="A653" t="s">
        <v>36507</v>
      </c>
      <c r="B653" t="s">
        <v>36508</v>
      </c>
    </row>
    <row r="654" spans="1:2">
      <c r="A654" t="s">
        <v>36509</v>
      </c>
      <c r="B654" t="s">
        <v>36510</v>
      </c>
    </row>
    <row r="655" spans="1:2">
      <c r="A655" t="s">
        <v>36511</v>
      </c>
      <c r="B655" t="s">
        <v>29397</v>
      </c>
    </row>
    <row r="656" spans="1:2">
      <c r="A656" t="s">
        <v>36513</v>
      </c>
      <c r="B656" t="s">
        <v>36512</v>
      </c>
    </row>
    <row r="657" spans="1:2">
      <c r="A657" t="s">
        <v>36514</v>
      </c>
      <c r="B657" t="s">
        <v>29398</v>
      </c>
    </row>
    <row r="658" spans="1:2">
      <c r="A658" t="s">
        <v>36515</v>
      </c>
      <c r="B658" t="s">
        <v>36516</v>
      </c>
    </row>
    <row r="659" spans="1:2">
      <c r="A659" t="s">
        <v>36517</v>
      </c>
      <c r="B659" t="s">
        <v>29399</v>
      </c>
    </row>
    <row r="660" spans="1:2">
      <c r="A660" t="s">
        <v>36518</v>
      </c>
      <c r="B660" t="s">
        <v>36519</v>
      </c>
    </row>
    <row r="661" spans="1:2">
      <c r="A661" t="s">
        <v>36521</v>
      </c>
      <c r="B661" t="s">
        <v>36520</v>
      </c>
    </row>
    <row r="662" spans="1:2">
      <c r="A662" t="s">
        <v>36522</v>
      </c>
      <c r="B662" t="s">
        <v>29400</v>
      </c>
    </row>
    <row r="663" spans="1:2">
      <c r="A663" t="s">
        <v>36523</v>
      </c>
      <c r="B663" t="s">
        <v>36524</v>
      </c>
    </row>
    <row r="664" spans="1:2">
      <c r="A664" t="s">
        <v>36525</v>
      </c>
      <c r="B664" t="s">
        <v>36526</v>
      </c>
    </row>
    <row r="665" spans="1:2">
      <c r="A665" t="s">
        <v>36527</v>
      </c>
      <c r="B665" t="s">
        <v>36528</v>
      </c>
    </row>
    <row r="666" spans="1:2">
      <c r="A666" t="s">
        <v>36530</v>
      </c>
      <c r="B666" t="s">
        <v>36529</v>
      </c>
    </row>
    <row r="667" spans="1:2">
      <c r="A667" t="s">
        <v>36531</v>
      </c>
      <c r="B667" t="s">
        <v>29401</v>
      </c>
    </row>
    <row r="668" spans="1:2">
      <c r="A668" t="s">
        <v>36532</v>
      </c>
      <c r="B668" t="s">
        <v>36533</v>
      </c>
    </row>
    <row r="669" spans="1:2">
      <c r="A669" t="s">
        <v>36534</v>
      </c>
      <c r="B669" t="s">
        <v>36535</v>
      </c>
    </row>
    <row r="670" spans="1:2">
      <c r="A670" t="s">
        <v>36536</v>
      </c>
      <c r="B670" t="s">
        <v>29402</v>
      </c>
    </row>
    <row r="671" spans="1:2">
      <c r="A671" t="s">
        <v>36537</v>
      </c>
      <c r="B671" t="s">
        <v>29403</v>
      </c>
    </row>
    <row r="672" spans="1:2">
      <c r="A672" t="s">
        <v>36538</v>
      </c>
      <c r="B672" t="s">
        <v>31658</v>
      </c>
    </row>
    <row r="673" spans="1:2">
      <c r="A673" t="s">
        <v>36539</v>
      </c>
      <c r="B673" t="s">
        <v>29404</v>
      </c>
    </row>
    <row r="674" spans="1:2">
      <c r="A674" t="s">
        <v>36540</v>
      </c>
      <c r="B674" t="s">
        <v>36541</v>
      </c>
    </row>
    <row r="675" spans="1:2">
      <c r="A675" t="s">
        <v>36542</v>
      </c>
      <c r="B675" t="s">
        <v>29405</v>
      </c>
    </row>
    <row r="676" spans="1:2">
      <c r="A676" t="s">
        <v>36543</v>
      </c>
      <c r="B676" t="s">
        <v>27056</v>
      </c>
    </row>
    <row r="677" spans="1:2">
      <c r="A677" t="s">
        <v>36544</v>
      </c>
      <c r="B677" t="s">
        <v>27057</v>
      </c>
    </row>
    <row r="678" spans="1:2">
      <c r="A678" t="s">
        <v>34620</v>
      </c>
      <c r="B678" t="s">
        <v>36545</v>
      </c>
    </row>
    <row r="679" spans="1:2">
      <c r="A679" t="s">
        <v>34621</v>
      </c>
      <c r="B679" t="s">
        <v>36546</v>
      </c>
    </row>
    <row r="680" spans="1:2">
      <c r="A680" t="s">
        <v>34622</v>
      </c>
      <c r="B680" t="s">
        <v>36547</v>
      </c>
    </row>
    <row r="681" spans="1:2">
      <c r="A681" t="s">
        <v>34623</v>
      </c>
      <c r="B681" t="s">
        <v>27058</v>
      </c>
    </row>
    <row r="682" spans="1:2">
      <c r="A682" t="s">
        <v>34624</v>
      </c>
      <c r="B682" t="s">
        <v>27059</v>
      </c>
    </row>
    <row r="683" spans="1:2">
      <c r="A683" t="s">
        <v>34625</v>
      </c>
      <c r="B683" t="s">
        <v>36548</v>
      </c>
    </row>
    <row r="684" spans="1:2">
      <c r="A684" t="s">
        <v>34626</v>
      </c>
      <c r="B684" t="s">
        <v>36549</v>
      </c>
    </row>
    <row r="685" spans="1:2">
      <c r="A685" t="s">
        <v>34627</v>
      </c>
      <c r="B685" t="s">
        <v>36550</v>
      </c>
    </row>
    <row r="686" spans="1:2">
      <c r="A686" t="s">
        <v>34628</v>
      </c>
      <c r="B686" t="s">
        <v>36551</v>
      </c>
    </row>
    <row r="687" spans="1:2">
      <c r="A687" s="137">
        <v>44182</v>
      </c>
      <c r="B687" t="s">
        <v>27060</v>
      </c>
    </row>
    <row r="688" spans="1:2">
      <c r="A688" t="s">
        <v>34630</v>
      </c>
      <c r="B688" t="s">
        <v>34311</v>
      </c>
    </row>
    <row r="689" spans="1:2">
      <c r="A689" t="s">
        <v>34631</v>
      </c>
      <c r="B689" t="s">
        <v>34312</v>
      </c>
    </row>
    <row r="690" spans="1:2">
      <c r="A690" t="s">
        <v>34632</v>
      </c>
      <c r="B690" t="s">
        <v>34313</v>
      </c>
    </row>
    <row r="691" spans="1:2">
      <c r="A691" t="s">
        <v>34633</v>
      </c>
      <c r="B691" t="s">
        <v>34314</v>
      </c>
    </row>
    <row r="692" spans="1:2">
      <c r="A692" t="s">
        <v>34634</v>
      </c>
      <c r="B692" t="s">
        <v>31659</v>
      </c>
    </row>
    <row r="693" spans="1:2">
      <c r="A693" t="s">
        <v>34635</v>
      </c>
      <c r="B693" t="s">
        <v>27061</v>
      </c>
    </row>
    <row r="694" spans="1:2">
      <c r="A694" t="s">
        <v>34636</v>
      </c>
      <c r="B694" t="s">
        <v>34315</v>
      </c>
    </row>
    <row r="695" spans="1:2">
      <c r="A695" t="s">
        <v>34637</v>
      </c>
      <c r="B695" t="s">
        <v>31660</v>
      </c>
    </row>
    <row r="696" spans="1:2">
      <c r="A696" t="s">
        <v>34638</v>
      </c>
      <c r="B696" t="s">
        <v>34316</v>
      </c>
    </row>
    <row r="697" spans="1:2">
      <c r="A697" t="s">
        <v>34639</v>
      </c>
      <c r="B697" t="s">
        <v>31661</v>
      </c>
    </row>
    <row r="698" spans="1:2">
      <c r="A698" t="s">
        <v>34640</v>
      </c>
      <c r="B698" t="s">
        <v>34317</v>
      </c>
    </row>
    <row r="699" spans="1:2">
      <c r="A699" t="s">
        <v>34641</v>
      </c>
      <c r="B699" t="s">
        <v>27062</v>
      </c>
    </row>
    <row r="700" spans="1:2">
      <c r="A700" t="s">
        <v>34642</v>
      </c>
      <c r="B700" t="s">
        <v>34318</v>
      </c>
    </row>
    <row r="701" spans="1:2">
      <c r="A701" t="s">
        <v>34643</v>
      </c>
      <c r="B701" t="s">
        <v>27063</v>
      </c>
    </row>
    <row r="702" spans="1:2">
      <c r="A702" t="s">
        <v>34644</v>
      </c>
      <c r="B702" t="s">
        <v>32285</v>
      </c>
    </row>
    <row r="703" spans="1:2">
      <c r="A703" t="s">
        <v>34645</v>
      </c>
      <c r="B703" t="s">
        <v>32286</v>
      </c>
    </row>
    <row r="704" spans="1:2">
      <c r="A704" t="s">
        <v>34646</v>
      </c>
      <c r="B704" t="s">
        <v>32287</v>
      </c>
    </row>
    <row r="705" spans="1:2">
      <c r="A705" t="s">
        <v>34647</v>
      </c>
      <c r="B705" t="s">
        <v>32288</v>
      </c>
    </row>
    <row r="706" spans="1:2">
      <c r="A706" t="s">
        <v>34648</v>
      </c>
      <c r="B706" t="s">
        <v>31023</v>
      </c>
    </row>
    <row r="707" spans="1:2">
      <c r="A707" t="s">
        <v>34649</v>
      </c>
      <c r="B707" t="s">
        <v>31024</v>
      </c>
    </row>
    <row r="708" spans="1:2">
      <c r="A708" t="s">
        <v>34650</v>
      </c>
      <c r="B708" t="s">
        <v>31025</v>
      </c>
    </row>
    <row r="709" spans="1:2">
      <c r="A709" t="s">
        <v>34651</v>
      </c>
      <c r="B709" t="s">
        <v>34319</v>
      </c>
    </row>
    <row r="710" spans="1:2">
      <c r="A710" t="s">
        <v>38362</v>
      </c>
      <c r="B710" t="s">
        <v>37622</v>
      </c>
    </row>
    <row r="711" spans="1:2">
      <c r="A711" t="s">
        <v>37623</v>
      </c>
      <c r="B711" t="s">
        <v>31026</v>
      </c>
    </row>
    <row r="712" spans="1:2">
      <c r="A712" t="s">
        <v>37624</v>
      </c>
      <c r="B712" t="s">
        <v>37625</v>
      </c>
    </row>
    <row r="713" spans="1:2">
      <c r="A713" t="s">
        <v>37626</v>
      </c>
      <c r="B713" t="s">
        <v>31027</v>
      </c>
    </row>
    <row r="714" spans="1:2">
      <c r="A714" t="s">
        <v>37627</v>
      </c>
      <c r="B714" t="s">
        <v>31028</v>
      </c>
    </row>
    <row r="715" spans="1:2">
      <c r="A715" t="s">
        <v>37628</v>
      </c>
      <c r="B715" t="s">
        <v>31029</v>
      </c>
    </row>
    <row r="716" spans="1:2">
      <c r="A716" t="s">
        <v>37629</v>
      </c>
      <c r="B716" t="s">
        <v>31030</v>
      </c>
    </row>
    <row r="717" spans="1:2">
      <c r="A717" t="s">
        <v>37630</v>
      </c>
      <c r="B717" t="s">
        <v>31662</v>
      </c>
    </row>
    <row r="718" spans="1:2">
      <c r="A718" t="s">
        <v>37631</v>
      </c>
      <c r="B718" t="s">
        <v>37632</v>
      </c>
    </row>
    <row r="719" spans="1:2">
      <c r="A719" t="s">
        <v>37633</v>
      </c>
      <c r="B719" t="s">
        <v>31031</v>
      </c>
    </row>
    <row r="720" spans="1:2">
      <c r="A720" t="s">
        <v>37634</v>
      </c>
      <c r="B720" t="s">
        <v>31032</v>
      </c>
    </row>
    <row r="721" spans="1:2">
      <c r="A721" t="s">
        <v>37635</v>
      </c>
      <c r="B721" t="s">
        <v>31033</v>
      </c>
    </row>
    <row r="722" spans="1:2">
      <c r="A722" t="s">
        <v>37636</v>
      </c>
      <c r="B722" t="s">
        <v>37637</v>
      </c>
    </row>
    <row r="723" spans="1:2">
      <c r="A723" t="s">
        <v>37638</v>
      </c>
      <c r="B723" t="s">
        <v>31034</v>
      </c>
    </row>
    <row r="724" spans="1:2">
      <c r="A724" t="s">
        <v>37639</v>
      </c>
      <c r="B724" t="s">
        <v>31035</v>
      </c>
    </row>
    <row r="725" spans="1:2">
      <c r="A725" t="s">
        <v>37640</v>
      </c>
      <c r="B725" t="s">
        <v>31663</v>
      </c>
    </row>
    <row r="726" spans="1:2">
      <c r="A726" t="s">
        <v>37641</v>
      </c>
      <c r="B726" t="s">
        <v>37642</v>
      </c>
    </row>
    <row r="727" spans="1:2">
      <c r="A727" t="s">
        <v>37644</v>
      </c>
      <c r="B727" t="s">
        <v>37643</v>
      </c>
    </row>
    <row r="728" spans="1:2">
      <c r="A728" t="s">
        <v>37645</v>
      </c>
      <c r="B728" t="s">
        <v>31036</v>
      </c>
    </row>
    <row r="729" spans="1:2">
      <c r="A729" t="s">
        <v>37646</v>
      </c>
      <c r="B729" t="s">
        <v>37647</v>
      </c>
    </row>
    <row r="730" spans="1:2">
      <c r="A730" t="s">
        <v>37648</v>
      </c>
      <c r="B730" t="s">
        <v>31037</v>
      </c>
    </row>
    <row r="731" spans="1:2">
      <c r="A731" t="s">
        <v>37650</v>
      </c>
      <c r="B731" t="s">
        <v>37649</v>
      </c>
    </row>
    <row r="732" spans="1:2">
      <c r="A732" t="s">
        <v>34652</v>
      </c>
      <c r="B732" t="s">
        <v>37651</v>
      </c>
    </row>
    <row r="733" spans="1:2">
      <c r="A733" t="s">
        <v>34653</v>
      </c>
      <c r="B733" t="s">
        <v>37652</v>
      </c>
    </row>
    <row r="734" spans="1:2">
      <c r="A734" t="s">
        <v>34654</v>
      </c>
      <c r="B734" t="s">
        <v>37653</v>
      </c>
    </row>
    <row r="735" spans="1:2">
      <c r="A735" t="s">
        <v>34655</v>
      </c>
      <c r="B735" t="s">
        <v>31038</v>
      </c>
    </row>
    <row r="736" spans="1:2">
      <c r="A736" t="s">
        <v>34656</v>
      </c>
      <c r="B736" t="s">
        <v>37654</v>
      </c>
    </row>
    <row r="737" spans="1:2">
      <c r="A737" t="s">
        <v>34657</v>
      </c>
      <c r="B737" t="s">
        <v>31664</v>
      </c>
    </row>
    <row r="738" spans="1:2">
      <c r="A738" t="s">
        <v>34658</v>
      </c>
      <c r="B738" t="s">
        <v>37655</v>
      </c>
    </row>
    <row r="739" spans="1:2">
      <c r="A739" t="s">
        <v>34659</v>
      </c>
      <c r="B739" t="s">
        <v>32318</v>
      </c>
    </row>
    <row r="740" spans="1:2">
      <c r="A740" t="s">
        <v>37657</v>
      </c>
      <c r="B740" t="s">
        <v>37656</v>
      </c>
    </row>
    <row r="741" spans="1:2">
      <c r="A741" t="s">
        <v>37658</v>
      </c>
      <c r="B741" t="s">
        <v>32319</v>
      </c>
    </row>
    <row r="742" spans="1:2">
      <c r="A742" t="s">
        <v>37659</v>
      </c>
      <c r="B742" t="s">
        <v>32320</v>
      </c>
    </row>
    <row r="743" spans="1:2">
      <c r="A743" t="s">
        <v>37661</v>
      </c>
      <c r="B743" t="s">
        <v>37660</v>
      </c>
    </row>
    <row r="744" spans="1:2">
      <c r="A744" t="s">
        <v>37663</v>
      </c>
      <c r="B744" t="s">
        <v>37662</v>
      </c>
    </row>
    <row r="745" spans="1:2">
      <c r="A745" t="s">
        <v>37665</v>
      </c>
      <c r="B745" t="s">
        <v>37664</v>
      </c>
    </row>
    <row r="746" spans="1:2">
      <c r="A746" t="s">
        <v>37667</v>
      </c>
      <c r="B746" t="s">
        <v>37666</v>
      </c>
    </row>
    <row r="747" spans="1:2">
      <c r="A747" t="s">
        <v>34660</v>
      </c>
      <c r="B747" t="s">
        <v>32321</v>
      </c>
    </row>
    <row r="748" spans="1:2">
      <c r="A748" t="s">
        <v>34661</v>
      </c>
      <c r="B748" t="s">
        <v>32322</v>
      </c>
    </row>
    <row r="749" spans="1:2">
      <c r="A749" t="s">
        <v>34662</v>
      </c>
      <c r="B749" t="s">
        <v>37668</v>
      </c>
    </row>
    <row r="750" spans="1:2">
      <c r="A750" t="s">
        <v>34663</v>
      </c>
      <c r="B750" t="s">
        <v>32323</v>
      </c>
    </row>
    <row r="751" spans="1:2">
      <c r="A751" t="s">
        <v>37669</v>
      </c>
      <c r="B751" t="s">
        <v>32324</v>
      </c>
    </row>
    <row r="752" spans="1:2">
      <c r="A752" t="s">
        <v>37670</v>
      </c>
      <c r="B752" t="s">
        <v>32325</v>
      </c>
    </row>
    <row r="753" spans="1:2">
      <c r="A753" t="s">
        <v>37671</v>
      </c>
      <c r="B753" t="s">
        <v>32326</v>
      </c>
    </row>
    <row r="754" spans="1:2">
      <c r="A754" t="s">
        <v>37672</v>
      </c>
      <c r="B754" t="s">
        <v>37673</v>
      </c>
    </row>
    <row r="755" spans="1:2">
      <c r="A755" t="s">
        <v>37674</v>
      </c>
      <c r="B755" t="s">
        <v>37675</v>
      </c>
    </row>
    <row r="756" spans="1:2">
      <c r="A756" t="s">
        <v>37676</v>
      </c>
      <c r="B756" t="s">
        <v>32327</v>
      </c>
    </row>
    <row r="757" spans="1:2">
      <c r="A757" t="s">
        <v>37677</v>
      </c>
      <c r="B757" t="s">
        <v>37678</v>
      </c>
    </row>
    <row r="758" spans="1:2">
      <c r="A758" t="s">
        <v>37679</v>
      </c>
      <c r="B758" t="s">
        <v>37680</v>
      </c>
    </row>
    <row r="759" spans="1:2">
      <c r="A759" t="s">
        <v>37681</v>
      </c>
      <c r="B759" t="s">
        <v>37682</v>
      </c>
    </row>
    <row r="760" spans="1:2">
      <c r="A760" t="s">
        <v>37683</v>
      </c>
      <c r="B760" t="s">
        <v>37684</v>
      </c>
    </row>
    <row r="761" spans="1:2">
      <c r="A761" t="s">
        <v>37685</v>
      </c>
      <c r="B761" t="s">
        <v>37686</v>
      </c>
    </row>
    <row r="762" spans="1:2">
      <c r="A762" t="s">
        <v>37687</v>
      </c>
      <c r="B762" t="s">
        <v>37688</v>
      </c>
    </row>
    <row r="763" spans="1:2">
      <c r="A763" t="s">
        <v>37689</v>
      </c>
      <c r="B763" t="s">
        <v>37690</v>
      </c>
    </row>
    <row r="764" spans="1:2">
      <c r="A764" t="s">
        <v>35496</v>
      </c>
      <c r="B764" t="s">
        <v>32328</v>
      </c>
    </row>
    <row r="765" spans="1:2">
      <c r="A765" t="s">
        <v>35497</v>
      </c>
      <c r="B765" t="s">
        <v>35498</v>
      </c>
    </row>
    <row r="766" spans="1:2">
      <c r="A766" t="s">
        <v>35499</v>
      </c>
      <c r="B766" t="s">
        <v>30311</v>
      </c>
    </row>
    <row r="767" spans="1:2">
      <c r="A767" t="s">
        <v>35501</v>
      </c>
      <c r="B767" t="s">
        <v>35500</v>
      </c>
    </row>
    <row r="768" spans="1:2">
      <c r="A768" t="s">
        <v>34664</v>
      </c>
      <c r="B768" t="s">
        <v>33944</v>
      </c>
    </row>
    <row r="769" spans="1:2">
      <c r="A769" t="s">
        <v>34665</v>
      </c>
      <c r="B769" t="s">
        <v>32329</v>
      </c>
    </row>
    <row r="770" spans="1:2">
      <c r="A770" t="s">
        <v>34666</v>
      </c>
      <c r="B770" t="s">
        <v>30312</v>
      </c>
    </row>
    <row r="771" spans="1:2">
      <c r="A771" t="s">
        <v>34667</v>
      </c>
      <c r="B771" t="s">
        <v>33945</v>
      </c>
    </row>
    <row r="772" spans="1:2">
      <c r="A772" t="s">
        <v>34668</v>
      </c>
      <c r="B772" t="s">
        <v>33946</v>
      </c>
    </row>
    <row r="773" spans="1:2">
      <c r="A773" t="s">
        <v>34669</v>
      </c>
      <c r="B773" t="s">
        <v>33947</v>
      </c>
    </row>
    <row r="774" spans="1:2">
      <c r="A774" t="s">
        <v>34670</v>
      </c>
      <c r="B774" t="s">
        <v>32330</v>
      </c>
    </row>
    <row r="775" spans="1:2">
      <c r="A775" t="s">
        <v>34671</v>
      </c>
      <c r="B775" t="s">
        <v>33506</v>
      </c>
    </row>
    <row r="776" spans="1:2">
      <c r="A776" t="s">
        <v>34672</v>
      </c>
      <c r="B776" t="s">
        <v>33948</v>
      </c>
    </row>
    <row r="777" spans="1:2">
      <c r="A777" t="s">
        <v>34673</v>
      </c>
      <c r="B777" t="s">
        <v>33507</v>
      </c>
    </row>
    <row r="778" spans="1:2">
      <c r="A778" t="s">
        <v>34674</v>
      </c>
      <c r="B778" t="s">
        <v>33508</v>
      </c>
    </row>
    <row r="779" spans="1:2">
      <c r="A779" t="s">
        <v>34675</v>
      </c>
      <c r="B779" t="s">
        <v>33949</v>
      </c>
    </row>
    <row r="780" spans="1:2">
      <c r="A780" t="s">
        <v>33950</v>
      </c>
      <c r="B780" t="s">
        <v>33951</v>
      </c>
    </row>
    <row r="781" spans="1:2">
      <c r="A781" t="s">
        <v>33952</v>
      </c>
      <c r="B781" t="s">
        <v>33509</v>
      </c>
    </row>
    <row r="782" spans="1:2">
      <c r="A782" t="s">
        <v>33953</v>
      </c>
      <c r="B782" t="s">
        <v>33510</v>
      </c>
    </row>
    <row r="783" spans="1:2">
      <c r="A783" t="s">
        <v>33954</v>
      </c>
      <c r="B783" t="s">
        <v>33511</v>
      </c>
    </row>
    <row r="784" spans="1:2">
      <c r="A784" t="s">
        <v>33955</v>
      </c>
      <c r="B784" t="s">
        <v>33956</v>
      </c>
    </row>
    <row r="785" spans="1:2">
      <c r="A785" t="s">
        <v>33957</v>
      </c>
      <c r="B785" t="s">
        <v>30313</v>
      </c>
    </row>
    <row r="786" spans="1:2">
      <c r="A786" t="s">
        <v>33958</v>
      </c>
      <c r="B786" t="s">
        <v>33959</v>
      </c>
    </row>
    <row r="787" spans="1:2">
      <c r="A787" t="s">
        <v>33960</v>
      </c>
      <c r="B787" t="s">
        <v>33512</v>
      </c>
    </row>
    <row r="788" spans="1:2">
      <c r="A788" t="s">
        <v>33961</v>
      </c>
      <c r="B788" t="s">
        <v>33962</v>
      </c>
    </row>
    <row r="789" spans="1:2">
      <c r="A789" t="s">
        <v>33963</v>
      </c>
      <c r="B789" t="s">
        <v>33964</v>
      </c>
    </row>
    <row r="790" spans="1:2">
      <c r="A790" t="s">
        <v>33965</v>
      </c>
      <c r="B790" t="s">
        <v>33966</v>
      </c>
    </row>
    <row r="791" spans="1:2">
      <c r="A791" t="s">
        <v>33967</v>
      </c>
      <c r="B791" t="s">
        <v>33968</v>
      </c>
    </row>
    <row r="792" spans="1:2">
      <c r="A792" t="s">
        <v>33969</v>
      </c>
      <c r="B792" t="s">
        <v>33513</v>
      </c>
    </row>
    <row r="793" spans="1:2">
      <c r="A793" t="s">
        <v>33970</v>
      </c>
      <c r="B793" t="s">
        <v>33971</v>
      </c>
    </row>
    <row r="794" spans="1:2">
      <c r="A794" t="s">
        <v>33972</v>
      </c>
      <c r="B794" t="s">
        <v>30314</v>
      </c>
    </row>
    <row r="795" spans="1:2">
      <c r="A795" t="s">
        <v>33973</v>
      </c>
      <c r="B795" t="s">
        <v>33514</v>
      </c>
    </row>
    <row r="796" spans="1:2">
      <c r="A796" t="s">
        <v>33974</v>
      </c>
      <c r="B796" t="s">
        <v>33515</v>
      </c>
    </row>
    <row r="797" spans="1:2">
      <c r="A797" t="s">
        <v>33975</v>
      </c>
      <c r="B797" t="s">
        <v>34816</v>
      </c>
    </row>
    <row r="798" spans="1:2">
      <c r="A798" t="s">
        <v>34817</v>
      </c>
      <c r="B798" t="s">
        <v>34818</v>
      </c>
    </row>
    <row r="799" spans="1:2">
      <c r="A799" t="s">
        <v>34819</v>
      </c>
      <c r="B799" t="s">
        <v>34820</v>
      </c>
    </row>
    <row r="800" spans="1:2">
      <c r="A800" t="s">
        <v>34821</v>
      </c>
      <c r="B800" t="s">
        <v>34822</v>
      </c>
    </row>
    <row r="801" spans="1:2">
      <c r="A801" t="s">
        <v>34823</v>
      </c>
      <c r="B801" t="s">
        <v>34824</v>
      </c>
    </row>
    <row r="802" spans="1:2">
      <c r="A802" t="s">
        <v>34825</v>
      </c>
      <c r="B802" t="s">
        <v>30315</v>
      </c>
    </row>
    <row r="803" spans="1:2">
      <c r="A803" t="s">
        <v>34826</v>
      </c>
      <c r="B803" t="s">
        <v>34827</v>
      </c>
    </row>
    <row r="804" spans="1:2">
      <c r="A804" t="s">
        <v>34828</v>
      </c>
      <c r="B804" t="s">
        <v>33516</v>
      </c>
    </row>
    <row r="805" spans="1:2">
      <c r="A805" t="s">
        <v>34829</v>
      </c>
      <c r="B805" t="s">
        <v>30316</v>
      </c>
    </row>
    <row r="806" spans="1:2">
      <c r="A806" t="s">
        <v>34830</v>
      </c>
      <c r="B806" t="s">
        <v>30317</v>
      </c>
    </row>
    <row r="807" spans="1:2">
      <c r="A807" t="s">
        <v>34831</v>
      </c>
      <c r="B807" t="s">
        <v>30318</v>
      </c>
    </row>
    <row r="808" spans="1:2">
      <c r="A808" t="s">
        <v>34832</v>
      </c>
      <c r="B808" t="s">
        <v>33517</v>
      </c>
    </row>
    <row r="809" spans="1:2">
      <c r="A809" t="s">
        <v>34833</v>
      </c>
      <c r="B809" t="s">
        <v>34834</v>
      </c>
    </row>
    <row r="810" spans="1:2">
      <c r="A810" t="s">
        <v>34835</v>
      </c>
      <c r="B810" t="s">
        <v>30319</v>
      </c>
    </row>
    <row r="811" spans="1:2">
      <c r="A811" t="s">
        <v>34836</v>
      </c>
      <c r="B811" t="s">
        <v>30320</v>
      </c>
    </row>
    <row r="812" spans="1:2">
      <c r="A812" t="s">
        <v>34837</v>
      </c>
      <c r="B812" t="s">
        <v>33518</v>
      </c>
    </row>
    <row r="813" spans="1:2">
      <c r="A813" t="s">
        <v>34838</v>
      </c>
      <c r="B813" t="s">
        <v>34839</v>
      </c>
    </row>
    <row r="814" spans="1:2">
      <c r="A814" t="s">
        <v>34840</v>
      </c>
      <c r="B814" t="s">
        <v>34841</v>
      </c>
    </row>
    <row r="815" spans="1:2">
      <c r="A815" t="s">
        <v>34842</v>
      </c>
      <c r="B815" t="s">
        <v>33519</v>
      </c>
    </row>
    <row r="816" spans="1:2">
      <c r="A816" t="s">
        <v>34843</v>
      </c>
      <c r="B816" t="s">
        <v>33520</v>
      </c>
    </row>
    <row r="817" spans="1:2">
      <c r="A817" t="s">
        <v>34844</v>
      </c>
      <c r="B817" t="s">
        <v>33521</v>
      </c>
    </row>
    <row r="818" spans="1:2">
      <c r="A818" t="s">
        <v>34845</v>
      </c>
      <c r="B818" t="s">
        <v>34846</v>
      </c>
    </row>
    <row r="819" spans="1:2">
      <c r="A819" t="s">
        <v>34847</v>
      </c>
      <c r="B819" t="s">
        <v>33522</v>
      </c>
    </row>
    <row r="820" spans="1:2">
      <c r="A820" t="s">
        <v>34848</v>
      </c>
      <c r="B820" t="s">
        <v>33523</v>
      </c>
    </row>
    <row r="821" spans="1:2">
      <c r="A821" t="s">
        <v>34849</v>
      </c>
      <c r="B821" t="s">
        <v>33524</v>
      </c>
    </row>
    <row r="822" spans="1:2">
      <c r="A822" t="s">
        <v>34850</v>
      </c>
      <c r="B822" t="s">
        <v>30321</v>
      </c>
    </row>
    <row r="823" spans="1:2">
      <c r="A823" t="s">
        <v>34851</v>
      </c>
      <c r="B823" t="s">
        <v>33525</v>
      </c>
    </row>
    <row r="824" spans="1:2">
      <c r="A824" t="s">
        <v>34852</v>
      </c>
      <c r="B824" t="s">
        <v>33526</v>
      </c>
    </row>
    <row r="825" spans="1:2">
      <c r="A825" t="s">
        <v>34853</v>
      </c>
      <c r="B825" t="s">
        <v>34854</v>
      </c>
    </row>
    <row r="826" spans="1:2">
      <c r="A826" t="s">
        <v>34855</v>
      </c>
      <c r="B826" t="s">
        <v>33147</v>
      </c>
    </row>
    <row r="827" spans="1:2">
      <c r="A827" t="s">
        <v>33148</v>
      </c>
      <c r="B827" t="s">
        <v>33527</v>
      </c>
    </row>
    <row r="828" spans="1:2">
      <c r="A828" t="s">
        <v>33149</v>
      </c>
      <c r="B828" t="s">
        <v>33150</v>
      </c>
    </row>
    <row r="829" spans="1:2">
      <c r="A829" t="s">
        <v>33151</v>
      </c>
      <c r="B829" t="s">
        <v>37029</v>
      </c>
    </row>
    <row r="830" spans="1:2">
      <c r="A830" t="s">
        <v>37030</v>
      </c>
      <c r="B830" t="s">
        <v>30322</v>
      </c>
    </row>
    <row r="831" spans="1:2">
      <c r="A831" t="s">
        <v>37031</v>
      </c>
      <c r="B831" t="s">
        <v>37032</v>
      </c>
    </row>
    <row r="832" spans="1:2">
      <c r="A832" t="s">
        <v>37033</v>
      </c>
      <c r="B832" t="s">
        <v>32361</v>
      </c>
    </row>
    <row r="833" spans="1:2">
      <c r="A833" t="s">
        <v>37034</v>
      </c>
      <c r="B833" t="s">
        <v>37035</v>
      </c>
    </row>
    <row r="834" spans="1:2">
      <c r="A834" t="s">
        <v>37036</v>
      </c>
      <c r="B834" t="s">
        <v>32362</v>
      </c>
    </row>
    <row r="835" spans="1:2">
      <c r="A835" t="s">
        <v>37038</v>
      </c>
      <c r="B835" t="s">
        <v>37037</v>
      </c>
    </row>
    <row r="836" spans="1:2">
      <c r="A836" t="s">
        <v>37040</v>
      </c>
      <c r="B836" t="s">
        <v>37039</v>
      </c>
    </row>
    <row r="837" spans="1:2">
      <c r="A837" t="s">
        <v>37042</v>
      </c>
      <c r="B837" t="s">
        <v>37041</v>
      </c>
    </row>
    <row r="838" spans="1:2">
      <c r="A838" t="s">
        <v>37043</v>
      </c>
      <c r="B838" t="s">
        <v>37044</v>
      </c>
    </row>
    <row r="839" spans="1:2">
      <c r="A839" t="s">
        <v>37045</v>
      </c>
      <c r="B839" t="s">
        <v>37046</v>
      </c>
    </row>
    <row r="840" spans="1:2">
      <c r="A840" t="s">
        <v>37047</v>
      </c>
      <c r="B840" t="s">
        <v>37048</v>
      </c>
    </row>
    <row r="841" spans="1:2">
      <c r="A841" t="s">
        <v>37049</v>
      </c>
      <c r="B841" t="s">
        <v>37050</v>
      </c>
    </row>
    <row r="842" spans="1:2">
      <c r="A842" t="s">
        <v>37051</v>
      </c>
      <c r="B842" t="s">
        <v>37052</v>
      </c>
    </row>
    <row r="843" spans="1:2">
      <c r="A843" t="s">
        <v>37053</v>
      </c>
      <c r="B843" t="s">
        <v>37054</v>
      </c>
    </row>
    <row r="844" spans="1:2">
      <c r="A844" t="s">
        <v>37055</v>
      </c>
      <c r="B844" t="s">
        <v>37056</v>
      </c>
    </row>
    <row r="845" spans="1:2">
      <c r="A845" t="s">
        <v>37057</v>
      </c>
      <c r="B845" t="s">
        <v>37058</v>
      </c>
    </row>
    <row r="846" spans="1:2">
      <c r="A846" t="s">
        <v>37059</v>
      </c>
      <c r="B846" t="s">
        <v>37060</v>
      </c>
    </row>
    <row r="847" spans="1:2">
      <c r="A847" t="s">
        <v>37061</v>
      </c>
      <c r="B847" t="s">
        <v>37062</v>
      </c>
    </row>
    <row r="848" spans="1:2">
      <c r="A848" t="s">
        <v>37063</v>
      </c>
      <c r="B848" t="s">
        <v>37064</v>
      </c>
    </row>
    <row r="849" spans="1:2">
      <c r="A849" t="s">
        <v>37066</v>
      </c>
      <c r="B849" t="s">
        <v>37065</v>
      </c>
    </row>
    <row r="850" spans="1:2">
      <c r="A850" t="s">
        <v>37067</v>
      </c>
      <c r="B850" t="s">
        <v>37068</v>
      </c>
    </row>
    <row r="851" spans="1:2">
      <c r="A851" t="s">
        <v>37069</v>
      </c>
      <c r="B851" t="s">
        <v>34856</v>
      </c>
    </row>
    <row r="852" spans="1:2">
      <c r="A852" t="s">
        <v>34857</v>
      </c>
      <c r="B852" t="s">
        <v>34858</v>
      </c>
    </row>
    <row r="853" spans="1:2">
      <c r="A853" t="s">
        <v>34859</v>
      </c>
      <c r="B853" t="s">
        <v>34860</v>
      </c>
    </row>
    <row r="854" spans="1:2">
      <c r="A854" t="s">
        <v>34861</v>
      </c>
      <c r="B854" t="s">
        <v>34862</v>
      </c>
    </row>
    <row r="855" spans="1:2">
      <c r="A855" t="s">
        <v>34863</v>
      </c>
      <c r="B855" t="s">
        <v>34864</v>
      </c>
    </row>
    <row r="856" spans="1:2">
      <c r="A856" t="s">
        <v>34865</v>
      </c>
      <c r="B856" t="s">
        <v>34866</v>
      </c>
    </row>
    <row r="857" spans="1:2">
      <c r="A857" t="s">
        <v>34868</v>
      </c>
      <c r="B857" t="s">
        <v>34867</v>
      </c>
    </row>
    <row r="858" spans="1:2">
      <c r="A858" t="s">
        <v>34869</v>
      </c>
      <c r="B858" t="s">
        <v>32363</v>
      </c>
    </row>
    <row r="859" spans="1:2">
      <c r="A859" t="s">
        <v>34871</v>
      </c>
      <c r="B859" t="s">
        <v>34870</v>
      </c>
    </row>
    <row r="860" spans="1:2">
      <c r="A860" t="s">
        <v>34873</v>
      </c>
      <c r="B860" t="s">
        <v>34872</v>
      </c>
    </row>
    <row r="861" spans="1:2">
      <c r="A861" t="s">
        <v>34875</v>
      </c>
      <c r="B861" t="s">
        <v>34874</v>
      </c>
    </row>
    <row r="862" spans="1:2">
      <c r="A862" t="s">
        <v>34876</v>
      </c>
      <c r="B862" t="s">
        <v>32364</v>
      </c>
    </row>
    <row r="863" spans="1:2">
      <c r="A863" t="s">
        <v>34877</v>
      </c>
      <c r="B863" t="s">
        <v>34878</v>
      </c>
    </row>
    <row r="864" spans="1:2">
      <c r="A864" t="s">
        <v>34879</v>
      </c>
      <c r="B864" t="s">
        <v>34880</v>
      </c>
    </row>
    <row r="865" spans="1:2">
      <c r="A865" t="s">
        <v>34881</v>
      </c>
      <c r="B865" t="s">
        <v>34882</v>
      </c>
    </row>
    <row r="866" spans="1:2">
      <c r="A866" t="s">
        <v>34883</v>
      </c>
      <c r="B866" t="s">
        <v>34884</v>
      </c>
    </row>
    <row r="867" spans="1:2">
      <c r="A867" t="s">
        <v>34885</v>
      </c>
      <c r="B867" t="s">
        <v>33552</v>
      </c>
    </row>
    <row r="868" spans="1:2">
      <c r="A868" t="s">
        <v>34886</v>
      </c>
      <c r="B868" t="s">
        <v>34887</v>
      </c>
    </row>
    <row r="869" spans="1:2">
      <c r="A869" t="s">
        <v>34888</v>
      </c>
      <c r="B869" t="s">
        <v>34889</v>
      </c>
    </row>
    <row r="870" spans="1:2">
      <c r="A870" t="s">
        <v>34890</v>
      </c>
      <c r="B870" t="s">
        <v>34891</v>
      </c>
    </row>
    <row r="871" spans="1:2">
      <c r="A871" t="s">
        <v>34892</v>
      </c>
      <c r="B871" t="s">
        <v>33553</v>
      </c>
    </row>
    <row r="872" spans="1:2">
      <c r="A872" t="s">
        <v>34894</v>
      </c>
      <c r="B872" t="s">
        <v>34893</v>
      </c>
    </row>
    <row r="873" spans="1:2">
      <c r="A873" t="s">
        <v>34895</v>
      </c>
      <c r="B873" t="s">
        <v>33554</v>
      </c>
    </row>
    <row r="874" spans="1:2">
      <c r="A874" t="s">
        <v>34896</v>
      </c>
      <c r="B874" t="s">
        <v>33555</v>
      </c>
    </row>
    <row r="875" spans="1:2">
      <c r="A875" t="s">
        <v>34897</v>
      </c>
      <c r="B875" t="s">
        <v>33556</v>
      </c>
    </row>
    <row r="876" spans="1:2">
      <c r="A876" t="s">
        <v>34898</v>
      </c>
      <c r="B876" t="s">
        <v>33557</v>
      </c>
    </row>
    <row r="877" spans="1:2">
      <c r="A877" t="s">
        <v>34899</v>
      </c>
      <c r="B877" t="s">
        <v>33558</v>
      </c>
    </row>
    <row r="878" spans="1:2">
      <c r="A878" t="s">
        <v>34900</v>
      </c>
      <c r="B878" t="s">
        <v>33559</v>
      </c>
    </row>
    <row r="879" spans="1:2">
      <c r="A879" t="s">
        <v>34901</v>
      </c>
      <c r="B879" t="s">
        <v>34902</v>
      </c>
    </row>
    <row r="880" spans="1:2">
      <c r="A880" t="s">
        <v>34903</v>
      </c>
      <c r="B880" t="s">
        <v>33560</v>
      </c>
    </row>
    <row r="881" spans="1:2">
      <c r="A881" t="s">
        <v>34904</v>
      </c>
      <c r="B881" t="s">
        <v>32381</v>
      </c>
    </row>
    <row r="882" spans="1:2">
      <c r="A882" t="s">
        <v>34905</v>
      </c>
      <c r="B882" t="s">
        <v>32426</v>
      </c>
    </row>
    <row r="883" spans="1:2">
      <c r="A883" t="s">
        <v>34906</v>
      </c>
      <c r="B883" t="s">
        <v>32427</v>
      </c>
    </row>
    <row r="884" spans="1:2">
      <c r="A884" t="s">
        <v>34907</v>
      </c>
      <c r="B884" t="s">
        <v>30323</v>
      </c>
    </row>
    <row r="885" spans="1:2">
      <c r="A885" t="s">
        <v>34908</v>
      </c>
      <c r="B885" t="s">
        <v>32428</v>
      </c>
    </row>
    <row r="886" spans="1:2">
      <c r="A886" t="s">
        <v>34909</v>
      </c>
      <c r="B886" t="s">
        <v>34910</v>
      </c>
    </row>
    <row r="887" spans="1:2">
      <c r="A887" t="s">
        <v>34911</v>
      </c>
      <c r="B887" t="s">
        <v>32429</v>
      </c>
    </row>
    <row r="888" spans="1:2">
      <c r="A888" t="s">
        <v>34913</v>
      </c>
      <c r="B888" t="s">
        <v>34912</v>
      </c>
    </row>
    <row r="889" spans="1:2">
      <c r="A889" t="s">
        <v>34915</v>
      </c>
      <c r="B889" t="s">
        <v>34914</v>
      </c>
    </row>
    <row r="890" spans="1:2">
      <c r="A890" t="s">
        <v>34916</v>
      </c>
      <c r="B890" t="s">
        <v>32430</v>
      </c>
    </row>
    <row r="891" spans="1:2">
      <c r="A891" t="s">
        <v>34917</v>
      </c>
      <c r="B891" t="s">
        <v>30324</v>
      </c>
    </row>
    <row r="892" spans="1:2">
      <c r="A892" t="s">
        <v>34918</v>
      </c>
      <c r="B892" t="s">
        <v>32431</v>
      </c>
    </row>
    <row r="893" spans="1:2">
      <c r="A893" t="s">
        <v>34919</v>
      </c>
      <c r="B893" t="s">
        <v>30325</v>
      </c>
    </row>
    <row r="894" spans="1:2">
      <c r="A894" t="s">
        <v>34920</v>
      </c>
      <c r="B894" t="s">
        <v>32432</v>
      </c>
    </row>
    <row r="895" spans="1:2">
      <c r="A895" t="s">
        <v>34921</v>
      </c>
      <c r="B895" t="s">
        <v>32433</v>
      </c>
    </row>
    <row r="896" spans="1:2">
      <c r="A896" t="s">
        <v>34922</v>
      </c>
      <c r="B896" t="s">
        <v>32434</v>
      </c>
    </row>
    <row r="897" spans="1:2">
      <c r="A897" t="s">
        <v>34923</v>
      </c>
      <c r="B897" t="s">
        <v>30326</v>
      </c>
    </row>
    <row r="898" spans="1:2">
      <c r="A898" t="s">
        <v>34924</v>
      </c>
      <c r="B898" t="s">
        <v>34925</v>
      </c>
    </row>
    <row r="899" spans="1:2">
      <c r="A899" t="s">
        <v>34926</v>
      </c>
      <c r="B899" t="s">
        <v>34927</v>
      </c>
    </row>
    <row r="900" spans="1:2">
      <c r="A900" t="s">
        <v>34928</v>
      </c>
      <c r="B900" t="s">
        <v>30327</v>
      </c>
    </row>
    <row r="901" spans="1:2">
      <c r="A901" t="s">
        <v>34929</v>
      </c>
      <c r="B901" t="s">
        <v>32435</v>
      </c>
    </row>
    <row r="902" spans="1:2">
      <c r="A902" t="s">
        <v>34930</v>
      </c>
      <c r="B902" t="s">
        <v>34931</v>
      </c>
    </row>
    <row r="903" spans="1:2">
      <c r="A903" t="s">
        <v>34932</v>
      </c>
      <c r="B903" t="s">
        <v>34933</v>
      </c>
    </row>
    <row r="904" spans="1:2">
      <c r="A904" t="s">
        <v>34934</v>
      </c>
      <c r="B904" t="s">
        <v>32436</v>
      </c>
    </row>
    <row r="905" spans="1:2">
      <c r="A905" t="s">
        <v>34935</v>
      </c>
      <c r="B905" t="s">
        <v>34936</v>
      </c>
    </row>
    <row r="906" spans="1:2">
      <c r="A906" t="s">
        <v>34937</v>
      </c>
      <c r="B906" t="s">
        <v>32437</v>
      </c>
    </row>
    <row r="907" spans="1:2">
      <c r="A907" t="s">
        <v>34938</v>
      </c>
      <c r="B907" t="s">
        <v>34939</v>
      </c>
    </row>
    <row r="908" spans="1:2">
      <c r="A908" t="s">
        <v>34940</v>
      </c>
      <c r="B908" t="s">
        <v>34941</v>
      </c>
    </row>
    <row r="909" spans="1:2">
      <c r="A909" t="s">
        <v>34942</v>
      </c>
      <c r="B909" t="s">
        <v>34943</v>
      </c>
    </row>
    <row r="910" spans="1:2">
      <c r="A910" t="s">
        <v>34944</v>
      </c>
      <c r="B910" t="s">
        <v>34945</v>
      </c>
    </row>
    <row r="911" spans="1:2">
      <c r="A911" t="s">
        <v>34947</v>
      </c>
      <c r="B911" t="s">
        <v>34946</v>
      </c>
    </row>
    <row r="912" spans="1:2">
      <c r="A912" t="s">
        <v>34948</v>
      </c>
      <c r="B912" t="s">
        <v>32438</v>
      </c>
    </row>
    <row r="913" spans="1:2">
      <c r="A913" t="s">
        <v>34950</v>
      </c>
      <c r="B913" t="s">
        <v>34949</v>
      </c>
    </row>
    <row r="914" spans="1:2">
      <c r="A914" t="s">
        <v>34952</v>
      </c>
      <c r="B914" t="s">
        <v>34951</v>
      </c>
    </row>
    <row r="915" spans="1:2">
      <c r="A915" t="s">
        <v>34954</v>
      </c>
      <c r="B915" t="s">
        <v>34953</v>
      </c>
    </row>
    <row r="916" spans="1:2">
      <c r="A916" t="s">
        <v>34955</v>
      </c>
      <c r="B916" t="s">
        <v>32439</v>
      </c>
    </row>
    <row r="917" spans="1:2">
      <c r="A917" t="s">
        <v>37150</v>
      </c>
      <c r="B917" t="s">
        <v>37151</v>
      </c>
    </row>
    <row r="918" spans="1:2">
      <c r="A918" t="s">
        <v>37152</v>
      </c>
      <c r="B918" t="s">
        <v>32440</v>
      </c>
    </row>
    <row r="919" spans="1:2">
      <c r="A919" t="s">
        <v>37154</v>
      </c>
      <c r="B919" t="s">
        <v>37153</v>
      </c>
    </row>
    <row r="920" spans="1:2">
      <c r="A920" t="s">
        <v>37156</v>
      </c>
      <c r="B920" t="s">
        <v>37155</v>
      </c>
    </row>
    <row r="921" spans="1:2">
      <c r="A921" t="s">
        <v>37157</v>
      </c>
      <c r="B921" t="s">
        <v>30328</v>
      </c>
    </row>
    <row r="922" spans="1:2">
      <c r="A922" t="s">
        <v>37158</v>
      </c>
      <c r="B922" t="s">
        <v>30329</v>
      </c>
    </row>
    <row r="923" spans="1:2">
      <c r="A923" t="s">
        <v>37159</v>
      </c>
      <c r="B923" t="s">
        <v>32441</v>
      </c>
    </row>
    <row r="924" spans="1:2">
      <c r="A924" t="s">
        <v>37160</v>
      </c>
      <c r="B924" t="s">
        <v>32442</v>
      </c>
    </row>
    <row r="925" spans="1:2">
      <c r="A925" t="s">
        <v>37161</v>
      </c>
      <c r="B925" t="s">
        <v>31477</v>
      </c>
    </row>
    <row r="926" spans="1:2">
      <c r="A926" t="s">
        <v>37162</v>
      </c>
      <c r="B926" t="s">
        <v>31478</v>
      </c>
    </row>
    <row r="927" spans="1:2">
      <c r="A927" t="s">
        <v>37163</v>
      </c>
      <c r="B927" t="s">
        <v>30330</v>
      </c>
    </row>
    <row r="928" spans="1:2">
      <c r="A928" t="s">
        <v>37164</v>
      </c>
      <c r="B928" t="s">
        <v>30331</v>
      </c>
    </row>
    <row r="929" spans="1:2">
      <c r="A929" t="s">
        <v>37165</v>
      </c>
      <c r="B929" t="s">
        <v>31479</v>
      </c>
    </row>
    <row r="930" spans="1:2">
      <c r="A930" t="s">
        <v>37166</v>
      </c>
      <c r="B930" t="s">
        <v>37167</v>
      </c>
    </row>
    <row r="931" spans="1:2">
      <c r="A931" t="s">
        <v>37168</v>
      </c>
      <c r="B931" t="s">
        <v>37149</v>
      </c>
    </row>
    <row r="932" spans="1:2">
      <c r="A932" t="s">
        <v>37170</v>
      </c>
      <c r="B932" t="s">
        <v>37169</v>
      </c>
    </row>
    <row r="933" spans="1:2">
      <c r="A933" t="s">
        <v>37172</v>
      </c>
      <c r="B933" t="s">
        <v>37171</v>
      </c>
    </row>
    <row r="934" spans="1:2">
      <c r="A934" t="s">
        <v>37173</v>
      </c>
      <c r="B934" t="s">
        <v>31480</v>
      </c>
    </row>
    <row r="935" spans="1:2">
      <c r="A935" t="s">
        <v>37174</v>
      </c>
      <c r="B935" t="s">
        <v>37175</v>
      </c>
    </row>
    <row r="936" spans="1:2">
      <c r="A936" t="s">
        <v>37176</v>
      </c>
      <c r="B936" t="s">
        <v>31481</v>
      </c>
    </row>
    <row r="937" spans="1:2">
      <c r="A937" t="s">
        <v>37177</v>
      </c>
      <c r="B937" t="s">
        <v>37178</v>
      </c>
    </row>
    <row r="938" spans="1:2">
      <c r="A938" t="s">
        <v>37179</v>
      </c>
      <c r="B938" t="s">
        <v>31482</v>
      </c>
    </row>
    <row r="939" spans="1:2">
      <c r="A939" t="s">
        <v>37180</v>
      </c>
      <c r="B939" t="s">
        <v>30332</v>
      </c>
    </row>
    <row r="940" spans="1:2">
      <c r="A940" t="s">
        <v>37181</v>
      </c>
      <c r="B940" t="s">
        <v>31483</v>
      </c>
    </row>
    <row r="941" spans="1:2">
      <c r="A941" t="s">
        <v>37182</v>
      </c>
      <c r="B941" t="s">
        <v>31484</v>
      </c>
    </row>
    <row r="942" spans="1:2">
      <c r="A942" t="s">
        <v>37183</v>
      </c>
      <c r="B942" t="s">
        <v>31485</v>
      </c>
    </row>
    <row r="943" spans="1:2">
      <c r="A943" t="s">
        <v>38319</v>
      </c>
      <c r="B943" t="s">
        <v>31486</v>
      </c>
    </row>
    <row r="944" spans="1:2">
      <c r="A944" t="s">
        <v>38320</v>
      </c>
      <c r="B944" t="s">
        <v>31487</v>
      </c>
    </row>
    <row r="945" spans="1:2">
      <c r="A945" t="s">
        <v>38321</v>
      </c>
      <c r="B945" t="s">
        <v>32510</v>
      </c>
    </row>
    <row r="946" spans="1:2">
      <c r="A946" t="s">
        <v>38322</v>
      </c>
      <c r="B946" t="s">
        <v>37184</v>
      </c>
    </row>
    <row r="947" spans="1:2">
      <c r="A947" t="s">
        <v>38323</v>
      </c>
      <c r="B947" t="s">
        <v>37185</v>
      </c>
    </row>
    <row r="948" spans="1:2">
      <c r="A948" t="s">
        <v>34676</v>
      </c>
      <c r="B948" t="s">
        <v>37186</v>
      </c>
    </row>
    <row r="949" spans="1:2">
      <c r="A949" t="s">
        <v>34677</v>
      </c>
      <c r="B949" t="s">
        <v>32511</v>
      </c>
    </row>
    <row r="950" spans="1:2">
      <c r="A950" t="s">
        <v>34678</v>
      </c>
      <c r="B950" t="s">
        <v>37187</v>
      </c>
    </row>
    <row r="951" spans="1:2">
      <c r="A951" t="s">
        <v>34679</v>
      </c>
      <c r="B951" t="s">
        <v>37188</v>
      </c>
    </row>
    <row r="952" spans="1:2">
      <c r="A952" t="s">
        <v>34680</v>
      </c>
      <c r="B952" t="s">
        <v>35017</v>
      </c>
    </row>
    <row r="953" spans="1:2">
      <c r="A953" t="s">
        <v>34681</v>
      </c>
      <c r="B953" t="s">
        <v>31489</v>
      </c>
    </row>
    <row r="954" spans="1:2">
      <c r="A954" t="s">
        <v>34091</v>
      </c>
      <c r="B954" t="s">
        <v>34092</v>
      </c>
    </row>
    <row r="955" spans="1:2">
      <c r="A955" t="s">
        <v>34093</v>
      </c>
      <c r="B955" t="s">
        <v>34094</v>
      </c>
    </row>
    <row r="956" spans="1:2">
      <c r="A956" t="s">
        <v>34095</v>
      </c>
      <c r="B956" t="s">
        <v>31490</v>
      </c>
    </row>
    <row r="957" spans="1:2">
      <c r="A957" t="s">
        <v>34096</v>
      </c>
      <c r="B957" t="s">
        <v>30333</v>
      </c>
    </row>
    <row r="958" spans="1:2">
      <c r="A958" t="s">
        <v>34097</v>
      </c>
      <c r="B958" t="s">
        <v>34098</v>
      </c>
    </row>
    <row r="959" spans="1:2">
      <c r="A959" t="s">
        <v>34099</v>
      </c>
      <c r="B959" t="s">
        <v>34100</v>
      </c>
    </row>
    <row r="960" spans="1:2">
      <c r="A960" t="s">
        <v>34101</v>
      </c>
      <c r="B960" t="s">
        <v>34102</v>
      </c>
    </row>
    <row r="961" spans="1:2">
      <c r="A961" t="s">
        <v>34103</v>
      </c>
      <c r="B961" t="s">
        <v>31491</v>
      </c>
    </row>
    <row r="962" spans="1:2">
      <c r="A962" t="s">
        <v>34682</v>
      </c>
      <c r="B962" t="s">
        <v>30334</v>
      </c>
    </row>
    <row r="963" spans="1:2">
      <c r="A963" t="s">
        <v>34683</v>
      </c>
      <c r="B963" t="s">
        <v>31492</v>
      </c>
    </row>
    <row r="964" spans="1:2">
      <c r="A964" t="s">
        <v>34684</v>
      </c>
      <c r="B964" t="s">
        <v>31493</v>
      </c>
    </row>
    <row r="965" spans="1:2">
      <c r="A965" t="s">
        <v>34685</v>
      </c>
      <c r="B965" t="s">
        <v>31494</v>
      </c>
    </row>
    <row r="966" spans="1:2">
      <c r="A966" t="s">
        <v>36892</v>
      </c>
      <c r="B966" t="s">
        <v>30335</v>
      </c>
    </row>
    <row r="967" spans="1:2">
      <c r="A967" t="s">
        <v>36893</v>
      </c>
      <c r="B967" t="s">
        <v>30336</v>
      </c>
    </row>
    <row r="968" spans="1:2">
      <c r="A968" t="s">
        <v>36894</v>
      </c>
      <c r="B968" t="s">
        <v>34104</v>
      </c>
    </row>
    <row r="969" spans="1:2">
      <c r="A969" t="s">
        <v>36895</v>
      </c>
      <c r="B969" t="s">
        <v>31495</v>
      </c>
    </row>
    <row r="970" spans="1:2">
      <c r="A970" t="s">
        <v>34106</v>
      </c>
      <c r="B970" t="s">
        <v>34105</v>
      </c>
    </row>
    <row r="971" spans="1:2">
      <c r="A971" t="s">
        <v>34107</v>
      </c>
      <c r="B971" t="s">
        <v>31496</v>
      </c>
    </row>
    <row r="972" spans="1:2">
      <c r="A972" t="s">
        <v>34109</v>
      </c>
      <c r="B972" t="s">
        <v>34108</v>
      </c>
    </row>
    <row r="973" spans="1:2">
      <c r="A973" t="s">
        <v>34111</v>
      </c>
      <c r="B973" t="s">
        <v>34110</v>
      </c>
    </row>
    <row r="974" spans="1:2">
      <c r="A974" t="s">
        <v>34113</v>
      </c>
      <c r="B974" t="s">
        <v>34112</v>
      </c>
    </row>
    <row r="975" spans="1:2">
      <c r="A975" t="s">
        <v>34115</v>
      </c>
      <c r="B975" t="s">
        <v>34114</v>
      </c>
    </row>
    <row r="976" spans="1:2">
      <c r="A976" t="s">
        <v>34116</v>
      </c>
      <c r="B976" t="s">
        <v>31497</v>
      </c>
    </row>
    <row r="977" spans="1:2">
      <c r="A977" t="s">
        <v>34117</v>
      </c>
      <c r="B977" t="s">
        <v>34118</v>
      </c>
    </row>
    <row r="978" spans="1:2">
      <c r="A978" t="s">
        <v>34119</v>
      </c>
      <c r="B978" t="s">
        <v>31498</v>
      </c>
    </row>
    <row r="979" spans="1:2">
      <c r="A979" t="s">
        <v>34121</v>
      </c>
      <c r="B979" t="s">
        <v>34120</v>
      </c>
    </row>
    <row r="980" spans="1:2">
      <c r="A980" t="s">
        <v>34123</v>
      </c>
      <c r="B980" t="s">
        <v>34122</v>
      </c>
    </row>
    <row r="981" spans="1:2">
      <c r="A981" t="s">
        <v>34124</v>
      </c>
      <c r="B981" t="s">
        <v>34125</v>
      </c>
    </row>
    <row r="982" spans="1:2">
      <c r="A982" t="s">
        <v>34126</v>
      </c>
      <c r="B982" t="s">
        <v>31499</v>
      </c>
    </row>
    <row r="983" spans="1:2">
      <c r="A983" t="s">
        <v>34127</v>
      </c>
      <c r="B983" t="s">
        <v>31500</v>
      </c>
    </row>
    <row r="984" spans="1:2">
      <c r="A984" t="s">
        <v>34128</v>
      </c>
      <c r="B984" t="s">
        <v>30337</v>
      </c>
    </row>
    <row r="985" spans="1:2">
      <c r="A985" t="s">
        <v>34129</v>
      </c>
      <c r="B985" t="s">
        <v>34130</v>
      </c>
    </row>
    <row r="986" spans="1:2">
      <c r="A986" t="s">
        <v>34132</v>
      </c>
      <c r="B986" t="s">
        <v>34131</v>
      </c>
    </row>
    <row r="987" spans="1:2">
      <c r="A987" t="s">
        <v>34133</v>
      </c>
      <c r="B987" t="s">
        <v>34134</v>
      </c>
    </row>
    <row r="988" spans="1:2">
      <c r="A988" t="s">
        <v>34135</v>
      </c>
      <c r="B988" t="s">
        <v>34136</v>
      </c>
    </row>
    <row r="989" spans="1:2">
      <c r="A989" t="s">
        <v>34137</v>
      </c>
      <c r="B989" t="s">
        <v>31501</v>
      </c>
    </row>
    <row r="990" spans="1:2">
      <c r="A990" t="s">
        <v>34138</v>
      </c>
      <c r="B990" t="s">
        <v>30338</v>
      </c>
    </row>
    <row r="991" spans="1:2">
      <c r="A991" t="s">
        <v>34139</v>
      </c>
      <c r="B991" t="s">
        <v>34140</v>
      </c>
    </row>
    <row r="992" spans="1:2">
      <c r="A992" t="s">
        <v>34142</v>
      </c>
      <c r="B992" t="s">
        <v>34141</v>
      </c>
    </row>
    <row r="993" spans="1:2">
      <c r="A993" t="s">
        <v>34143</v>
      </c>
      <c r="B993" t="s">
        <v>34144</v>
      </c>
    </row>
    <row r="994" spans="1:2">
      <c r="A994" t="s">
        <v>34145</v>
      </c>
      <c r="B994" t="s">
        <v>31502</v>
      </c>
    </row>
    <row r="995" spans="1:2">
      <c r="A995" t="s">
        <v>34146</v>
      </c>
      <c r="B995" t="s">
        <v>34147</v>
      </c>
    </row>
    <row r="996" spans="1:2">
      <c r="A996" t="s">
        <v>34148</v>
      </c>
      <c r="B996" t="s">
        <v>34149</v>
      </c>
    </row>
    <row r="997" spans="1:2">
      <c r="A997" t="s">
        <v>34150</v>
      </c>
      <c r="B997" t="s">
        <v>31503</v>
      </c>
    </row>
    <row r="998" spans="1:2">
      <c r="A998" t="s">
        <v>34151</v>
      </c>
      <c r="B998" t="s">
        <v>34152</v>
      </c>
    </row>
    <row r="999" spans="1:2">
      <c r="A999" t="s">
        <v>34154</v>
      </c>
      <c r="B999" t="s">
        <v>34153</v>
      </c>
    </row>
    <row r="1000" spans="1:2">
      <c r="A1000" t="s">
        <v>34156</v>
      </c>
      <c r="B1000" t="s">
        <v>34155</v>
      </c>
    </row>
    <row r="1001" spans="1:2">
      <c r="A1001" t="s">
        <v>32775</v>
      </c>
      <c r="B1001" t="s">
        <v>32774</v>
      </c>
    </row>
    <row r="1002" spans="1:2">
      <c r="A1002" t="s">
        <v>32776</v>
      </c>
      <c r="B1002" t="s">
        <v>32777</v>
      </c>
    </row>
    <row r="1003" spans="1:2">
      <c r="A1003" t="s">
        <v>32778</v>
      </c>
      <c r="B1003" t="s">
        <v>31504</v>
      </c>
    </row>
    <row r="1004" spans="1:2">
      <c r="A1004" t="s">
        <v>32779</v>
      </c>
      <c r="B1004" t="s">
        <v>31505</v>
      </c>
    </row>
    <row r="1005" spans="1:2">
      <c r="A1005" t="s">
        <v>32780</v>
      </c>
      <c r="B1005" t="s">
        <v>31506</v>
      </c>
    </row>
    <row r="1006" spans="1:2">
      <c r="A1006" t="s">
        <v>32781</v>
      </c>
      <c r="B1006" t="s">
        <v>32782</v>
      </c>
    </row>
    <row r="1007" spans="1:2">
      <c r="A1007" t="s">
        <v>32783</v>
      </c>
      <c r="B1007" t="s">
        <v>32784</v>
      </c>
    </row>
    <row r="1008" spans="1:2">
      <c r="A1008" t="s">
        <v>32785</v>
      </c>
      <c r="B1008" t="s">
        <v>32786</v>
      </c>
    </row>
    <row r="1009" spans="1:2">
      <c r="A1009" t="s">
        <v>32787</v>
      </c>
      <c r="B1009" t="s">
        <v>31507</v>
      </c>
    </row>
    <row r="1010" spans="1:2">
      <c r="A1010" t="s">
        <v>32788</v>
      </c>
      <c r="B1010" t="s">
        <v>34178</v>
      </c>
    </row>
    <row r="1011" spans="1:2">
      <c r="A1011" t="s">
        <v>36896</v>
      </c>
      <c r="B1011" t="s">
        <v>30016</v>
      </c>
    </row>
    <row r="1012" spans="1:2">
      <c r="A1012" t="s">
        <v>36897</v>
      </c>
      <c r="B1012" t="s">
        <v>30017</v>
      </c>
    </row>
    <row r="1013" spans="1:2">
      <c r="A1013" t="s">
        <v>34696</v>
      </c>
      <c r="B1013" t="s">
        <v>34179</v>
      </c>
    </row>
    <row r="1014" spans="1:2">
      <c r="A1014" t="s">
        <v>34697</v>
      </c>
      <c r="B1014" t="s">
        <v>30018</v>
      </c>
    </row>
    <row r="1015" spans="1:2">
      <c r="A1015" t="s">
        <v>34698</v>
      </c>
      <c r="B1015" t="s">
        <v>30339</v>
      </c>
    </row>
    <row r="1016" spans="1:2">
      <c r="A1016" t="s">
        <v>34699</v>
      </c>
      <c r="B1016" t="s">
        <v>30340</v>
      </c>
    </row>
    <row r="1017" spans="1:2">
      <c r="A1017" t="s">
        <v>34700</v>
      </c>
      <c r="B1017" t="s">
        <v>34180</v>
      </c>
    </row>
    <row r="1018" spans="1:2">
      <c r="A1018" t="s">
        <v>34181</v>
      </c>
      <c r="B1018" t="s">
        <v>30019</v>
      </c>
    </row>
    <row r="1019" spans="1:2">
      <c r="A1019" t="s">
        <v>34182</v>
      </c>
      <c r="B1019" t="s">
        <v>34183</v>
      </c>
    </row>
    <row r="1020" spans="1:2">
      <c r="A1020" t="s">
        <v>34184</v>
      </c>
      <c r="B1020" t="s">
        <v>34185</v>
      </c>
    </row>
    <row r="1021" spans="1:2">
      <c r="A1021" t="s">
        <v>34186</v>
      </c>
      <c r="B1021" t="s">
        <v>30020</v>
      </c>
    </row>
    <row r="1022" spans="1:2">
      <c r="A1022" t="s">
        <v>34187</v>
      </c>
      <c r="B1022" t="s">
        <v>30021</v>
      </c>
    </row>
    <row r="1023" spans="1:2">
      <c r="A1023" t="s">
        <v>34188</v>
      </c>
      <c r="B1023" t="s">
        <v>30022</v>
      </c>
    </row>
    <row r="1024" spans="1:2">
      <c r="A1024" t="s">
        <v>34189</v>
      </c>
      <c r="B1024" t="s">
        <v>34190</v>
      </c>
    </row>
    <row r="1025" spans="1:2">
      <c r="A1025" t="s">
        <v>34191</v>
      </c>
      <c r="B1025" t="s">
        <v>30023</v>
      </c>
    </row>
    <row r="1026" spans="1:2">
      <c r="A1026" t="s">
        <v>34192</v>
      </c>
      <c r="B1026" t="s">
        <v>34193</v>
      </c>
    </row>
    <row r="1027" spans="1:2">
      <c r="A1027" t="s">
        <v>34195</v>
      </c>
      <c r="B1027" t="s">
        <v>34194</v>
      </c>
    </row>
    <row r="1028" spans="1:2">
      <c r="A1028" t="s">
        <v>34196</v>
      </c>
      <c r="B1028" t="s">
        <v>30024</v>
      </c>
    </row>
    <row r="1029" spans="1:2">
      <c r="A1029" t="s">
        <v>34197</v>
      </c>
      <c r="B1029" t="s">
        <v>28425</v>
      </c>
    </row>
    <row r="1030" spans="1:2">
      <c r="A1030" t="s">
        <v>34198</v>
      </c>
      <c r="B1030" t="s">
        <v>30025</v>
      </c>
    </row>
    <row r="1031" spans="1:2">
      <c r="A1031" t="s">
        <v>34199</v>
      </c>
      <c r="B1031" t="s">
        <v>30026</v>
      </c>
    </row>
    <row r="1032" spans="1:2">
      <c r="A1032" t="s">
        <v>34200</v>
      </c>
      <c r="B1032" t="s">
        <v>30027</v>
      </c>
    </row>
    <row r="1033" spans="1:2">
      <c r="A1033" t="s">
        <v>34201</v>
      </c>
      <c r="B1033" t="s">
        <v>30028</v>
      </c>
    </row>
    <row r="1034" spans="1:2">
      <c r="A1034" t="s">
        <v>34202</v>
      </c>
      <c r="B1034" t="s">
        <v>34203</v>
      </c>
    </row>
    <row r="1035" spans="1:2">
      <c r="A1035" t="s">
        <v>34204</v>
      </c>
      <c r="B1035" t="s">
        <v>34205</v>
      </c>
    </row>
    <row r="1036" spans="1:2">
      <c r="A1036" t="s">
        <v>34206</v>
      </c>
      <c r="B1036" t="s">
        <v>28426</v>
      </c>
    </row>
    <row r="1037" spans="1:2">
      <c r="A1037" t="s">
        <v>34207</v>
      </c>
      <c r="B1037" t="s">
        <v>28427</v>
      </c>
    </row>
    <row r="1038" spans="1:2">
      <c r="A1038" t="s">
        <v>34208</v>
      </c>
      <c r="B1038" t="s">
        <v>28428</v>
      </c>
    </row>
    <row r="1039" spans="1:2">
      <c r="A1039" t="s">
        <v>34209</v>
      </c>
      <c r="B1039" t="s">
        <v>30063</v>
      </c>
    </row>
    <row r="1040" spans="1:2">
      <c r="A1040" t="s">
        <v>34210</v>
      </c>
      <c r="B1040" t="s">
        <v>34211</v>
      </c>
    </row>
    <row r="1041" spans="1:2">
      <c r="A1041" t="s">
        <v>34212</v>
      </c>
      <c r="B1041" t="s">
        <v>30064</v>
      </c>
    </row>
    <row r="1042" spans="1:2">
      <c r="A1042" t="s">
        <v>36423</v>
      </c>
      <c r="B1042" t="s">
        <v>36422</v>
      </c>
    </row>
    <row r="1043" spans="1:2">
      <c r="A1043" t="s">
        <v>36425</v>
      </c>
      <c r="B1043" t="s">
        <v>36424</v>
      </c>
    </row>
    <row r="1044" spans="1:2">
      <c r="A1044" t="s">
        <v>36427</v>
      </c>
      <c r="B1044" t="s">
        <v>36426</v>
      </c>
    </row>
    <row r="1045" spans="1:2">
      <c r="A1045" t="s">
        <v>36428</v>
      </c>
      <c r="B1045" t="s">
        <v>30065</v>
      </c>
    </row>
    <row r="1046" spans="1:2">
      <c r="A1046" t="s">
        <v>36429</v>
      </c>
      <c r="B1046" t="s">
        <v>31573</v>
      </c>
    </row>
    <row r="1047" spans="1:2">
      <c r="A1047" t="s">
        <v>36430</v>
      </c>
      <c r="B1047" t="s">
        <v>36431</v>
      </c>
    </row>
    <row r="1048" spans="1:2">
      <c r="A1048" t="s">
        <v>36432</v>
      </c>
      <c r="B1048" t="s">
        <v>31574</v>
      </c>
    </row>
    <row r="1049" spans="1:2">
      <c r="A1049" t="s">
        <v>36433</v>
      </c>
      <c r="B1049" t="s">
        <v>31575</v>
      </c>
    </row>
    <row r="1050" spans="1:2">
      <c r="A1050" t="s">
        <v>36434</v>
      </c>
      <c r="B1050" t="s">
        <v>31576</v>
      </c>
    </row>
    <row r="1051" spans="1:2">
      <c r="A1051" t="s">
        <v>36435</v>
      </c>
      <c r="B1051" t="s">
        <v>28429</v>
      </c>
    </row>
    <row r="1052" spans="1:2">
      <c r="A1052" t="s">
        <v>36436</v>
      </c>
      <c r="B1052" t="s">
        <v>31577</v>
      </c>
    </row>
    <row r="1053" spans="1:2">
      <c r="A1053" t="s">
        <v>36438</v>
      </c>
      <c r="B1053" t="s">
        <v>36437</v>
      </c>
    </row>
    <row r="1054" spans="1:2">
      <c r="A1054" t="s">
        <v>36439</v>
      </c>
      <c r="B1054" t="s">
        <v>31578</v>
      </c>
    </row>
    <row r="1055" spans="1:2">
      <c r="A1055" t="s">
        <v>36440</v>
      </c>
      <c r="B1055" t="s">
        <v>31579</v>
      </c>
    </row>
    <row r="1056" spans="1:2">
      <c r="A1056" t="s">
        <v>36441</v>
      </c>
      <c r="B1056" t="s">
        <v>31580</v>
      </c>
    </row>
    <row r="1057" spans="1:2">
      <c r="A1057" t="s">
        <v>36442</v>
      </c>
      <c r="B1057" t="s">
        <v>31581</v>
      </c>
    </row>
    <row r="1058" spans="1:2">
      <c r="A1058" t="s">
        <v>36443</v>
      </c>
      <c r="B1058" t="s">
        <v>31582</v>
      </c>
    </row>
    <row r="1059" spans="1:2">
      <c r="A1059" t="s">
        <v>36445</v>
      </c>
      <c r="B1059" t="s">
        <v>36444</v>
      </c>
    </row>
    <row r="1060" spans="1:2">
      <c r="A1060" t="s">
        <v>33564</v>
      </c>
      <c r="B1060" t="s">
        <v>33565</v>
      </c>
    </row>
    <row r="1061" spans="1:2">
      <c r="A1061" t="s">
        <v>33566</v>
      </c>
      <c r="B1061" t="s">
        <v>33567</v>
      </c>
    </row>
    <row r="1062" spans="1:2">
      <c r="A1062" t="s">
        <v>33569</v>
      </c>
      <c r="B1062" t="s">
        <v>33568</v>
      </c>
    </row>
    <row r="1063" spans="1:2">
      <c r="A1063" t="s">
        <v>33570</v>
      </c>
      <c r="B1063" t="s">
        <v>28430</v>
      </c>
    </row>
    <row r="1064" spans="1:2">
      <c r="A1064" t="s">
        <v>33571</v>
      </c>
      <c r="B1064" t="s">
        <v>31583</v>
      </c>
    </row>
    <row r="1065" spans="1:2">
      <c r="A1065" t="s">
        <v>33573</v>
      </c>
      <c r="B1065" t="s">
        <v>33572</v>
      </c>
    </row>
    <row r="1066" spans="1:2">
      <c r="A1066" t="s">
        <v>33575</v>
      </c>
      <c r="B1066" t="s">
        <v>33574</v>
      </c>
    </row>
    <row r="1067" spans="1:2">
      <c r="A1067" t="s">
        <v>33577</v>
      </c>
      <c r="B1067" t="s">
        <v>33576</v>
      </c>
    </row>
    <row r="1068" spans="1:2">
      <c r="A1068" t="s">
        <v>33579</v>
      </c>
      <c r="B1068" t="s">
        <v>33578</v>
      </c>
    </row>
    <row r="1069" spans="1:2">
      <c r="A1069" t="s">
        <v>33581</v>
      </c>
      <c r="B1069" t="s">
        <v>33580</v>
      </c>
    </row>
    <row r="1070" spans="1:2">
      <c r="A1070" t="s">
        <v>33582</v>
      </c>
      <c r="B1070" t="s">
        <v>28431</v>
      </c>
    </row>
    <row r="1071" spans="1:2">
      <c r="A1071" t="s">
        <v>33583</v>
      </c>
      <c r="B1071" t="s">
        <v>31584</v>
      </c>
    </row>
    <row r="1072" spans="1:2">
      <c r="A1072" t="s">
        <v>33585</v>
      </c>
      <c r="B1072" t="s">
        <v>33584</v>
      </c>
    </row>
    <row r="1073" spans="1:2">
      <c r="A1073" t="s">
        <v>33587</v>
      </c>
      <c r="B1073" t="s">
        <v>33586</v>
      </c>
    </row>
    <row r="1074" spans="1:2">
      <c r="A1074" t="s">
        <v>33589</v>
      </c>
      <c r="B1074" t="s">
        <v>33588</v>
      </c>
    </row>
    <row r="1075" spans="1:2">
      <c r="A1075" t="s">
        <v>33590</v>
      </c>
      <c r="B1075" t="s">
        <v>31585</v>
      </c>
    </row>
    <row r="1076" spans="1:2">
      <c r="A1076" t="s">
        <v>33592</v>
      </c>
      <c r="B1076" t="s">
        <v>33591</v>
      </c>
    </row>
    <row r="1077" spans="1:2">
      <c r="A1077" t="s">
        <v>33593</v>
      </c>
      <c r="B1077" t="s">
        <v>31586</v>
      </c>
    </row>
    <row r="1078" spans="1:2">
      <c r="A1078" t="s">
        <v>33595</v>
      </c>
      <c r="B1078" t="s">
        <v>33594</v>
      </c>
    </row>
    <row r="1079" spans="1:2">
      <c r="A1079" t="s">
        <v>33597</v>
      </c>
      <c r="B1079" t="s">
        <v>33596</v>
      </c>
    </row>
    <row r="1080" spans="1:2">
      <c r="A1080" t="s">
        <v>33598</v>
      </c>
      <c r="B1080" t="s">
        <v>31587</v>
      </c>
    </row>
    <row r="1081" spans="1:2">
      <c r="A1081" t="s">
        <v>33599</v>
      </c>
      <c r="B1081" t="s">
        <v>33600</v>
      </c>
    </row>
    <row r="1082" spans="1:2">
      <c r="A1082" t="s">
        <v>33602</v>
      </c>
      <c r="B1082" t="s">
        <v>33601</v>
      </c>
    </row>
    <row r="1083" spans="1:2">
      <c r="A1083" t="s">
        <v>33603</v>
      </c>
      <c r="B1083" t="s">
        <v>33604</v>
      </c>
    </row>
    <row r="1084" spans="1:2">
      <c r="A1084" t="s">
        <v>33605</v>
      </c>
      <c r="B1084" t="s">
        <v>33606</v>
      </c>
    </row>
    <row r="1085" spans="1:2">
      <c r="A1085" t="s">
        <v>33608</v>
      </c>
      <c r="B1085" t="s">
        <v>33607</v>
      </c>
    </row>
    <row r="1086" spans="1:2">
      <c r="A1086" t="s">
        <v>33609</v>
      </c>
      <c r="B1086" t="s">
        <v>31588</v>
      </c>
    </row>
    <row r="1087" spans="1:2">
      <c r="A1087" t="s">
        <v>33610</v>
      </c>
      <c r="B1087" t="s">
        <v>31589</v>
      </c>
    </row>
    <row r="1088" spans="1:2">
      <c r="A1088" t="s">
        <v>33612</v>
      </c>
      <c r="B1088" t="s">
        <v>33611</v>
      </c>
    </row>
    <row r="1089" spans="1:2">
      <c r="A1089" t="s">
        <v>33613</v>
      </c>
      <c r="B1089" t="s">
        <v>31590</v>
      </c>
    </row>
    <row r="1090" spans="1:2">
      <c r="A1090" t="s">
        <v>33614</v>
      </c>
      <c r="B1090" t="s">
        <v>28432</v>
      </c>
    </row>
    <row r="1091" spans="1:2">
      <c r="A1091" t="s">
        <v>33616</v>
      </c>
      <c r="B1091" t="s">
        <v>33615</v>
      </c>
    </row>
    <row r="1092" spans="1:2">
      <c r="A1092" t="s">
        <v>33617</v>
      </c>
      <c r="B1092" t="s">
        <v>31591</v>
      </c>
    </row>
    <row r="1093" spans="1:2">
      <c r="A1093" t="s">
        <v>33618</v>
      </c>
      <c r="B1093" t="s">
        <v>28433</v>
      </c>
    </row>
    <row r="1094" spans="1:2">
      <c r="A1094" t="s">
        <v>33619</v>
      </c>
      <c r="B1094" t="s">
        <v>31592</v>
      </c>
    </row>
    <row r="1095" spans="1:2">
      <c r="A1095" t="s">
        <v>33620</v>
      </c>
      <c r="B1095" t="s">
        <v>28434</v>
      </c>
    </row>
    <row r="1096" spans="1:2">
      <c r="A1096" t="s">
        <v>33621</v>
      </c>
      <c r="B1096" t="s">
        <v>28435</v>
      </c>
    </row>
    <row r="1097" spans="1:2">
      <c r="A1097" t="s">
        <v>33622</v>
      </c>
      <c r="B1097" t="s">
        <v>33623</v>
      </c>
    </row>
    <row r="1098" spans="1:2">
      <c r="A1098" t="s">
        <v>33624</v>
      </c>
      <c r="B1098" t="s">
        <v>31593</v>
      </c>
    </row>
    <row r="1099" spans="1:2">
      <c r="A1099" t="s">
        <v>34701</v>
      </c>
      <c r="B1099" t="s">
        <v>33625</v>
      </c>
    </row>
    <row r="1100" spans="1:2">
      <c r="A1100" t="s">
        <v>34702</v>
      </c>
      <c r="B1100" t="s">
        <v>33626</v>
      </c>
    </row>
    <row r="1101" spans="1:2">
      <c r="A1101" t="s">
        <v>34703</v>
      </c>
      <c r="B1101" t="s">
        <v>31594</v>
      </c>
    </row>
    <row r="1102" spans="1:2">
      <c r="A1102" t="s">
        <v>34704</v>
      </c>
      <c r="B1102" t="s">
        <v>32682</v>
      </c>
    </row>
    <row r="1103" spans="1:2">
      <c r="A1103" t="s">
        <v>34705</v>
      </c>
      <c r="B1103" t="s">
        <v>32683</v>
      </c>
    </row>
    <row r="1104" spans="1:2">
      <c r="A1104" t="s">
        <v>34706</v>
      </c>
      <c r="B1104" t="s">
        <v>32684</v>
      </c>
    </row>
    <row r="1105" spans="1:2">
      <c r="A1105" t="s">
        <v>34707</v>
      </c>
      <c r="B1105" t="s">
        <v>32685</v>
      </c>
    </row>
    <row r="1106" spans="1:2">
      <c r="A1106" t="s">
        <v>34708</v>
      </c>
      <c r="B1106" t="s">
        <v>32686</v>
      </c>
    </row>
    <row r="1107" spans="1:2">
      <c r="A1107" t="s">
        <v>34709</v>
      </c>
      <c r="B1107" t="s">
        <v>32687</v>
      </c>
    </row>
    <row r="1108" spans="1:2">
      <c r="A1108" t="s">
        <v>34710</v>
      </c>
      <c r="B1108" t="s">
        <v>32688</v>
      </c>
    </row>
    <row r="1109" spans="1:2">
      <c r="A1109" t="s">
        <v>34711</v>
      </c>
      <c r="B1109" t="s">
        <v>32689</v>
      </c>
    </row>
    <row r="1110" spans="1:2">
      <c r="A1110" t="s">
        <v>34712</v>
      </c>
      <c r="B1110" t="s">
        <v>32690</v>
      </c>
    </row>
    <row r="1111" spans="1:2">
      <c r="A1111" t="s">
        <v>34713</v>
      </c>
      <c r="B1111" t="s">
        <v>32691</v>
      </c>
    </row>
    <row r="1112" spans="1:2">
      <c r="A1112" t="s">
        <v>34714</v>
      </c>
      <c r="B1112" t="s">
        <v>32692</v>
      </c>
    </row>
    <row r="1113" spans="1:2">
      <c r="A1113" t="s">
        <v>34715</v>
      </c>
      <c r="B1113" t="s">
        <v>32693</v>
      </c>
    </row>
    <row r="1114" spans="1:2">
      <c r="A1114" t="s">
        <v>34716</v>
      </c>
      <c r="B1114" t="s">
        <v>32694</v>
      </c>
    </row>
    <row r="1115" spans="1:2">
      <c r="A1115" t="s">
        <v>34717</v>
      </c>
      <c r="B1115" t="s">
        <v>32695</v>
      </c>
    </row>
    <row r="1116" spans="1:2">
      <c r="A1116" t="s">
        <v>34718</v>
      </c>
      <c r="B1116" t="s">
        <v>32696</v>
      </c>
    </row>
    <row r="1117" spans="1:2">
      <c r="A1117" t="s">
        <v>34719</v>
      </c>
      <c r="B1117" t="s">
        <v>31679</v>
      </c>
    </row>
    <row r="1118" spans="1:2">
      <c r="A1118" t="s">
        <v>34720</v>
      </c>
      <c r="B1118" t="s">
        <v>32697</v>
      </c>
    </row>
    <row r="1119" spans="1:2">
      <c r="A1119" t="s">
        <v>34721</v>
      </c>
      <c r="B1119" t="s">
        <v>33627</v>
      </c>
    </row>
    <row r="1120" spans="1:2">
      <c r="A1120" t="s">
        <v>34722</v>
      </c>
      <c r="B1120" t="s">
        <v>33628</v>
      </c>
    </row>
    <row r="1121" spans="1:2">
      <c r="A1121" t="s">
        <v>34723</v>
      </c>
      <c r="B1121" t="s">
        <v>32698</v>
      </c>
    </row>
    <row r="1122" spans="1:2">
      <c r="A1122" t="s">
        <v>34724</v>
      </c>
      <c r="B1122" t="s">
        <v>31680</v>
      </c>
    </row>
    <row r="1123" spans="1:2">
      <c r="A1123" t="s">
        <v>34725</v>
      </c>
      <c r="B1123" t="s">
        <v>32699</v>
      </c>
    </row>
    <row r="1124" spans="1:2">
      <c r="A1124" t="s">
        <v>34726</v>
      </c>
      <c r="B1124" t="s">
        <v>33629</v>
      </c>
    </row>
    <row r="1125" spans="1:2">
      <c r="A1125" t="s">
        <v>34727</v>
      </c>
      <c r="B1125" t="s">
        <v>31599</v>
      </c>
    </row>
    <row r="1126" spans="1:2">
      <c r="A1126" t="s">
        <v>34728</v>
      </c>
      <c r="B1126" t="s">
        <v>33630</v>
      </c>
    </row>
    <row r="1127" spans="1:2">
      <c r="A1127" t="s">
        <v>34729</v>
      </c>
      <c r="B1127" t="s">
        <v>31600</v>
      </c>
    </row>
    <row r="1128" spans="1:2">
      <c r="A1128" t="s">
        <v>34730</v>
      </c>
      <c r="B1128" t="s">
        <v>31601</v>
      </c>
    </row>
    <row r="1129" spans="1:2">
      <c r="A1129" t="s">
        <v>34731</v>
      </c>
      <c r="B1129" t="s">
        <v>31602</v>
      </c>
    </row>
    <row r="1130" spans="1:2">
      <c r="A1130" t="s">
        <v>34732</v>
      </c>
      <c r="B1130" t="s">
        <v>33631</v>
      </c>
    </row>
    <row r="1131" spans="1:2">
      <c r="A1131" t="s">
        <v>34733</v>
      </c>
      <c r="B1131" t="s">
        <v>31681</v>
      </c>
    </row>
    <row r="1132" spans="1:2">
      <c r="A1132" t="s">
        <v>34734</v>
      </c>
      <c r="B1132" t="s">
        <v>33632</v>
      </c>
    </row>
    <row r="1133" spans="1:2">
      <c r="A1133" t="s">
        <v>33633</v>
      </c>
      <c r="B1133" t="s">
        <v>31682</v>
      </c>
    </row>
    <row r="1134" spans="1:2">
      <c r="A1134" t="s">
        <v>33634</v>
      </c>
      <c r="B1134" t="s">
        <v>31683</v>
      </c>
    </row>
    <row r="1135" spans="1:2">
      <c r="A1135" t="s">
        <v>33635</v>
      </c>
      <c r="B1135" t="s">
        <v>35784</v>
      </c>
    </row>
    <row r="1136" spans="1:2">
      <c r="A1136" t="s">
        <v>35785</v>
      </c>
      <c r="B1136" t="s">
        <v>35786</v>
      </c>
    </row>
    <row r="1137" spans="1:2">
      <c r="A1137" t="s">
        <v>35787</v>
      </c>
      <c r="B1137" t="s">
        <v>31603</v>
      </c>
    </row>
    <row r="1138" spans="1:2">
      <c r="A1138" t="s">
        <v>35788</v>
      </c>
      <c r="B1138" t="s">
        <v>31604</v>
      </c>
    </row>
    <row r="1139" spans="1:2">
      <c r="A1139" t="s">
        <v>35789</v>
      </c>
      <c r="B1139" t="s">
        <v>31605</v>
      </c>
    </row>
    <row r="1140" spans="1:2">
      <c r="A1140" t="s">
        <v>35790</v>
      </c>
      <c r="B1140" t="s">
        <v>31606</v>
      </c>
    </row>
    <row r="1141" spans="1:2">
      <c r="A1141" t="s">
        <v>35791</v>
      </c>
      <c r="B1141" t="s">
        <v>31607</v>
      </c>
    </row>
    <row r="1142" spans="1:2">
      <c r="A1142" t="s">
        <v>35792</v>
      </c>
      <c r="B1142" t="s">
        <v>31608</v>
      </c>
    </row>
    <row r="1143" spans="1:2">
      <c r="A1143" t="s">
        <v>35793</v>
      </c>
      <c r="B1143" t="s">
        <v>31609</v>
      </c>
    </row>
    <row r="1144" spans="1:2">
      <c r="A1144" t="s">
        <v>35794</v>
      </c>
      <c r="B1144" t="s">
        <v>35795</v>
      </c>
    </row>
    <row r="1145" spans="1:2">
      <c r="A1145" t="s">
        <v>35796</v>
      </c>
      <c r="B1145" t="s">
        <v>31610</v>
      </c>
    </row>
    <row r="1146" spans="1:2">
      <c r="A1146" t="s">
        <v>35798</v>
      </c>
      <c r="B1146" t="s">
        <v>35797</v>
      </c>
    </row>
    <row r="1147" spans="1:2">
      <c r="A1147" t="s">
        <v>33693</v>
      </c>
      <c r="B1147" t="s">
        <v>35799</v>
      </c>
    </row>
    <row r="1148" spans="1:2">
      <c r="A1148" t="s">
        <v>33694</v>
      </c>
      <c r="B1148" t="s">
        <v>31611</v>
      </c>
    </row>
    <row r="1149" spans="1:2">
      <c r="A1149" t="s">
        <v>33696</v>
      </c>
      <c r="B1149" t="s">
        <v>33695</v>
      </c>
    </row>
    <row r="1150" spans="1:2">
      <c r="A1150" t="s">
        <v>33698</v>
      </c>
      <c r="B1150" t="s">
        <v>33697</v>
      </c>
    </row>
    <row r="1151" spans="1:2">
      <c r="A1151" t="s">
        <v>33700</v>
      </c>
      <c r="B1151" t="s">
        <v>33699</v>
      </c>
    </row>
    <row r="1152" spans="1:2">
      <c r="A1152" t="s">
        <v>33701</v>
      </c>
      <c r="B1152" t="s">
        <v>32735</v>
      </c>
    </row>
    <row r="1153" spans="1:2">
      <c r="A1153" t="s">
        <v>33702</v>
      </c>
      <c r="B1153" t="s">
        <v>32736</v>
      </c>
    </row>
    <row r="1154" spans="1:2">
      <c r="A1154" t="s">
        <v>33703</v>
      </c>
      <c r="B1154" t="s">
        <v>32737</v>
      </c>
    </row>
    <row r="1155" spans="1:2">
      <c r="A1155" t="s">
        <v>33704</v>
      </c>
      <c r="B1155" t="s">
        <v>31684</v>
      </c>
    </row>
    <row r="1156" spans="1:2">
      <c r="A1156" t="s">
        <v>33705</v>
      </c>
      <c r="B1156" t="s">
        <v>32738</v>
      </c>
    </row>
    <row r="1157" spans="1:2">
      <c r="A1157" t="s">
        <v>33706</v>
      </c>
      <c r="B1157" t="s">
        <v>32739</v>
      </c>
    </row>
    <row r="1158" spans="1:2">
      <c r="A1158" t="s">
        <v>33708</v>
      </c>
      <c r="B1158" t="s">
        <v>33707</v>
      </c>
    </row>
    <row r="1159" spans="1:2">
      <c r="A1159" t="s">
        <v>33710</v>
      </c>
      <c r="B1159" t="s">
        <v>33709</v>
      </c>
    </row>
    <row r="1160" spans="1:2">
      <c r="A1160" t="s">
        <v>33711</v>
      </c>
      <c r="B1160" t="s">
        <v>32740</v>
      </c>
    </row>
    <row r="1161" spans="1:2">
      <c r="A1161" t="s">
        <v>33712</v>
      </c>
      <c r="B1161" t="s">
        <v>32741</v>
      </c>
    </row>
    <row r="1162" spans="1:2">
      <c r="A1162" t="s">
        <v>33713</v>
      </c>
      <c r="B1162" t="s">
        <v>31624</v>
      </c>
    </row>
    <row r="1163" spans="1:2">
      <c r="A1163" t="s">
        <v>33714</v>
      </c>
      <c r="B1163" t="s">
        <v>31625</v>
      </c>
    </row>
    <row r="1164" spans="1:2">
      <c r="A1164" t="s">
        <v>33716</v>
      </c>
      <c r="B1164" t="s">
        <v>33715</v>
      </c>
    </row>
    <row r="1165" spans="1:2">
      <c r="A1165" t="s">
        <v>33718</v>
      </c>
      <c r="B1165" t="s">
        <v>33717</v>
      </c>
    </row>
    <row r="1166" spans="1:2">
      <c r="A1166" t="s">
        <v>33719</v>
      </c>
      <c r="B1166" t="s">
        <v>31626</v>
      </c>
    </row>
    <row r="1167" spans="1:2">
      <c r="A1167" t="s">
        <v>33720</v>
      </c>
      <c r="B1167" t="s">
        <v>31627</v>
      </c>
    </row>
    <row r="1168" spans="1:2">
      <c r="A1168" t="s">
        <v>33721</v>
      </c>
      <c r="B1168" t="s">
        <v>28378</v>
      </c>
    </row>
    <row r="1169" spans="1:2">
      <c r="A1169" t="s">
        <v>33722</v>
      </c>
      <c r="B1169" t="s">
        <v>28379</v>
      </c>
    </row>
    <row r="1170" spans="1:2">
      <c r="A1170" t="s">
        <v>33723</v>
      </c>
      <c r="B1170" t="s">
        <v>31685</v>
      </c>
    </row>
    <row r="1171" spans="1:2">
      <c r="A1171" t="s">
        <v>33724</v>
      </c>
      <c r="B1171" t="s">
        <v>31686</v>
      </c>
    </row>
    <row r="1172" spans="1:2">
      <c r="A1172" t="s">
        <v>33725</v>
      </c>
      <c r="B1172" t="s">
        <v>28380</v>
      </c>
    </row>
    <row r="1173" spans="1:2">
      <c r="A1173" t="s">
        <v>33726</v>
      </c>
      <c r="B1173" t="s">
        <v>33727</v>
      </c>
    </row>
    <row r="1174" spans="1:2">
      <c r="A1174" t="s">
        <v>33728</v>
      </c>
      <c r="B1174" t="s">
        <v>31687</v>
      </c>
    </row>
    <row r="1175" spans="1:2">
      <c r="A1175" t="s">
        <v>33729</v>
      </c>
      <c r="B1175" t="s">
        <v>28381</v>
      </c>
    </row>
    <row r="1176" spans="1:2">
      <c r="A1176" t="s">
        <v>33730</v>
      </c>
      <c r="B1176" t="s">
        <v>33731</v>
      </c>
    </row>
    <row r="1177" spans="1:2">
      <c r="A1177" t="s">
        <v>33732</v>
      </c>
      <c r="B1177" t="s">
        <v>28382</v>
      </c>
    </row>
    <row r="1178" spans="1:2">
      <c r="A1178" t="s">
        <v>33734</v>
      </c>
      <c r="B1178" t="s">
        <v>33733</v>
      </c>
    </row>
    <row r="1179" spans="1:2">
      <c r="A1179" t="s">
        <v>33735</v>
      </c>
      <c r="B1179" t="s">
        <v>33736</v>
      </c>
    </row>
    <row r="1180" spans="1:2">
      <c r="A1180" t="s">
        <v>33737</v>
      </c>
      <c r="B1180" t="s">
        <v>33738</v>
      </c>
    </row>
    <row r="1181" spans="1:2">
      <c r="A1181" t="s">
        <v>33739</v>
      </c>
      <c r="B1181" t="s">
        <v>33740</v>
      </c>
    </row>
    <row r="1182" spans="1:2">
      <c r="A1182" t="s">
        <v>33741</v>
      </c>
      <c r="B1182" t="s">
        <v>28383</v>
      </c>
    </row>
    <row r="1183" spans="1:2">
      <c r="A1183" t="s">
        <v>33742</v>
      </c>
      <c r="B1183" t="s">
        <v>28384</v>
      </c>
    </row>
    <row r="1184" spans="1:2">
      <c r="A1184" t="s">
        <v>33743</v>
      </c>
      <c r="B1184" t="s">
        <v>28385</v>
      </c>
    </row>
    <row r="1185" spans="1:2">
      <c r="A1185" t="s">
        <v>33744</v>
      </c>
      <c r="B1185" t="s">
        <v>31688</v>
      </c>
    </row>
    <row r="1186" spans="1:2">
      <c r="A1186" t="s">
        <v>33745</v>
      </c>
      <c r="B1186" t="s">
        <v>28386</v>
      </c>
    </row>
    <row r="1187" spans="1:2">
      <c r="A1187" t="s">
        <v>33746</v>
      </c>
      <c r="B1187" t="s">
        <v>33747</v>
      </c>
    </row>
    <row r="1188" spans="1:2">
      <c r="A1188" t="s">
        <v>33748</v>
      </c>
      <c r="B1188" t="s">
        <v>28387</v>
      </c>
    </row>
    <row r="1189" spans="1:2">
      <c r="A1189" t="s">
        <v>33749</v>
      </c>
      <c r="B1189" t="s">
        <v>33750</v>
      </c>
    </row>
    <row r="1190" spans="1:2">
      <c r="A1190" t="s">
        <v>33751</v>
      </c>
      <c r="B1190" t="s">
        <v>28388</v>
      </c>
    </row>
    <row r="1191" spans="1:2">
      <c r="A1191" t="s">
        <v>33752</v>
      </c>
      <c r="B1191" t="s">
        <v>28389</v>
      </c>
    </row>
    <row r="1192" spans="1:2">
      <c r="A1192" t="s">
        <v>33753</v>
      </c>
      <c r="B1192" t="s">
        <v>31689</v>
      </c>
    </row>
    <row r="1193" spans="1:2">
      <c r="A1193" t="s">
        <v>33754</v>
      </c>
      <c r="B1193" t="s">
        <v>28390</v>
      </c>
    </row>
    <row r="1194" spans="1:2">
      <c r="A1194" t="s">
        <v>33755</v>
      </c>
      <c r="B1194" t="s">
        <v>33756</v>
      </c>
    </row>
    <row r="1195" spans="1:2">
      <c r="A1195" t="s">
        <v>33757</v>
      </c>
      <c r="B1195" t="s">
        <v>31690</v>
      </c>
    </row>
    <row r="1196" spans="1:2">
      <c r="A1196" t="s">
        <v>31523</v>
      </c>
      <c r="B1196" t="s">
        <v>31522</v>
      </c>
    </row>
    <row r="1197" spans="1:2">
      <c r="A1197" t="s">
        <v>31524</v>
      </c>
      <c r="B1197" t="s">
        <v>31691</v>
      </c>
    </row>
    <row r="1198" spans="1:2">
      <c r="A1198" t="s">
        <v>31525</v>
      </c>
      <c r="B1198" t="s">
        <v>28391</v>
      </c>
    </row>
    <row r="1199" spans="1:2">
      <c r="A1199" t="s">
        <v>31526</v>
      </c>
      <c r="B1199" t="s">
        <v>33861</v>
      </c>
    </row>
    <row r="1200" spans="1:2">
      <c r="A1200" t="s">
        <v>33862</v>
      </c>
      <c r="B1200" t="s">
        <v>28392</v>
      </c>
    </row>
    <row r="1201" spans="1:2">
      <c r="A1201" t="s">
        <v>33863</v>
      </c>
      <c r="B1201" t="s">
        <v>28393</v>
      </c>
    </row>
    <row r="1202" spans="1:2">
      <c r="A1202" t="s">
        <v>33864</v>
      </c>
      <c r="B1202" t="s">
        <v>31692</v>
      </c>
    </row>
    <row r="1203" spans="1:2">
      <c r="A1203" t="s">
        <v>33866</v>
      </c>
      <c r="B1203" t="s">
        <v>33865</v>
      </c>
    </row>
    <row r="1204" spans="1:2">
      <c r="A1204" t="s">
        <v>33867</v>
      </c>
      <c r="B1204" t="s">
        <v>28394</v>
      </c>
    </row>
    <row r="1205" spans="1:2">
      <c r="A1205" t="s">
        <v>33868</v>
      </c>
      <c r="B1205" t="s">
        <v>28395</v>
      </c>
    </row>
    <row r="1206" spans="1:2">
      <c r="A1206" t="s">
        <v>33870</v>
      </c>
      <c r="B1206" t="s">
        <v>33869</v>
      </c>
    </row>
    <row r="1207" spans="1:2">
      <c r="A1207" t="s">
        <v>33871</v>
      </c>
      <c r="B1207" t="s">
        <v>31693</v>
      </c>
    </row>
    <row r="1208" spans="1:2">
      <c r="A1208" t="s">
        <v>33872</v>
      </c>
      <c r="B1208" t="s">
        <v>31694</v>
      </c>
    </row>
    <row r="1209" spans="1:2">
      <c r="A1209" t="s">
        <v>33873</v>
      </c>
      <c r="B1209" t="s">
        <v>31695</v>
      </c>
    </row>
    <row r="1210" spans="1:2">
      <c r="A1210" t="s">
        <v>33875</v>
      </c>
      <c r="B1210" t="s">
        <v>33874</v>
      </c>
    </row>
    <row r="1211" spans="1:2">
      <c r="A1211" t="s">
        <v>33877</v>
      </c>
      <c r="B1211" t="s">
        <v>33876</v>
      </c>
    </row>
    <row r="1212" spans="1:2">
      <c r="A1212" t="s">
        <v>33879</v>
      </c>
      <c r="B1212" t="s">
        <v>33878</v>
      </c>
    </row>
    <row r="1213" spans="1:2">
      <c r="A1213" t="s">
        <v>33881</v>
      </c>
      <c r="B1213" t="s">
        <v>33880</v>
      </c>
    </row>
    <row r="1214" spans="1:2">
      <c r="A1214" t="s">
        <v>33882</v>
      </c>
      <c r="B1214" t="s">
        <v>28396</v>
      </c>
    </row>
    <row r="1215" spans="1:2">
      <c r="A1215" t="s">
        <v>33884</v>
      </c>
      <c r="B1215" t="s">
        <v>33883</v>
      </c>
    </row>
    <row r="1216" spans="1:2">
      <c r="A1216" t="s">
        <v>33885</v>
      </c>
      <c r="B1216" t="s">
        <v>28397</v>
      </c>
    </row>
    <row r="1217" spans="1:2">
      <c r="A1217" t="s">
        <v>33887</v>
      </c>
      <c r="B1217" t="s">
        <v>33886</v>
      </c>
    </row>
    <row r="1218" spans="1:2">
      <c r="A1218" t="s">
        <v>34735</v>
      </c>
      <c r="B1218" t="s">
        <v>33888</v>
      </c>
    </row>
    <row r="1219" spans="1:2">
      <c r="A1219" t="s">
        <v>34736</v>
      </c>
      <c r="B1219" t="s">
        <v>31696</v>
      </c>
    </row>
    <row r="1220" spans="1:2">
      <c r="A1220" t="s">
        <v>34737</v>
      </c>
      <c r="B1220" t="s">
        <v>31697</v>
      </c>
    </row>
    <row r="1221" spans="1:2">
      <c r="A1221" t="s">
        <v>34738</v>
      </c>
      <c r="B1221" t="s">
        <v>33889</v>
      </c>
    </row>
    <row r="1222" spans="1:2">
      <c r="A1222" t="s">
        <v>34739</v>
      </c>
      <c r="B1222" t="s">
        <v>30298</v>
      </c>
    </row>
    <row r="1223" spans="1:2">
      <c r="A1223" t="s">
        <v>34740</v>
      </c>
      <c r="B1223" t="s">
        <v>30299</v>
      </c>
    </row>
    <row r="1224" spans="1:2">
      <c r="A1224" t="s">
        <v>34741</v>
      </c>
      <c r="B1224" t="s">
        <v>30300</v>
      </c>
    </row>
    <row r="1225" spans="1:2">
      <c r="A1225" t="s">
        <v>33890</v>
      </c>
      <c r="B1225" t="s">
        <v>30301</v>
      </c>
    </row>
    <row r="1226" spans="1:2">
      <c r="A1226" t="s">
        <v>33891</v>
      </c>
      <c r="B1226" t="s">
        <v>30302</v>
      </c>
    </row>
    <row r="1227" spans="1:2">
      <c r="A1227" t="s">
        <v>33892</v>
      </c>
      <c r="B1227" t="s">
        <v>33893</v>
      </c>
    </row>
    <row r="1228" spans="1:2">
      <c r="A1228" t="s">
        <v>33894</v>
      </c>
      <c r="B1228" t="s">
        <v>30303</v>
      </c>
    </row>
    <row r="1229" spans="1:2">
      <c r="A1229" t="s">
        <v>33895</v>
      </c>
      <c r="B1229" t="s">
        <v>30304</v>
      </c>
    </row>
    <row r="1230" spans="1:2">
      <c r="A1230" t="s">
        <v>33896</v>
      </c>
      <c r="B1230" t="s">
        <v>32538</v>
      </c>
    </row>
    <row r="1231" spans="1:2">
      <c r="A1231" t="s">
        <v>32539</v>
      </c>
      <c r="B1231" t="s">
        <v>30305</v>
      </c>
    </row>
    <row r="1232" spans="1:2">
      <c r="A1232" t="s">
        <v>32540</v>
      </c>
      <c r="B1232" t="s">
        <v>31698</v>
      </c>
    </row>
    <row r="1233" spans="1:2">
      <c r="A1233" t="s">
        <v>32541</v>
      </c>
      <c r="B1233" t="s">
        <v>30306</v>
      </c>
    </row>
    <row r="1234" spans="1:2">
      <c r="A1234" t="s">
        <v>32542</v>
      </c>
      <c r="B1234" t="s">
        <v>32543</v>
      </c>
    </row>
    <row r="1235" spans="1:2">
      <c r="A1235" t="s">
        <v>32544</v>
      </c>
      <c r="B1235" t="s">
        <v>31699</v>
      </c>
    </row>
    <row r="1236" spans="1:2">
      <c r="A1236" t="s">
        <v>32545</v>
      </c>
      <c r="B1236" t="s">
        <v>31700</v>
      </c>
    </row>
    <row r="1237" spans="1:2">
      <c r="A1237" t="s">
        <v>32546</v>
      </c>
      <c r="B1237" t="s">
        <v>30307</v>
      </c>
    </row>
    <row r="1238" spans="1:2">
      <c r="A1238" t="s">
        <v>32547</v>
      </c>
      <c r="B1238" t="s">
        <v>30308</v>
      </c>
    </row>
    <row r="1239" spans="1:2">
      <c r="A1239" t="s">
        <v>32548</v>
      </c>
      <c r="B1239" t="s">
        <v>35993</v>
      </c>
    </row>
    <row r="1240" spans="1:2">
      <c r="A1240" t="s">
        <v>35994</v>
      </c>
      <c r="B1240" t="s">
        <v>35995</v>
      </c>
    </row>
    <row r="1241" spans="1:2">
      <c r="A1241" t="s">
        <v>35996</v>
      </c>
      <c r="B1241" t="s">
        <v>31701</v>
      </c>
    </row>
    <row r="1242" spans="1:2">
      <c r="A1242" t="s">
        <v>35998</v>
      </c>
      <c r="B1242" t="s">
        <v>35997</v>
      </c>
    </row>
    <row r="1243" spans="1:2">
      <c r="A1243" t="s">
        <v>35999</v>
      </c>
      <c r="B1243" t="s">
        <v>36000</v>
      </c>
    </row>
    <row r="1244" spans="1:2">
      <c r="A1244" t="s">
        <v>36001</v>
      </c>
      <c r="B1244" t="s">
        <v>36002</v>
      </c>
    </row>
    <row r="1245" spans="1:2">
      <c r="A1245" t="s">
        <v>36003</v>
      </c>
      <c r="B1245" t="s">
        <v>36004</v>
      </c>
    </row>
    <row r="1246" spans="1:2">
      <c r="A1246" t="s">
        <v>36006</v>
      </c>
      <c r="B1246" t="s">
        <v>36005</v>
      </c>
    </row>
    <row r="1247" spans="1:2">
      <c r="A1247" t="s">
        <v>36007</v>
      </c>
      <c r="B1247" t="s">
        <v>30309</v>
      </c>
    </row>
    <row r="1248" spans="1:2">
      <c r="A1248" t="s">
        <v>36008</v>
      </c>
      <c r="B1248" t="s">
        <v>30310</v>
      </c>
    </row>
    <row r="1249" spans="1:2">
      <c r="A1249" t="s">
        <v>36009</v>
      </c>
      <c r="B1249" t="s">
        <v>28415</v>
      </c>
    </row>
    <row r="1250" spans="1:2">
      <c r="A1250" t="s">
        <v>36010</v>
      </c>
      <c r="B1250" t="s">
        <v>36011</v>
      </c>
    </row>
    <row r="1251" spans="1:2">
      <c r="A1251" t="s">
        <v>33898</v>
      </c>
      <c r="B1251" t="s">
        <v>33897</v>
      </c>
    </row>
    <row r="1252" spans="1:2">
      <c r="A1252" t="s">
        <v>33900</v>
      </c>
      <c r="B1252" t="s">
        <v>33899</v>
      </c>
    </row>
    <row r="1253" spans="1:2">
      <c r="A1253" t="s">
        <v>33901</v>
      </c>
      <c r="B1253" t="s">
        <v>28416</v>
      </c>
    </row>
    <row r="1254" spans="1:2">
      <c r="A1254" t="s">
        <v>33902</v>
      </c>
      <c r="B1254" t="s">
        <v>33903</v>
      </c>
    </row>
    <row r="1255" spans="1:2">
      <c r="A1255" t="s">
        <v>33904</v>
      </c>
      <c r="B1255" t="s">
        <v>28417</v>
      </c>
    </row>
    <row r="1256" spans="1:2">
      <c r="A1256" t="s">
        <v>33905</v>
      </c>
      <c r="B1256" t="s">
        <v>33906</v>
      </c>
    </row>
    <row r="1257" spans="1:2">
      <c r="A1257" t="s">
        <v>33907</v>
      </c>
      <c r="B1257" t="s">
        <v>28418</v>
      </c>
    </row>
    <row r="1258" spans="1:2">
      <c r="A1258" t="s">
        <v>33908</v>
      </c>
      <c r="B1258" t="s">
        <v>28419</v>
      </c>
    </row>
    <row r="1259" spans="1:2">
      <c r="A1259" t="s">
        <v>33909</v>
      </c>
      <c r="B1259" t="s">
        <v>28420</v>
      </c>
    </row>
    <row r="1260" spans="1:2">
      <c r="A1260" t="s">
        <v>33910</v>
      </c>
      <c r="B1260" t="s">
        <v>31702</v>
      </c>
    </row>
    <row r="1261" spans="1:2">
      <c r="A1261" t="s">
        <v>33911</v>
      </c>
      <c r="B1261" t="s">
        <v>33912</v>
      </c>
    </row>
    <row r="1262" spans="1:2">
      <c r="A1262" t="s">
        <v>33913</v>
      </c>
      <c r="B1262" t="s">
        <v>28421</v>
      </c>
    </row>
    <row r="1263" spans="1:2">
      <c r="A1263" t="s">
        <v>33915</v>
      </c>
      <c r="B1263" t="s">
        <v>33914</v>
      </c>
    </row>
    <row r="1264" spans="1:2">
      <c r="A1264" t="s">
        <v>33916</v>
      </c>
      <c r="B1264" t="s">
        <v>28422</v>
      </c>
    </row>
    <row r="1265" spans="1:2">
      <c r="A1265" t="s">
        <v>33918</v>
      </c>
      <c r="B1265" t="s">
        <v>33917</v>
      </c>
    </row>
    <row r="1266" spans="1:2">
      <c r="A1266" t="s">
        <v>33920</v>
      </c>
      <c r="B1266" t="s">
        <v>33919</v>
      </c>
    </row>
    <row r="1267" spans="1:2">
      <c r="A1267" t="s">
        <v>33921</v>
      </c>
      <c r="B1267" t="s">
        <v>28423</v>
      </c>
    </row>
    <row r="1268" spans="1:2">
      <c r="A1268" t="s">
        <v>33922</v>
      </c>
      <c r="B1268" t="s">
        <v>28424</v>
      </c>
    </row>
    <row r="1269" spans="1:2">
      <c r="A1269" t="s">
        <v>33924</v>
      </c>
      <c r="B1269" t="s">
        <v>33923</v>
      </c>
    </row>
    <row r="1270" spans="1:2">
      <c r="A1270" t="s">
        <v>33926</v>
      </c>
      <c r="B1270" t="s">
        <v>33925</v>
      </c>
    </row>
    <row r="1271" spans="1:2">
      <c r="A1271" t="s">
        <v>33927</v>
      </c>
      <c r="B1271" t="s">
        <v>30341</v>
      </c>
    </row>
    <row r="1272" spans="1:2">
      <c r="A1272" t="s">
        <v>33928</v>
      </c>
      <c r="B1272" t="s">
        <v>25400</v>
      </c>
    </row>
    <row r="1273" spans="1:2">
      <c r="A1273" t="s">
        <v>33929</v>
      </c>
      <c r="B1273" t="s">
        <v>25401</v>
      </c>
    </row>
    <row r="1274" spans="1:2">
      <c r="A1274" t="s">
        <v>33930</v>
      </c>
      <c r="B1274" t="s">
        <v>33931</v>
      </c>
    </row>
    <row r="1275" spans="1:2">
      <c r="A1275" t="s">
        <v>33932</v>
      </c>
      <c r="B1275" t="s">
        <v>25402</v>
      </c>
    </row>
    <row r="1276" spans="1:2">
      <c r="A1276" t="s">
        <v>33933</v>
      </c>
      <c r="B1276" t="s">
        <v>25403</v>
      </c>
    </row>
    <row r="1277" spans="1:2">
      <c r="A1277" t="s">
        <v>33934</v>
      </c>
      <c r="B1277" t="s">
        <v>25404</v>
      </c>
    </row>
    <row r="1278" spans="1:2">
      <c r="A1278" t="s">
        <v>33935</v>
      </c>
      <c r="B1278" t="s">
        <v>25405</v>
      </c>
    </row>
    <row r="1279" spans="1:2">
      <c r="A1279" t="s">
        <v>33936</v>
      </c>
      <c r="B1279" t="s">
        <v>28436</v>
      </c>
    </row>
    <row r="1280" spans="1:2">
      <c r="A1280" t="s">
        <v>33937</v>
      </c>
      <c r="B1280" t="s">
        <v>28437</v>
      </c>
    </row>
    <row r="1281" spans="1:2">
      <c r="A1281" t="s">
        <v>33938</v>
      </c>
      <c r="B1281" t="s">
        <v>30342</v>
      </c>
    </row>
    <row r="1282" spans="1:2">
      <c r="A1282" t="s">
        <v>33939</v>
      </c>
      <c r="B1282" t="s">
        <v>30343</v>
      </c>
    </row>
    <row r="1283" spans="1:2">
      <c r="A1283" t="s">
        <v>33940</v>
      </c>
      <c r="B1283" t="s">
        <v>30344</v>
      </c>
    </row>
    <row r="1284" spans="1:2">
      <c r="A1284" t="s">
        <v>33941</v>
      </c>
      <c r="B1284" t="s">
        <v>33942</v>
      </c>
    </row>
    <row r="1285" spans="1:2">
      <c r="A1285" t="s">
        <v>33943</v>
      </c>
      <c r="B1285" t="s">
        <v>28438</v>
      </c>
    </row>
    <row r="1286" spans="1:2">
      <c r="A1286" t="s">
        <v>35285</v>
      </c>
      <c r="B1286" t="s">
        <v>28439</v>
      </c>
    </row>
    <row r="1287" spans="1:2">
      <c r="A1287" t="s">
        <v>35286</v>
      </c>
      <c r="B1287" t="s">
        <v>28440</v>
      </c>
    </row>
    <row r="1288" spans="1:2">
      <c r="A1288" t="s">
        <v>35287</v>
      </c>
      <c r="B1288" t="s">
        <v>35288</v>
      </c>
    </row>
    <row r="1289" spans="1:2">
      <c r="A1289" t="s">
        <v>35289</v>
      </c>
      <c r="B1289" t="s">
        <v>28441</v>
      </c>
    </row>
    <row r="1290" spans="1:2">
      <c r="A1290" t="s">
        <v>35290</v>
      </c>
      <c r="B1290" t="s">
        <v>28442</v>
      </c>
    </row>
    <row r="1291" spans="1:2">
      <c r="A1291" t="s">
        <v>35291</v>
      </c>
      <c r="B1291" t="s">
        <v>28443</v>
      </c>
    </row>
    <row r="1292" spans="1:2">
      <c r="A1292" t="s">
        <v>35292</v>
      </c>
      <c r="B1292" t="s">
        <v>30345</v>
      </c>
    </row>
    <row r="1293" spans="1:2">
      <c r="A1293" t="s">
        <v>35293</v>
      </c>
      <c r="B1293" t="s">
        <v>28444</v>
      </c>
    </row>
    <row r="1294" spans="1:2">
      <c r="A1294" t="s">
        <v>35294</v>
      </c>
      <c r="B1294" t="s">
        <v>28445</v>
      </c>
    </row>
    <row r="1295" spans="1:2">
      <c r="A1295" t="s">
        <v>35295</v>
      </c>
      <c r="B1295" t="s">
        <v>28446</v>
      </c>
    </row>
    <row r="1296" spans="1:2">
      <c r="A1296" t="s">
        <v>35296</v>
      </c>
      <c r="B1296" t="s">
        <v>28447</v>
      </c>
    </row>
    <row r="1297" spans="1:2">
      <c r="A1297" t="s">
        <v>35297</v>
      </c>
      <c r="B1297" t="s">
        <v>35298</v>
      </c>
    </row>
    <row r="1298" spans="1:2">
      <c r="A1298" t="s">
        <v>35299</v>
      </c>
      <c r="B1298" t="s">
        <v>35300</v>
      </c>
    </row>
    <row r="1299" spans="1:2">
      <c r="A1299" t="s">
        <v>35301</v>
      </c>
      <c r="B1299" t="s">
        <v>35302</v>
      </c>
    </row>
    <row r="1300" spans="1:2">
      <c r="A1300" t="s">
        <v>35304</v>
      </c>
      <c r="B1300" t="s">
        <v>35303</v>
      </c>
    </row>
    <row r="1301" spans="1:2">
      <c r="A1301" t="s">
        <v>34528</v>
      </c>
      <c r="B1301" t="s">
        <v>35305</v>
      </c>
    </row>
    <row r="1302" spans="1:2">
      <c r="A1302" t="s">
        <v>34529</v>
      </c>
      <c r="B1302" t="s">
        <v>28448</v>
      </c>
    </row>
    <row r="1303" spans="1:2">
      <c r="A1303" t="s">
        <v>34530</v>
      </c>
      <c r="B1303" t="s">
        <v>35306</v>
      </c>
    </row>
    <row r="1304" spans="1:2">
      <c r="A1304" t="s">
        <v>34531</v>
      </c>
      <c r="B1304" t="s">
        <v>35307</v>
      </c>
    </row>
    <row r="1305" spans="1:2">
      <c r="A1305" t="s">
        <v>34532</v>
      </c>
      <c r="B1305" t="s">
        <v>35308</v>
      </c>
    </row>
    <row r="1306" spans="1:2">
      <c r="A1306" t="s">
        <v>34533</v>
      </c>
      <c r="B1306" t="s">
        <v>28449</v>
      </c>
    </row>
    <row r="1307" spans="1:2">
      <c r="A1307" t="s">
        <v>34534</v>
      </c>
      <c r="B1307" t="s">
        <v>35309</v>
      </c>
    </row>
    <row r="1308" spans="1:2">
      <c r="A1308" t="s">
        <v>34535</v>
      </c>
      <c r="B1308" t="s">
        <v>35310</v>
      </c>
    </row>
    <row r="1309" spans="1:2">
      <c r="A1309" t="s">
        <v>34536</v>
      </c>
      <c r="B1309" t="s">
        <v>35311</v>
      </c>
    </row>
    <row r="1310" spans="1:2">
      <c r="A1310" t="s">
        <v>34537</v>
      </c>
      <c r="B1310" t="s">
        <v>28450</v>
      </c>
    </row>
    <row r="1311" spans="1:2">
      <c r="A1311" t="s">
        <v>34538</v>
      </c>
      <c r="B1311" t="s">
        <v>35312</v>
      </c>
    </row>
    <row r="1312" spans="1:2">
      <c r="A1312" t="s">
        <v>34539</v>
      </c>
      <c r="B1312" t="s">
        <v>35313</v>
      </c>
    </row>
    <row r="1313" spans="1:2">
      <c r="A1313" t="s">
        <v>34540</v>
      </c>
      <c r="B1313" t="s">
        <v>28451</v>
      </c>
    </row>
    <row r="1314" spans="1:2">
      <c r="A1314" t="s">
        <v>35314</v>
      </c>
      <c r="B1314" t="s">
        <v>25438</v>
      </c>
    </row>
    <row r="1315" spans="1:2">
      <c r="A1315" t="s">
        <v>35315</v>
      </c>
      <c r="B1315" t="s">
        <v>25439</v>
      </c>
    </row>
    <row r="1316" spans="1:2">
      <c r="A1316" t="s">
        <v>35316</v>
      </c>
      <c r="B1316" t="s">
        <v>30398</v>
      </c>
    </row>
    <row r="1317" spans="1:2">
      <c r="A1317" t="s">
        <v>35317</v>
      </c>
      <c r="B1317" t="s">
        <v>35318</v>
      </c>
    </row>
    <row r="1318" spans="1:2">
      <c r="A1318" t="s">
        <v>35319</v>
      </c>
      <c r="B1318" t="s">
        <v>30399</v>
      </c>
    </row>
    <row r="1319" spans="1:2">
      <c r="A1319" t="s">
        <v>35320</v>
      </c>
      <c r="B1319" t="s">
        <v>35321</v>
      </c>
    </row>
    <row r="1320" spans="1:2">
      <c r="A1320" t="s">
        <v>35322</v>
      </c>
      <c r="B1320" t="s">
        <v>30400</v>
      </c>
    </row>
    <row r="1321" spans="1:2">
      <c r="A1321" t="s">
        <v>35323</v>
      </c>
      <c r="B1321" t="s">
        <v>30401</v>
      </c>
    </row>
    <row r="1322" spans="1:2">
      <c r="A1322" t="s">
        <v>35324</v>
      </c>
      <c r="B1322" t="s">
        <v>35325</v>
      </c>
    </row>
    <row r="1323" spans="1:2">
      <c r="A1323" t="s">
        <v>35326</v>
      </c>
      <c r="B1323" t="s">
        <v>35327</v>
      </c>
    </row>
    <row r="1324" spans="1:2">
      <c r="A1324" t="s">
        <v>35328</v>
      </c>
      <c r="B1324" t="s">
        <v>30402</v>
      </c>
    </row>
    <row r="1325" spans="1:2">
      <c r="A1325" t="s">
        <v>35329</v>
      </c>
      <c r="B1325" t="s">
        <v>30403</v>
      </c>
    </row>
    <row r="1326" spans="1:2">
      <c r="A1326" t="s">
        <v>35330</v>
      </c>
      <c r="B1326" t="s">
        <v>30404</v>
      </c>
    </row>
    <row r="1327" spans="1:2">
      <c r="A1327" t="s">
        <v>35331</v>
      </c>
      <c r="B1327" t="s">
        <v>30405</v>
      </c>
    </row>
    <row r="1328" spans="1:2">
      <c r="A1328" t="s">
        <v>35332</v>
      </c>
      <c r="B1328" t="s">
        <v>35333</v>
      </c>
    </row>
    <row r="1329" spans="1:2">
      <c r="A1329" t="s">
        <v>35334</v>
      </c>
      <c r="B1329" t="s">
        <v>35335</v>
      </c>
    </row>
    <row r="1330" spans="1:2">
      <c r="A1330" t="s">
        <v>35336</v>
      </c>
      <c r="B1330" t="s">
        <v>30346</v>
      </c>
    </row>
    <row r="1331" spans="1:2">
      <c r="A1331" t="s">
        <v>35337</v>
      </c>
      <c r="B1331" t="s">
        <v>30406</v>
      </c>
    </row>
    <row r="1332" spans="1:2">
      <c r="A1332" t="s">
        <v>35338</v>
      </c>
      <c r="B1332" t="s">
        <v>35339</v>
      </c>
    </row>
    <row r="1333" spans="1:2">
      <c r="A1333" t="s">
        <v>35340</v>
      </c>
      <c r="B1333" t="s">
        <v>30407</v>
      </c>
    </row>
    <row r="1334" spans="1:2">
      <c r="A1334" t="s">
        <v>35342</v>
      </c>
      <c r="B1334" t="s">
        <v>35341</v>
      </c>
    </row>
    <row r="1335" spans="1:2">
      <c r="A1335" t="s">
        <v>35343</v>
      </c>
      <c r="B1335" t="s">
        <v>30408</v>
      </c>
    </row>
    <row r="1336" spans="1:2">
      <c r="A1336" t="s">
        <v>35344</v>
      </c>
      <c r="B1336" t="s">
        <v>30409</v>
      </c>
    </row>
    <row r="1337" spans="1:2">
      <c r="A1337" t="s">
        <v>35345</v>
      </c>
      <c r="B1337" t="s">
        <v>30410</v>
      </c>
    </row>
    <row r="1338" spans="1:2">
      <c r="A1338" t="s">
        <v>35346</v>
      </c>
      <c r="B1338" t="s">
        <v>30411</v>
      </c>
    </row>
    <row r="1339" spans="1:2">
      <c r="A1339" t="s">
        <v>35347</v>
      </c>
      <c r="B1339" t="s">
        <v>30412</v>
      </c>
    </row>
    <row r="1340" spans="1:2">
      <c r="A1340" t="s">
        <v>35348</v>
      </c>
      <c r="B1340" t="s">
        <v>30413</v>
      </c>
    </row>
    <row r="1341" spans="1:2">
      <c r="A1341" t="s">
        <v>35349</v>
      </c>
      <c r="B1341" t="s">
        <v>30414</v>
      </c>
    </row>
    <row r="1342" spans="1:2">
      <c r="A1342" t="s">
        <v>35350</v>
      </c>
      <c r="B1342" t="s">
        <v>31748</v>
      </c>
    </row>
    <row r="1343" spans="1:2">
      <c r="A1343" t="s">
        <v>35351</v>
      </c>
      <c r="B1343" t="s">
        <v>31749</v>
      </c>
    </row>
    <row r="1344" spans="1:2">
      <c r="A1344" t="s">
        <v>35352</v>
      </c>
      <c r="B1344" t="s">
        <v>35353</v>
      </c>
    </row>
    <row r="1345" spans="1:2">
      <c r="A1345" t="s">
        <v>35354</v>
      </c>
      <c r="B1345" t="s">
        <v>31750</v>
      </c>
    </row>
    <row r="1346" spans="1:2">
      <c r="A1346" t="s">
        <v>35355</v>
      </c>
      <c r="B1346" t="s">
        <v>35356</v>
      </c>
    </row>
    <row r="1347" spans="1:2">
      <c r="A1347" t="s">
        <v>35357</v>
      </c>
      <c r="B1347" t="s">
        <v>31751</v>
      </c>
    </row>
    <row r="1348" spans="1:2">
      <c r="A1348" t="s">
        <v>35358</v>
      </c>
      <c r="B1348" t="s">
        <v>31752</v>
      </c>
    </row>
    <row r="1349" spans="1:2">
      <c r="A1349" t="s">
        <v>35359</v>
      </c>
      <c r="B1349" t="s">
        <v>35360</v>
      </c>
    </row>
    <row r="1350" spans="1:2">
      <c r="A1350" t="s">
        <v>35361</v>
      </c>
      <c r="B1350" t="s">
        <v>31753</v>
      </c>
    </row>
    <row r="1351" spans="1:2">
      <c r="A1351" t="s">
        <v>35362</v>
      </c>
      <c r="B1351" t="s">
        <v>35363</v>
      </c>
    </row>
    <row r="1352" spans="1:2">
      <c r="A1352" t="s">
        <v>35365</v>
      </c>
      <c r="B1352" t="s">
        <v>35364</v>
      </c>
    </row>
    <row r="1353" spans="1:2">
      <c r="A1353" t="s">
        <v>35366</v>
      </c>
      <c r="B1353" t="s">
        <v>31754</v>
      </c>
    </row>
    <row r="1354" spans="1:2">
      <c r="A1354" t="s">
        <v>35367</v>
      </c>
      <c r="B1354" t="s">
        <v>31755</v>
      </c>
    </row>
    <row r="1355" spans="1:2">
      <c r="A1355" t="s">
        <v>35368</v>
      </c>
      <c r="B1355" t="s">
        <v>31756</v>
      </c>
    </row>
    <row r="1356" spans="1:2">
      <c r="A1356" t="s">
        <v>35370</v>
      </c>
      <c r="B1356" t="s">
        <v>35369</v>
      </c>
    </row>
    <row r="1357" spans="1:2">
      <c r="A1357" t="s">
        <v>35371</v>
      </c>
      <c r="B1357" t="s">
        <v>35372</v>
      </c>
    </row>
    <row r="1358" spans="1:2">
      <c r="A1358" t="s">
        <v>35373</v>
      </c>
      <c r="B1358" t="s">
        <v>35374</v>
      </c>
    </row>
    <row r="1359" spans="1:2">
      <c r="A1359" t="s">
        <v>35375</v>
      </c>
      <c r="B1359" t="s">
        <v>31757</v>
      </c>
    </row>
    <row r="1360" spans="1:2">
      <c r="A1360" t="s">
        <v>35376</v>
      </c>
      <c r="B1360" t="s">
        <v>31758</v>
      </c>
    </row>
    <row r="1361" spans="1:2">
      <c r="A1361" t="s">
        <v>35377</v>
      </c>
      <c r="B1361" t="s">
        <v>35378</v>
      </c>
    </row>
    <row r="1362" spans="1:2">
      <c r="A1362" t="s">
        <v>35379</v>
      </c>
      <c r="B1362" t="s">
        <v>31759</v>
      </c>
    </row>
    <row r="1363" spans="1:2">
      <c r="A1363" t="s">
        <v>35380</v>
      </c>
      <c r="B1363" t="s">
        <v>31760</v>
      </c>
    </row>
    <row r="1364" spans="1:2">
      <c r="A1364" t="s">
        <v>35381</v>
      </c>
      <c r="B1364" t="s">
        <v>33410</v>
      </c>
    </row>
    <row r="1365" spans="1:2">
      <c r="A1365" t="s">
        <v>33411</v>
      </c>
      <c r="B1365" t="s">
        <v>31761</v>
      </c>
    </row>
    <row r="1366" spans="1:2">
      <c r="A1366" t="s">
        <v>33412</v>
      </c>
      <c r="B1366" t="s">
        <v>33413</v>
      </c>
    </row>
    <row r="1367" spans="1:2">
      <c r="A1367" t="s">
        <v>33414</v>
      </c>
      <c r="B1367" t="s">
        <v>33415</v>
      </c>
    </row>
    <row r="1368" spans="1:2">
      <c r="A1368" t="s">
        <v>33416</v>
      </c>
      <c r="B1368" t="s">
        <v>30347</v>
      </c>
    </row>
    <row r="1369" spans="1:2">
      <c r="A1369" t="s">
        <v>33417</v>
      </c>
      <c r="B1369" t="s">
        <v>31762</v>
      </c>
    </row>
    <row r="1370" spans="1:2">
      <c r="A1370" t="s">
        <v>33418</v>
      </c>
      <c r="B1370" t="s">
        <v>31763</v>
      </c>
    </row>
    <row r="1371" spans="1:2">
      <c r="A1371" t="s">
        <v>33419</v>
      </c>
      <c r="B1371" t="s">
        <v>31764</v>
      </c>
    </row>
    <row r="1372" spans="1:2">
      <c r="A1372" t="s">
        <v>33420</v>
      </c>
      <c r="B1372" t="s">
        <v>33421</v>
      </c>
    </row>
    <row r="1373" spans="1:2">
      <c r="A1373" t="s">
        <v>33422</v>
      </c>
      <c r="B1373" t="s">
        <v>33423</v>
      </c>
    </row>
    <row r="1374" spans="1:2">
      <c r="A1374" t="s">
        <v>33425</v>
      </c>
      <c r="B1374" t="s">
        <v>33424</v>
      </c>
    </row>
    <row r="1375" spans="1:2">
      <c r="A1375" t="s">
        <v>33426</v>
      </c>
      <c r="B1375" t="s">
        <v>31765</v>
      </c>
    </row>
    <row r="1376" spans="1:2">
      <c r="A1376" t="s">
        <v>33427</v>
      </c>
      <c r="B1376" t="s">
        <v>31766</v>
      </c>
    </row>
    <row r="1377" spans="1:2">
      <c r="A1377" t="s">
        <v>33428</v>
      </c>
      <c r="B1377" t="s">
        <v>30348</v>
      </c>
    </row>
    <row r="1378" spans="1:2">
      <c r="A1378" t="s">
        <v>33429</v>
      </c>
      <c r="B1378" t="s">
        <v>33430</v>
      </c>
    </row>
    <row r="1379" spans="1:2">
      <c r="A1379" t="s">
        <v>33431</v>
      </c>
      <c r="B1379" t="s">
        <v>33432</v>
      </c>
    </row>
    <row r="1380" spans="1:2">
      <c r="A1380" t="s">
        <v>33433</v>
      </c>
      <c r="B1380" t="s">
        <v>33434</v>
      </c>
    </row>
    <row r="1381" spans="1:2">
      <c r="A1381" t="s">
        <v>33435</v>
      </c>
      <c r="B1381" t="s">
        <v>31767</v>
      </c>
    </row>
    <row r="1382" spans="1:2">
      <c r="A1382" t="s">
        <v>37607</v>
      </c>
      <c r="B1382" t="s">
        <v>32924</v>
      </c>
    </row>
    <row r="1383" spans="1:2">
      <c r="A1383" t="s">
        <v>37608</v>
      </c>
      <c r="B1383" t="s">
        <v>32925</v>
      </c>
    </row>
    <row r="1384" spans="1:2">
      <c r="A1384" t="s">
        <v>37609</v>
      </c>
      <c r="B1384" t="s">
        <v>37610</v>
      </c>
    </row>
    <row r="1385" spans="1:2">
      <c r="A1385" t="s">
        <v>38485</v>
      </c>
      <c r="B1385" t="s">
        <v>30349</v>
      </c>
    </row>
    <row r="1386" spans="1:2">
      <c r="A1386" t="s">
        <v>38486</v>
      </c>
      <c r="B1386" t="s">
        <v>32926</v>
      </c>
    </row>
    <row r="1387" spans="1:2">
      <c r="A1387" t="s">
        <v>38487</v>
      </c>
      <c r="B1387" t="s">
        <v>38488</v>
      </c>
    </row>
    <row r="1388" spans="1:2">
      <c r="A1388" t="s">
        <v>38489</v>
      </c>
      <c r="B1388" t="s">
        <v>32927</v>
      </c>
    </row>
    <row r="1389" spans="1:2">
      <c r="A1389" t="s">
        <v>38490</v>
      </c>
      <c r="B1389" t="s">
        <v>32928</v>
      </c>
    </row>
    <row r="1390" spans="1:2">
      <c r="A1390" t="s">
        <v>38491</v>
      </c>
      <c r="B1390" t="s">
        <v>32929</v>
      </c>
    </row>
    <row r="1391" spans="1:2">
      <c r="A1391" t="s">
        <v>38492</v>
      </c>
      <c r="B1391" t="s">
        <v>38493</v>
      </c>
    </row>
    <row r="1392" spans="1:2">
      <c r="A1392" t="s">
        <v>38494</v>
      </c>
      <c r="B1392" t="s">
        <v>30350</v>
      </c>
    </row>
    <row r="1393" spans="1:2">
      <c r="A1393" t="s">
        <v>38495</v>
      </c>
      <c r="B1393" t="s">
        <v>32930</v>
      </c>
    </row>
    <row r="1394" spans="1:2">
      <c r="A1394" t="s">
        <v>37615</v>
      </c>
      <c r="B1394" t="s">
        <v>32931</v>
      </c>
    </row>
    <row r="1395" spans="1:2">
      <c r="A1395" t="s">
        <v>37616</v>
      </c>
      <c r="B1395" t="s">
        <v>37617</v>
      </c>
    </row>
    <row r="1396" spans="1:2">
      <c r="A1396" t="s">
        <v>37618</v>
      </c>
      <c r="B1396" t="s">
        <v>37619</v>
      </c>
    </row>
    <row r="1397" spans="1:2">
      <c r="A1397" t="s">
        <v>37620</v>
      </c>
      <c r="B1397" t="s">
        <v>32932</v>
      </c>
    </row>
    <row r="1398" spans="1:2">
      <c r="A1398" t="s">
        <v>37621</v>
      </c>
      <c r="B1398" t="s">
        <v>30351</v>
      </c>
    </row>
    <row r="1399" spans="1:2">
      <c r="A1399" t="s">
        <v>37897</v>
      </c>
      <c r="B1399" t="s">
        <v>37898</v>
      </c>
    </row>
    <row r="1400" spans="1:2">
      <c r="A1400" t="s">
        <v>37899</v>
      </c>
      <c r="B1400" t="s">
        <v>32933</v>
      </c>
    </row>
    <row r="1401" spans="1:2">
      <c r="A1401" t="s">
        <v>37900</v>
      </c>
      <c r="B1401" t="s">
        <v>37901</v>
      </c>
    </row>
    <row r="1402" spans="1:2">
      <c r="A1402" t="s">
        <v>37902</v>
      </c>
      <c r="B1402" t="s">
        <v>32934</v>
      </c>
    </row>
    <row r="1403" spans="1:2">
      <c r="A1403" t="s">
        <v>37903</v>
      </c>
      <c r="B1403" t="s">
        <v>37904</v>
      </c>
    </row>
    <row r="1404" spans="1:2">
      <c r="A1404" t="s">
        <v>37905</v>
      </c>
      <c r="B1404" t="s">
        <v>32935</v>
      </c>
    </row>
    <row r="1405" spans="1:2">
      <c r="A1405" t="s">
        <v>37906</v>
      </c>
      <c r="B1405" t="s">
        <v>37907</v>
      </c>
    </row>
    <row r="1406" spans="1:2">
      <c r="A1406" t="s">
        <v>37908</v>
      </c>
      <c r="B1406" t="s">
        <v>37909</v>
      </c>
    </row>
    <row r="1407" spans="1:2">
      <c r="A1407" t="s">
        <v>37910</v>
      </c>
      <c r="B1407" t="s">
        <v>30352</v>
      </c>
    </row>
    <row r="1408" spans="1:2">
      <c r="A1408" t="s">
        <v>37911</v>
      </c>
      <c r="B1408" t="s">
        <v>37912</v>
      </c>
    </row>
    <row r="1409" spans="1:2">
      <c r="A1409" t="s">
        <v>37913</v>
      </c>
      <c r="B1409" t="s">
        <v>37914</v>
      </c>
    </row>
    <row r="1410" spans="1:2">
      <c r="A1410" t="s">
        <v>37915</v>
      </c>
      <c r="B1410" t="s">
        <v>32936</v>
      </c>
    </row>
    <row r="1411" spans="1:2">
      <c r="A1411" t="s">
        <v>37916</v>
      </c>
      <c r="B1411" t="s">
        <v>32937</v>
      </c>
    </row>
    <row r="1412" spans="1:2">
      <c r="A1412" t="s">
        <v>37917</v>
      </c>
      <c r="B1412" t="s">
        <v>37918</v>
      </c>
    </row>
    <row r="1413" spans="1:2">
      <c r="A1413" t="s">
        <v>37919</v>
      </c>
      <c r="B1413" t="s">
        <v>32938</v>
      </c>
    </row>
    <row r="1414" spans="1:2">
      <c r="A1414" t="s">
        <v>37920</v>
      </c>
      <c r="B1414" t="s">
        <v>34049</v>
      </c>
    </row>
    <row r="1415" spans="1:2">
      <c r="A1415" t="s">
        <v>34050</v>
      </c>
      <c r="B1415" t="s">
        <v>31830</v>
      </c>
    </row>
    <row r="1416" spans="1:2">
      <c r="A1416" t="s">
        <v>34051</v>
      </c>
      <c r="B1416" t="s">
        <v>31831</v>
      </c>
    </row>
    <row r="1417" spans="1:2">
      <c r="A1417" t="s">
        <v>34052</v>
      </c>
      <c r="B1417" t="s">
        <v>34053</v>
      </c>
    </row>
    <row r="1418" spans="1:2">
      <c r="A1418" t="s">
        <v>34054</v>
      </c>
      <c r="B1418" t="s">
        <v>31832</v>
      </c>
    </row>
    <row r="1419" spans="1:2">
      <c r="A1419" t="s">
        <v>34055</v>
      </c>
      <c r="B1419" t="s">
        <v>34056</v>
      </c>
    </row>
    <row r="1420" spans="1:2">
      <c r="A1420" t="s">
        <v>34058</v>
      </c>
      <c r="B1420" t="s">
        <v>34057</v>
      </c>
    </row>
    <row r="1421" spans="1:2">
      <c r="A1421" t="s">
        <v>34541</v>
      </c>
      <c r="B1421" t="s">
        <v>32951</v>
      </c>
    </row>
    <row r="1422" spans="1:2">
      <c r="A1422" t="s">
        <v>34542</v>
      </c>
      <c r="B1422" t="s">
        <v>34059</v>
      </c>
    </row>
    <row r="1423" spans="1:2">
      <c r="A1423" t="s">
        <v>34543</v>
      </c>
      <c r="B1423" t="s">
        <v>34060</v>
      </c>
    </row>
    <row r="1424" spans="1:2">
      <c r="A1424" t="s">
        <v>34544</v>
      </c>
      <c r="B1424" t="s">
        <v>32952</v>
      </c>
    </row>
    <row r="1425" spans="1:2">
      <c r="A1425" t="s">
        <v>34545</v>
      </c>
      <c r="B1425" t="s">
        <v>34061</v>
      </c>
    </row>
    <row r="1426" spans="1:2">
      <c r="A1426" t="s">
        <v>34546</v>
      </c>
      <c r="B1426" t="s">
        <v>34062</v>
      </c>
    </row>
    <row r="1427" spans="1:2">
      <c r="A1427" t="s">
        <v>34547</v>
      </c>
      <c r="B1427" t="s">
        <v>30353</v>
      </c>
    </row>
    <row r="1428" spans="1:2">
      <c r="A1428" t="s">
        <v>34548</v>
      </c>
      <c r="B1428" t="s">
        <v>34063</v>
      </c>
    </row>
    <row r="1429" spans="1:2">
      <c r="A1429" t="s">
        <v>34549</v>
      </c>
      <c r="B1429" t="s">
        <v>32953</v>
      </c>
    </row>
    <row r="1430" spans="1:2">
      <c r="A1430" t="s">
        <v>34550</v>
      </c>
      <c r="B1430" t="s">
        <v>34064</v>
      </c>
    </row>
    <row r="1431" spans="1:2">
      <c r="A1431" t="s">
        <v>34551</v>
      </c>
      <c r="B1431" t="s">
        <v>34065</v>
      </c>
    </row>
    <row r="1432" spans="1:2">
      <c r="A1432" t="s">
        <v>34552</v>
      </c>
      <c r="B1432" t="s">
        <v>34066</v>
      </c>
    </row>
    <row r="1433" spans="1:2">
      <c r="A1433" t="s">
        <v>34553</v>
      </c>
      <c r="B1433" t="s">
        <v>32954</v>
      </c>
    </row>
    <row r="1434" spans="1:2">
      <c r="A1434" t="s">
        <v>34554</v>
      </c>
      <c r="B1434" t="s">
        <v>34067</v>
      </c>
    </row>
    <row r="1435" spans="1:2">
      <c r="A1435" t="s">
        <v>34555</v>
      </c>
      <c r="B1435" t="s">
        <v>30354</v>
      </c>
    </row>
    <row r="1436" spans="1:2">
      <c r="A1436" t="s">
        <v>34556</v>
      </c>
      <c r="B1436" t="s">
        <v>34068</v>
      </c>
    </row>
    <row r="1437" spans="1:2">
      <c r="A1437" t="s">
        <v>34557</v>
      </c>
      <c r="B1437" t="s">
        <v>32955</v>
      </c>
    </row>
    <row r="1438" spans="1:2">
      <c r="A1438" t="s">
        <v>34558</v>
      </c>
      <c r="B1438" t="s">
        <v>34069</v>
      </c>
    </row>
    <row r="1439" spans="1:2">
      <c r="A1439" t="s">
        <v>34559</v>
      </c>
      <c r="B1439" t="s">
        <v>32956</v>
      </c>
    </row>
    <row r="1440" spans="1:2">
      <c r="A1440" t="s">
        <v>34560</v>
      </c>
      <c r="B1440" t="s">
        <v>34070</v>
      </c>
    </row>
    <row r="1441" spans="1:2">
      <c r="A1441" t="s">
        <v>34561</v>
      </c>
      <c r="B1441" t="s">
        <v>34071</v>
      </c>
    </row>
    <row r="1442" spans="1:2">
      <c r="A1442" t="s">
        <v>34562</v>
      </c>
      <c r="B1442" t="s">
        <v>32957</v>
      </c>
    </row>
    <row r="1443" spans="1:2">
      <c r="A1443" t="s">
        <v>34563</v>
      </c>
      <c r="B1443" t="s">
        <v>32958</v>
      </c>
    </row>
    <row r="1444" spans="1:2">
      <c r="A1444" t="s">
        <v>34564</v>
      </c>
      <c r="B1444" t="s">
        <v>36292</v>
      </c>
    </row>
    <row r="1445" spans="1:2">
      <c r="A1445" t="s">
        <v>34565</v>
      </c>
      <c r="B1445" t="s">
        <v>32959</v>
      </c>
    </row>
    <row r="1446" spans="1:2">
      <c r="A1446" t="s">
        <v>36293</v>
      </c>
      <c r="B1446" t="s">
        <v>30355</v>
      </c>
    </row>
    <row r="1447" spans="1:2">
      <c r="A1447" t="s">
        <v>36294</v>
      </c>
      <c r="B1447" t="s">
        <v>30356</v>
      </c>
    </row>
    <row r="1448" spans="1:2">
      <c r="A1448" t="s">
        <v>36295</v>
      </c>
      <c r="B1448" t="s">
        <v>32960</v>
      </c>
    </row>
    <row r="1449" spans="1:2">
      <c r="A1449" t="s">
        <v>36296</v>
      </c>
      <c r="B1449" t="s">
        <v>32961</v>
      </c>
    </row>
    <row r="1450" spans="1:2">
      <c r="A1450" t="s">
        <v>36297</v>
      </c>
      <c r="B1450" t="s">
        <v>30357</v>
      </c>
    </row>
    <row r="1451" spans="1:2">
      <c r="A1451" t="s">
        <v>36298</v>
      </c>
      <c r="B1451" t="s">
        <v>36299</v>
      </c>
    </row>
    <row r="1452" spans="1:2">
      <c r="A1452" t="s">
        <v>36301</v>
      </c>
      <c r="B1452" t="s">
        <v>36300</v>
      </c>
    </row>
    <row r="1453" spans="1:2">
      <c r="A1453" t="s">
        <v>36302</v>
      </c>
      <c r="B1453" t="s">
        <v>32962</v>
      </c>
    </row>
    <row r="1454" spans="1:2">
      <c r="A1454" t="s">
        <v>36303</v>
      </c>
      <c r="B1454" t="s">
        <v>30358</v>
      </c>
    </row>
    <row r="1455" spans="1:2">
      <c r="A1455" t="s">
        <v>36304</v>
      </c>
      <c r="B1455" t="s">
        <v>32963</v>
      </c>
    </row>
    <row r="1456" spans="1:2">
      <c r="A1456" t="s">
        <v>36305</v>
      </c>
      <c r="B1456" t="s">
        <v>30359</v>
      </c>
    </row>
    <row r="1457" spans="1:2">
      <c r="A1457" t="s">
        <v>36306</v>
      </c>
      <c r="B1457" t="s">
        <v>32964</v>
      </c>
    </row>
    <row r="1458" spans="1:2">
      <c r="A1458" t="s">
        <v>36307</v>
      </c>
      <c r="B1458" t="s">
        <v>32965</v>
      </c>
    </row>
    <row r="1459" spans="1:2">
      <c r="A1459" t="s">
        <v>36308</v>
      </c>
      <c r="B1459" t="s">
        <v>32983</v>
      </c>
    </row>
    <row r="1460" spans="1:2">
      <c r="A1460" t="s">
        <v>36310</v>
      </c>
      <c r="B1460" t="s">
        <v>36309</v>
      </c>
    </row>
    <row r="1461" spans="1:2">
      <c r="A1461" t="s">
        <v>36311</v>
      </c>
      <c r="B1461" t="s">
        <v>36312</v>
      </c>
    </row>
    <row r="1462" spans="1:2">
      <c r="A1462" t="s">
        <v>36313</v>
      </c>
      <c r="B1462" t="s">
        <v>36314</v>
      </c>
    </row>
    <row r="1463" spans="1:2">
      <c r="A1463" t="s">
        <v>36315</v>
      </c>
      <c r="B1463" t="s">
        <v>36316</v>
      </c>
    </row>
    <row r="1464" spans="1:2">
      <c r="A1464" t="s">
        <v>36317</v>
      </c>
      <c r="B1464" t="s">
        <v>36318</v>
      </c>
    </row>
    <row r="1465" spans="1:2">
      <c r="A1465" t="s">
        <v>36320</v>
      </c>
      <c r="B1465" t="s">
        <v>36319</v>
      </c>
    </row>
    <row r="1466" spans="1:2">
      <c r="A1466" t="s">
        <v>36321</v>
      </c>
      <c r="B1466" t="s">
        <v>36322</v>
      </c>
    </row>
    <row r="1467" spans="1:2">
      <c r="A1467" t="s">
        <v>36323</v>
      </c>
      <c r="B1467" t="s">
        <v>31977</v>
      </c>
    </row>
    <row r="1468" spans="1:2">
      <c r="A1468" t="s">
        <v>36324</v>
      </c>
      <c r="B1468" t="s">
        <v>31978</v>
      </c>
    </row>
    <row r="1469" spans="1:2">
      <c r="A1469" t="s">
        <v>36325</v>
      </c>
      <c r="B1469" t="s">
        <v>36326</v>
      </c>
    </row>
    <row r="1470" spans="1:2">
      <c r="A1470" t="s">
        <v>36327</v>
      </c>
      <c r="B1470" t="s">
        <v>31979</v>
      </c>
    </row>
    <row r="1471" spans="1:2">
      <c r="A1471" t="s">
        <v>36328</v>
      </c>
      <c r="B1471" t="s">
        <v>36329</v>
      </c>
    </row>
    <row r="1472" spans="1:2">
      <c r="A1472" t="s">
        <v>36330</v>
      </c>
      <c r="B1472" t="s">
        <v>31980</v>
      </c>
    </row>
    <row r="1473" spans="1:2">
      <c r="A1473" t="s">
        <v>36331</v>
      </c>
      <c r="B1473" t="s">
        <v>30360</v>
      </c>
    </row>
    <row r="1474" spans="1:2">
      <c r="A1474" t="s">
        <v>36332</v>
      </c>
      <c r="B1474" t="s">
        <v>36333</v>
      </c>
    </row>
    <row r="1475" spans="1:2">
      <c r="A1475" t="s">
        <v>36334</v>
      </c>
      <c r="B1475" t="s">
        <v>30361</v>
      </c>
    </row>
    <row r="1476" spans="1:2">
      <c r="A1476" t="s">
        <v>36335</v>
      </c>
      <c r="B1476" t="s">
        <v>36336</v>
      </c>
    </row>
    <row r="1477" spans="1:2">
      <c r="A1477" t="s">
        <v>36337</v>
      </c>
      <c r="B1477" t="s">
        <v>36338</v>
      </c>
    </row>
    <row r="1478" spans="1:2">
      <c r="A1478" t="s">
        <v>36339</v>
      </c>
      <c r="B1478" t="s">
        <v>36340</v>
      </c>
    </row>
    <row r="1479" spans="1:2">
      <c r="A1479" t="s">
        <v>36341</v>
      </c>
      <c r="B1479" t="s">
        <v>36342</v>
      </c>
    </row>
    <row r="1480" spans="1:2">
      <c r="A1480" t="s">
        <v>36343</v>
      </c>
      <c r="B1480" t="s">
        <v>30362</v>
      </c>
    </row>
    <row r="1481" spans="1:2">
      <c r="A1481" t="s">
        <v>36344</v>
      </c>
      <c r="B1481" t="s">
        <v>30363</v>
      </c>
    </row>
    <row r="1482" spans="1:2">
      <c r="A1482" t="s">
        <v>36345</v>
      </c>
      <c r="B1482" t="s">
        <v>31981</v>
      </c>
    </row>
    <row r="1483" spans="1:2">
      <c r="A1483" t="s">
        <v>36346</v>
      </c>
      <c r="B1483" t="s">
        <v>36347</v>
      </c>
    </row>
    <row r="1484" spans="1:2">
      <c r="A1484" t="s">
        <v>36348</v>
      </c>
      <c r="B1484" t="s">
        <v>36349</v>
      </c>
    </row>
    <row r="1485" spans="1:2">
      <c r="A1485" t="s">
        <v>36350</v>
      </c>
      <c r="B1485" t="s">
        <v>36351</v>
      </c>
    </row>
    <row r="1486" spans="1:2">
      <c r="A1486" t="s">
        <v>36352</v>
      </c>
      <c r="B1486" t="s">
        <v>30364</v>
      </c>
    </row>
    <row r="1487" spans="1:2">
      <c r="A1487" t="s">
        <v>36353</v>
      </c>
      <c r="B1487" t="s">
        <v>36354</v>
      </c>
    </row>
    <row r="1488" spans="1:2">
      <c r="A1488" t="s">
        <v>36355</v>
      </c>
      <c r="B1488" t="s">
        <v>31982</v>
      </c>
    </row>
    <row r="1489" spans="1:2">
      <c r="A1489" t="s">
        <v>36356</v>
      </c>
      <c r="B1489" t="s">
        <v>31983</v>
      </c>
    </row>
    <row r="1490" spans="1:2">
      <c r="A1490" t="s">
        <v>36357</v>
      </c>
      <c r="B1490" t="s">
        <v>31984</v>
      </c>
    </row>
    <row r="1491" spans="1:2">
      <c r="A1491" t="s">
        <v>36358</v>
      </c>
      <c r="B1491" t="s">
        <v>36359</v>
      </c>
    </row>
    <row r="1492" spans="1:2">
      <c r="A1492" t="s">
        <v>36360</v>
      </c>
      <c r="B1492" t="s">
        <v>31985</v>
      </c>
    </row>
    <row r="1493" spans="1:2">
      <c r="A1493" t="s">
        <v>36361</v>
      </c>
      <c r="B1493" t="s">
        <v>31986</v>
      </c>
    </row>
    <row r="1494" spans="1:2">
      <c r="A1494" t="s">
        <v>36362</v>
      </c>
      <c r="B1494" t="s">
        <v>31987</v>
      </c>
    </row>
    <row r="1495" spans="1:2">
      <c r="A1495" t="s">
        <v>36363</v>
      </c>
      <c r="B1495" t="s">
        <v>31988</v>
      </c>
    </row>
    <row r="1496" spans="1:2">
      <c r="A1496" t="s">
        <v>36364</v>
      </c>
      <c r="B1496" t="s">
        <v>30365</v>
      </c>
    </row>
    <row r="1497" spans="1:2">
      <c r="A1497" t="s">
        <v>36366</v>
      </c>
      <c r="B1497" t="s">
        <v>36365</v>
      </c>
    </row>
    <row r="1498" spans="1:2">
      <c r="A1498" t="s">
        <v>36367</v>
      </c>
      <c r="B1498" t="s">
        <v>31989</v>
      </c>
    </row>
    <row r="1499" spans="1:2">
      <c r="A1499" t="s">
        <v>36368</v>
      </c>
      <c r="B1499" t="s">
        <v>31990</v>
      </c>
    </row>
    <row r="1500" spans="1:2">
      <c r="A1500" t="s">
        <v>36369</v>
      </c>
      <c r="B1500" t="s">
        <v>36370</v>
      </c>
    </row>
    <row r="1501" spans="1:2">
      <c r="A1501" t="s">
        <v>36371</v>
      </c>
      <c r="B1501" t="s">
        <v>31991</v>
      </c>
    </row>
    <row r="1502" spans="1:2">
      <c r="A1502" t="s">
        <v>36372</v>
      </c>
      <c r="B1502" t="s">
        <v>31992</v>
      </c>
    </row>
    <row r="1503" spans="1:2">
      <c r="A1503" t="s">
        <v>36373</v>
      </c>
      <c r="B1503" t="s">
        <v>31993</v>
      </c>
    </row>
    <row r="1504" spans="1:2">
      <c r="A1504" t="s">
        <v>34157</v>
      </c>
      <c r="B1504" t="s">
        <v>31994</v>
      </c>
    </row>
    <row r="1505" spans="1:2">
      <c r="A1505" t="s">
        <v>34158</v>
      </c>
      <c r="B1505" t="s">
        <v>31995</v>
      </c>
    </row>
    <row r="1506" spans="1:2">
      <c r="A1506" t="s">
        <v>34159</v>
      </c>
      <c r="B1506" t="s">
        <v>30366</v>
      </c>
    </row>
    <row r="1507" spans="1:2">
      <c r="A1507" t="s">
        <v>34160</v>
      </c>
      <c r="B1507" t="s">
        <v>34161</v>
      </c>
    </row>
    <row r="1508" spans="1:2">
      <c r="A1508" t="s">
        <v>34162</v>
      </c>
      <c r="B1508" t="s">
        <v>31996</v>
      </c>
    </row>
    <row r="1509" spans="1:2">
      <c r="A1509" t="s">
        <v>34163</v>
      </c>
      <c r="B1509" t="s">
        <v>31997</v>
      </c>
    </row>
    <row r="1510" spans="1:2">
      <c r="A1510" t="s">
        <v>34164</v>
      </c>
      <c r="B1510" t="s">
        <v>31998</v>
      </c>
    </row>
    <row r="1511" spans="1:2">
      <c r="A1511" t="s">
        <v>34165</v>
      </c>
      <c r="B1511" t="s">
        <v>31999</v>
      </c>
    </row>
    <row r="1512" spans="1:2">
      <c r="A1512" t="s">
        <v>34166</v>
      </c>
      <c r="B1512" t="s">
        <v>30755</v>
      </c>
    </row>
    <row r="1513" spans="1:2">
      <c r="A1513" t="s">
        <v>34167</v>
      </c>
      <c r="B1513" t="s">
        <v>30756</v>
      </c>
    </row>
    <row r="1514" spans="1:2">
      <c r="A1514" t="s">
        <v>34168</v>
      </c>
      <c r="B1514" t="s">
        <v>34169</v>
      </c>
    </row>
    <row r="1515" spans="1:2">
      <c r="A1515" t="s">
        <v>34170</v>
      </c>
      <c r="B1515" t="s">
        <v>34171</v>
      </c>
    </row>
    <row r="1516" spans="1:2">
      <c r="A1516" t="s">
        <v>34173</v>
      </c>
      <c r="B1516" t="s">
        <v>34172</v>
      </c>
    </row>
    <row r="1517" spans="1:2">
      <c r="A1517" t="s">
        <v>34174</v>
      </c>
      <c r="B1517" t="s">
        <v>30757</v>
      </c>
    </row>
    <row r="1518" spans="1:2">
      <c r="A1518" t="s">
        <v>34175</v>
      </c>
      <c r="B1518" t="s">
        <v>34176</v>
      </c>
    </row>
    <row r="1519" spans="1:2">
      <c r="A1519" t="s">
        <v>34177</v>
      </c>
      <c r="B1519" t="s">
        <v>36403</v>
      </c>
    </row>
    <row r="1520" spans="1:2">
      <c r="A1520" t="s">
        <v>36404</v>
      </c>
      <c r="B1520" t="s">
        <v>30758</v>
      </c>
    </row>
    <row r="1521" spans="1:2">
      <c r="A1521" t="s">
        <v>34566</v>
      </c>
      <c r="B1521" t="s">
        <v>30367</v>
      </c>
    </row>
    <row r="1522" spans="1:2">
      <c r="A1522" t="s">
        <v>34567</v>
      </c>
      <c r="B1522" t="s">
        <v>30759</v>
      </c>
    </row>
    <row r="1523" spans="1:2">
      <c r="A1523" t="s">
        <v>34568</v>
      </c>
      <c r="B1523" t="s">
        <v>36405</v>
      </c>
    </row>
    <row r="1524" spans="1:2">
      <c r="A1524" t="s">
        <v>34569</v>
      </c>
      <c r="B1524" t="s">
        <v>30368</v>
      </c>
    </row>
    <row r="1525" spans="1:2">
      <c r="A1525" t="s">
        <v>34570</v>
      </c>
      <c r="B1525" t="s">
        <v>36406</v>
      </c>
    </row>
    <row r="1526" spans="1:2">
      <c r="A1526" t="s">
        <v>34571</v>
      </c>
      <c r="B1526" t="s">
        <v>30760</v>
      </c>
    </row>
    <row r="1527" spans="1:2">
      <c r="A1527" t="s">
        <v>34572</v>
      </c>
      <c r="B1527" t="s">
        <v>36407</v>
      </c>
    </row>
    <row r="1528" spans="1:2">
      <c r="A1528" t="s">
        <v>34573</v>
      </c>
      <c r="B1528" t="s">
        <v>30761</v>
      </c>
    </row>
    <row r="1529" spans="1:2">
      <c r="A1529" t="s">
        <v>34574</v>
      </c>
      <c r="B1529" t="s">
        <v>36408</v>
      </c>
    </row>
    <row r="1530" spans="1:2">
      <c r="A1530" t="s">
        <v>34575</v>
      </c>
      <c r="B1530" t="s">
        <v>30369</v>
      </c>
    </row>
    <row r="1531" spans="1:2">
      <c r="A1531" t="s">
        <v>34576</v>
      </c>
      <c r="B1531" t="s">
        <v>36409</v>
      </c>
    </row>
    <row r="1532" spans="1:2">
      <c r="A1532" t="s">
        <v>34577</v>
      </c>
      <c r="B1532" t="s">
        <v>36410</v>
      </c>
    </row>
    <row r="1533" spans="1:2">
      <c r="A1533" t="s">
        <v>34578</v>
      </c>
      <c r="B1533" t="s">
        <v>30762</v>
      </c>
    </row>
    <row r="1534" spans="1:2">
      <c r="A1534" t="s">
        <v>34579</v>
      </c>
      <c r="B1534" t="s">
        <v>36411</v>
      </c>
    </row>
    <row r="1535" spans="1:2">
      <c r="A1535" t="s">
        <v>34580</v>
      </c>
      <c r="B1535" t="s">
        <v>36412</v>
      </c>
    </row>
    <row r="1536" spans="1:2">
      <c r="A1536" t="s">
        <v>34581</v>
      </c>
      <c r="B1536" t="s">
        <v>36413</v>
      </c>
    </row>
    <row r="1537" spans="1:2">
      <c r="A1537" t="s">
        <v>34582</v>
      </c>
      <c r="B1537" t="s">
        <v>36414</v>
      </c>
    </row>
    <row r="1538" spans="1:2">
      <c r="A1538" t="s">
        <v>34583</v>
      </c>
      <c r="B1538" t="s">
        <v>36415</v>
      </c>
    </row>
    <row r="1539" spans="1:2">
      <c r="A1539" t="s">
        <v>34584</v>
      </c>
      <c r="B1539" t="s">
        <v>36416</v>
      </c>
    </row>
    <row r="1540" spans="1:2">
      <c r="A1540" t="s">
        <v>34585</v>
      </c>
      <c r="B1540" t="s">
        <v>36417</v>
      </c>
    </row>
    <row r="1541" spans="1:2">
      <c r="A1541" t="s">
        <v>34586</v>
      </c>
      <c r="B1541" t="s">
        <v>30763</v>
      </c>
    </row>
    <row r="1542" spans="1:2">
      <c r="A1542" t="s">
        <v>36418</v>
      </c>
      <c r="B1542" t="s">
        <v>36419</v>
      </c>
    </row>
    <row r="1543" spans="1:2">
      <c r="A1543" t="s">
        <v>36420</v>
      </c>
      <c r="B1543" t="s">
        <v>30764</v>
      </c>
    </row>
    <row r="1544" spans="1:2">
      <c r="A1544" t="s">
        <v>36421</v>
      </c>
      <c r="B1544" t="s">
        <v>38250</v>
      </c>
    </row>
    <row r="1545" spans="1:2">
      <c r="A1545" t="s">
        <v>38251</v>
      </c>
      <c r="B1545" t="s">
        <v>38252</v>
      </c>
    </row>
    <row r="1546" spans="1:2">
      <c r="A1546" t="s">
        <v>38253</v>
      </c>
      <c r="B1546" t="s">
        <v>30370</v>
      </c>
    </row>
    <row r="1547" spans="1:2">
      <c r="A1547" t="s">
        <v>38254</v>
      </c>
      <c r="B1547" t="s">
        <v>30371</v>
      </c>
    </row>
    <row r="1548" spans="1:2">
      <c r="A1548" t="s">
        <v>38255</v>
      </c>
      <c r="B1548" t="s">
        <v>38256</v>
      </c>
    </row>
    <row r="1549" spans="1:2">
      <c r="A1549" t="s">
        <v>38257</v>
      </c>
      <c r="B1549" t="s">
        <v>30765</v>
      </c>
    </row>
    <row r="1550" spans="1:2">
      <c r="A1550" t="s">
        <v>38258</v>
      </c>
      <c r="B1550" t="s">
        <v>38259</v>
      </c>
    </row>
    <row r="1551" spans="1:2">
      <c r="A1551" t="s">
        <v>38260</v>
      </c>
      <c r="B1551" t="s">
        <v>30372</v>
      </c>
    </row>
    <row r="1552" spans="1:2">
      <c r="A1552" t="s">
        <v>38261</v>
      </c>
      <c r="B1552" t="s">
        <v>30766</v>
      </c>
    </row>
    <row r="1553" spans="1:2">
      <c r="A1553" t="s">
        <v>38262</v>
      </c>
      <c r="B1553" t="s">
        <v>38263</v>
      </c>
    </row>
    <row r="1554" spans="1:2">
      <c r="A1554" t="s">
        <v>38264</v>
      </c>
      <c r="B1554" t="s">
        <v>38265</v>
      </c>
    </row>
    <row r="1555" spans="1:2">
      <c r="A1555" t="s">
        <v>38266</v>
      </c>
      <c r="B1555" t="s">
        <v>30767</v>
      </c>
    </row>
    <row r="1556" spans="1:2">
      <c r="A1556" t="s">
        <v>38267</v>
      </c>
      <c r="B1556" t="s">
        <v>30768</v>
      </c>
    </row>
    <row r="1557" spans="1:2">
      <c r="A1557" t="s">
        <v>38268</v>
      </c>
      <c r="B1557" t="s">
        <v>30769</v>
      </c>
    </row>
    <row r="1558" spans="1:2">
      <c r="A1558" t="s">
        <v>38269</v>
      </c>
      <c r="B1558" t="s">
        <v>30776</v>
      </c>
    </row>
    <row r="1559" spans="1:2">
      <c r="A1559" t="s">
        <v>38270</v>
      </c>
      <c r="B1559" t="s">
        <v>30373</v>
      </c>
    </row>
    <row r="1560" spans="1:2">
      <c r="A1560" t="s">
        <v>38272</v>
      </c>
      <c r="B1560" t="s">
        <v>38271</v>
      </c>
    </row>
    <row r="1561" spans="1:2">
      <c r="A1561" t="s">
        <v>38274</v>
      </c>
      <c r="B1561" t="s">
        <v>38273</v>
      </c>
    </row>
    <row r="1562" spans="1:2">
      <c r="A1562" t="s">
        <v>38276</v>
      </c>
      <c r="B1562" t="s">
        <v>38275</v>
      </c>
    </row>
    <row r="1563" spans="1:2">
      <c r="A1563" t="s">
        <v>38277</v>
      </c>
      <c r="B1563" t="s">
        <v>30374</v>
      </c>
    </row>
    <row r="1564" spans="1:2">
      <c r="A1564" t="s">
        <v>38278</v>
      </c>
      <c r="B1564" t="s">
        <v>30777</v>
      </c>
    </row>
    <row r="1565" spans="1:2">
      <c r="A1565" t="s">
        <v>38279</v>
      </c>
      <c r="B1565" t="s">
        <v>38280</v>
      </c>
    </row>
    <row r="1566" spans="1:2">
      <c r="A1566" t="s">
        <v>38281</v>
      </c>
      <c r="B1566" t="s">
        <v>30778</v>
      </c>
    </row>
    <row r="1567" spans="1:2">
      <c r="A1567" t="s">
        <v>38282</v>
      </c>
      <c r="B1567" t="s">
        <v>38283</v>
      </c>
    </row>
    <row r="1568" spans="1:2">
      <c r="A1568" t="s">
        <v>38284</v>
      </c>
      <c r="B1568" t="s">
        <v>38285</v>
      </c>
    </row>
    <row r="1569" spans="1:2">
      <c r="A1569" t="s">
        <v>38286</v>
      </c>
      <c r="B1569" t="s">
        <v>30779</v>
      </c>
    </row>
    <row r="1570" spans="1:2">
      <c r="A1570" t="s">
        <v>38287</v>
      </c>
      <c r="B1570" t="s">
        <v>30375</v>
      </c>
    </row>
    <row r="1571" spans="1:2">
      <c r="A1571" t="s">
        <v>38288</v>
      </c>
      <c r="B1571" t="s">
        <v>38289</v>
      </c>
    </row>
    <row r="1572" spans="1:2">
      <c r="A1572" t="s">
        <v>38290</v>
      </c>
      <c r="B1572" t="s">
        <v>30780</v>
      </c>
    </row>
    <row r="1573" spans="1:2">
      <c r="A1573" t="s">
        <v>38291</v>
      </c>
      <c r="B1573" t="s">
        <v>30781</v>
      </c>
    </row>
    <row r="1574" spans="1:2">
      <c r="A1574" t="s">
        <v>38292</v>
      </c>
      <c r="B1574" t="s">
        <v>38293</v>
      </c>
    </row>
    <row r="1575" spans="1:2">
      <c r="A1575" t="s">
        <v>38294</v>
      </c>
      <c r="B1575" t="s">
        <v>30376</v>
      </c>
    </row>
    <row r="1576" spans="1:2">
      <c r="A1576" t="s">
        <v>38295</v>
      </c>
      <c r="B1576" t="s">
        <v>38296</v>
      </c>
    </row>
    <row r="1577" spans="1:2">
      <c r="A1577" t="s">
        <v>38298</v>
      </c>
      <c r="B1577" t="s">
        <v>38297</v>
      </c>
    </row>
    <row r="1578" spans="1:2">
      <c r="A1578" t="s">
        <v>38299</v>
      </c>
      <c r="B1578" t="s">
        <v>36012</v>
      </c>
    </row>
    <row r="1579" spans="1:2">
      <c r="A1579" t="s">
        <v>36013</v>
      </c>
      <c r="B1579" t="s">
        <v>30782</v>
      </c>
    </row>
    <row r="1580" spans="1:2">
      <c r="A1580" t="s">
        <v>36014</v>
      </c>
      <c r="B1580" t="s">
        <v>36015</v>
      </c>
    </row>
    <row r="1581" spans="1:2">
      <c r="A1581" t="s">
        <v>36016</v>
      </c>
      <c r="B1581" t="s">
        <v>30783</v>
      </c>
    </row>
    <row r="1582" spans="1:2">
      <c r="A1582" t="s">
        <v>36017</v>
      </c>
      <c r="B1582" t="s">
        <v>30784</v>
      </c>
    </row>
    <row r="1583" spans="1:2">
      <c r="A1583" t="s">
        <v>36018</v>
      </c>
      <c r="B1583" t="s">
        <v>30377</v>
      </c>
    </row>
    <row r="1584" spans="1:2">
      <c r="A1584" t="s">
        <v>36019</v>
      </c>
      <c r="B1584" t="s">
        <v>36020</v>
      </c>
    </row>
    <row r="1585" spans="1:2">
      <c r="A1585" t="s">
        <v>36021</v>
      </c>
      <c r="B1585" t="s">
        <v>36022</v>
      </c>
    </row>
    <row r="1586" spans="1:2">
      <c r="A1586" t="s">
        <v>36023</v>
      </c>
      <c r="B1586" t="s">
        <v>36024</v>
      </c>
    </row>
    <row r="1587" spans="1:2">
      <c r="A1587" t="s">
        <v>36025</v>
      </c>
      <c r="B1587" t="s">
        <v>30785</v>
      </c>
    </row>
    <row r="1588" spans="1:2">
      <c r="A1588" t="s">
        <v>36027</v>
      </c>
      <c r="B1588" t="s">
        <v>36026</v>
      </c>
    </row>
    <row r="1589" spans="1:2">
      <c r="A1589" t="s">
        <v>36028</v>
      </c>
      <c r="B1589" t="s">
        <v>30786</v>
      </c>
    </row>
    <row r="1590" spans="1:2">
      <c r="A1590" t="s">
        <v>36029</v>
      </c>
      <c r="B1590" t="s">
        <v>30787</v>
      </c>
    </row>
    <row r="1591" spans="1:2">
      <c r="A1591" t="s">
        <v>36030</v>
      </c>
      <c r="B1591" t="s">
        <v>30788</v>
      </c>
    </row>
    <row r="1592" spans="1:2">
      <c r="A1592" t="s">
        <v>36031</v>
      </c>
      <c r="B1592" t="s">
        <v>29103</v>
      </c>
    </row>
    <row r="1593" spans="1:2">
      <c r="A1593" t="s">
        <v>36032</v>
      </c>
      <c r="B1593" t="s">
        <v>36033</v>
      </c>
    </row>
    <row r="1594" spans="1:2">
      <c r="A1594" t="s">
        <v>36034</v>
      </c>
      <c r="B1594" t="s">
        <v>36035</v>
      </c>
    </row>
    <row r="1595" spans="1:2">
      <c r="A1595" t="s">
        <v>36036</v>
      </c>
      <c r="B1595" t="s">
        <v>30378</v>
      </c>
    </row>
    <row r="1596" spans="1:2">
      <c r="A1596" t="s">
        <v>36037</v>
      </c>
      <c r="B1596" t="s">
        <v>36038</v>
      </c>
    </row>
    <row r="1597" spans="1:2">
      <c r="A1597" t="s">
        <v>36039</v>
      </c>
      <c r="B1597" t="s">
        <v>29104</v>
      </c>
    </row>
    <row r="1598" spans="1:2">
      <c r="A1598" t="s">
        <v>36040</v>
      </c>
      <c r="B1598" t="s">
        <v>29105</v>
      </c>
    </row>
    <row r="1599" spans="1:2">
      <c r="A1599" t="s">
        <v>36041</v>
      </c>
      <c r="B1599" t="s">
        <v>36042</v>
      </c>
    </row>
    <row r="1600" spans="1:2">
      <c r="A1600" t="s">
        <v>36043</v>
      </c>
      <c r="B1600" t="s">
        <v>29106</v>
      </c>
    </row>
    <row r="1601" spans="1:2">
      <c r="A1601" t="s">
        <v>36044</v>
      </c>
      <c r="B1601" t="s">
        <v>29107</v>
      </c>
    </row>
    <row r="1602" spans="1:2">
      <c r="A1602" t="s">
        <v>36045</v>
      </c>
      <c r="B1602" t="s">
        <v>36046</v>
      </c>
    </row>
    <row r="1603" spans="1:2">
      <c r="A1603" t="s">
        <v>36047</v>
      </c>
      <c r="B1603" t="s">
        <v>36048</v>
      </c>
    </row>
    <row r="1604" spans="1:2">
      <c r="A1604" t="s">
        <v>36049</v>
      </c>
      <c r="B1604" t="s">
        <v>29108</v>
      </c>
    </row>
    <row r="1605" spans="1:2">
      <c r="A1605" t="s">
        <v>36050</v>
      </c>
      <c r="B1605" t="s">
        <v>29109</v>
      </c>
    </row>
    <row r="1606" spans="1:2">
      <c r="A1606" t="s">
        <v>36051</v>
      </c>
      <c r="B1606" t="s">
        <v>36052</v>
      </c>
    </row>
    <row r="1607" spans="1:2">
      <c r="A1607" t="s">
        <v>36053</v>
      </c>
      <c r="B1607" t="s">
        <v>30379</v>
      </c>
    </row>
    <row r="1608" spans="1:2">
      <c r="A1608" t="s">
        <v>36054</v>
      </c>
      <c r="B1608" t="s">
        <v>36055</v>
      </c>
    </row>
    <row r="1609" spans="1:2">
      <c r="A1609" t="s">
        <v>36057</v>
      </c>
      <c r="B1609" t="s">
        <v>36056</v>
      </c>
    </row>
    <row r="1610" spans="1:2">
      <c r="A1610" t="s">
        <v>36058</v>
      </c>
      <c r="B1610" t="s">
        <v>29110</v>
      </c>
    </row>
    <row r="1611" spans="1:2">
      <c r="A1611" t="s">
        <v>36059</v>
      </c>
      <c r="B1611" t="s">
        <v>29111</v>
      </c>
    </row>
    <row r="1612" spans="1:2">
      <c r="A1612" t="s">
        <v>36060</v>
      </c>
      <c r="B1612" t="s">
        <v>29112</v>
      </c>
    </row>
    <row r="1613" spans="1:2">
      <c r="A1613" t="s">
        <v>36061</v>
      </c>
      <c r="B1613" t="s">
        <v>36062</v>
      </c>
    </row>
    <row r="1614" spans="1:2">
      <c r="A1614" t="s">
        <v>35018</v>
      </c>
      <c r="B1614" t="s">
        <v>29113</v>
      </c>
    </row>
    <row r="1615" spans="1:2">
      <c r="A1615" t="s">
        <v>35019</v>
      </c>
      <c r="B1615" t="s">
        <v>29114</v>
      </c>
    </row>
    <row r="1616" spans="1:2">
      <c r="A1616" t="s">
        <v>35020</v>
      </c>
      <c r="B1616" t="s">
        <v>35021</v>
      </c>
    </row>
    <row r="1617" spans="1:2">
      <c r="A1617" t="s">
        <v>35022</v>
      </c>
      <c r="B1617" t="s">
        <v>29115</v>
      </c>
    </row>
    <row r="1618" spans="1:2">
      <c r="A1618" t="s">
        <v>35023</v>
      </c>
      <c r="B1618" t="s">
        <v>29116</v>
      </c>
    </row>
    <row r="1619" spans="1:2">
      <c r="A1619" t="s">
        <v>35024</v>
      </c>
      <c r="B1619" t="s">
        <v>35025</v>
      </c>
    </row>
    <row r="1620" spans="1:2">
      <c r="A1620" t="s">
        <v>35026</v>
      </c>
      <c r="B1620" t="s">
        <v>35027</v>
      </c>
    </row>
    <row r="1621" spans="1:2">
      <c r="A1621" t="s">
        <v>35028</v>
      </c>
      <c r="B1621" t="s">
        <v>37147</v>
      </c>
    </row>
    <row r="1622" spans="1:2">
      <c r="A1622" t="s">
        <v>37148</v>
      </c>
      <c r="B1622" t="s">
        <v>36650</v>
      </c>
    </row>
    <row r="1623" spans="1:2">
      <c r="A1623" t="s">
        <v>36651</v>
      </c>
      <c r="B1623" t="s">
        <v>30380</v>
      </c>
    </row>
    <row r="1624" spans="1:2">
      <c r="A1624" t="s">
        <v>36653</v>
      </c>
      <c r="B1624" t="s">
        <v>36652</v>
      </c>
    </row>
    <row r="1625" spans="1:2">
      <c r="A1625" t="s">
        <v>36655</v>
      </c>
      <c r="B1625" t="s">
        <v>36654</v>
      </c>
    </row>
    <row r="1626" spans="1:2">
      <c r="A1626" t="s">
        <v>36657</v>
      </c>
      <c r="B1626" t="s">
        <v>36656</v>
      </c>
    </row>
    <row r="1627" spans="1:2">
      <c r="A1627" t="s">
        <v>36658</v>
      </c>
      <c r="B1627" t="s">
        <v>30381</v>
      </c>
    </row>
    <row r="1628" spans="1:2">
      <c r="A1628" t="s">
        <v>36659</v>
      </c>
      <c r="B1628" t="s">
        <v>36660</v>
      </c>
    </row>
    <row r="1629" spans="1:2">
      <c r="A1629" t="s">
        <v>36661</v>
      </c>
      <c r="B1629" t="s">
        <v>29117</v>
      </c>
    </row>
    <row r="1630" spans="1:2">
      <c r="A1630" t="s">
        <v>36662</v>
      </c>
      <c r="B1630" t="s">
        <v>29118</v>
      </c>
    </row>
    <row r="1631" spans="1:2">
      <c r="A1631" t="s">
        <v>36663</v>
      </c>
      <c r="B1631" t="s">
        <v>29119</v>
      </c>
    </row>
    <row r="1632" spans="1:2">
      <c r="A1632" t="s">
        <v>36664</v>
      </c>
      <c r="B1632" t="s">
        <v>28452</v>
      </c>
    </row>
    <row r="1633" spans="1:2">
      <c r="A1633" t="s">
        <v>36666</v>
      </c>
      <c r="B1633" t="s">
        <v>36665</v>
      </c>
    </row>
    <row r="1634" spans="1:2">
      <c r="A1634" t="s">
        <v>36667</v>
      </c>
      <c r="B1634" t="s">
        <v>29120</v>
      </c>
    </row>
    <row r="1635" spans="1:2">
      <c r="A1635" t="s">
        <v>36668</v>
      </c>
      <c r="B1635" t="s">
        <v>29121</v>
      </c>
    </row>
    <row r="1636" spans="1:2">
      <c r="A1636" t="s">
        <v>36669</v>
      </c>
      <c r="B1636" t="s">
        <v>29122</v>
      </c>
    </row>
    <row r="1637" spans="1:2">
      <c r="A1637" t="s">
        <v>36670</v>
      </c>
      <c r="B1637" t="s">
        <v>29123</v>
      </c>
    </row>
    <row r="1638" spans="1:2">
      <c r="A1638" t="s">
        <v>36671</v>
      </c>
      <c r="B1638" t="s">
        <v>28453</v>
      </c>
    </row>
    <row r="1639" spans="1:2">
      <c r="A1639" t="s">
        <v>36672</v>
      </c>
      <c r="B1639" t="s">
        <v>36673</v>
      </c>
    </row>
    <row r="1640" spans="1:2">
      <c r="A1640" t="s">
        <v>36674</v>
      </c>
      <c r="B1640" t="s">
        <v>28454</v>
      </c>
    </row>
    <row r="1641" spans="1:2">
      <c r="A1641" t="s">
        <v>36675</v>
      </c>
      <c r="B1641" t="s">
        <v>29124</v>
      </c>
    </row>
    <row r="1642" spans="1:2">
      <c r="A1642" t="s">
        <v>36676</v>
      </c>
      <c r="B1642" t="s">
        <v>36677</v>
      </c>
    </row>
    <row r="1643" spans="1:2">
      <c r="A1643" t="s">
        <v>36679</v>
      </c>
      <c r="B1643" t="s">
        <v>36678</v>
      </c>
    </row>
    <row r="1644" spans="1:2">
      <c r="A1644" t="s">
        <v>36680</v>
      </c>
      <c r="B1644" t="s">
        <v>29125</v>
      </c>
    </row>
    <row r="1645" spans="1:2">
      <c r="A1645" t="s">
        <v>36681</v>
      </c>
      <c r="B1645" t="s">
        <v>28455</v>
      </c>
    </row>
    <row r="1646" spans="1:2">
      <c r="A1646" t="s">
        <v>36682</v>
      </c>
      <c r="B1646" t="s">
        <v>36683</v>
      </c>
    </row>
    <row r="1647" spans="1:2">
      <c r="A1647" t="s">
        <v>36684</v>
      </c>
      <c r="B1647" t="s">
        <v>36685</v>
      </c>
    </row>
    <row r="1648" spans="1:2">
      <c r="A1648" t="s">
        <v>36686</v>
      </c>
      <c r="B1648" t="s">
        <v>29126</v>
      </c>
    </row>
    <row r="1649" spans="1:2">
      <c r="A1649" t="s">
        <v>36687</v>
      </c>
      <c r="B1649" t="s">
        <v>29127</v>
      </c>
    </row>
    <row r="1650" spans="1:2">
      <c r="A1650" t="s">
        <v>36688</v>
      </c>
      <c r="B1650" t="s">
        <v>29128</v>
      </c>
    </row>
    <row r="1651" spans="1:2">
      <c r="A1651" t="s">
        <v>36689</v>
      </c>
      <c r="B1651" t="s">
        <v>32864</v>
      </c>
    </row>
    <row r="1652" spans="1:2">
      <c r="A1652" t="s">
        <v>36690</v>
      </c>
      <c r="B1652" t="s">
        <v>32865</v>
      </c>
    </row>
    <row r="1653" spans="1:2">
      <c r="A1653" t="s">
        <v>36691</v>
      </c>
      <c r="B1653" t="s">
        <v>36692</v>
      </c>
    </row>
    <row r="1654" spans="1:2">
      <c r="A1654" t="s">
        <v>36693</v>
      </c>
      <c r="B1654" t="s">
        <v>36694</v>
      </c>
    </row>
    <row r="1655" spans="1:2">
      <c r="A1655" t="s">
        <v>36695</v>
      </c>
      <c r="B1655" t="s">
        <v>36696</v>
      </c>
    </row>
    <row r="1656" spans="1:2">
      <c r="A1656" t="s">
        <v>36697</v>
      </c>
      <c r="B1656" t="s">
        <v>29133</v>
      </c>
    </row>
    <row r="1657" spans="1:2">
      <c r="A1657" t="s">
        <v>36698</v>
      </c>
      <c r="B1657" t="s">
        <v>29134</v>
      </c>
    </row>
    <row r="1658" spans="1:2">
      <c r="A1658" t="s">
        <v>36699</v>
      </c>
      <c r="B1658" t="s">
        <v>36700</v>
      </c>
    </row>
    <row r="1659" spans="1:2">
      <c r="A1659" t="s">
        <v>36701</v>
      </c>
      <c r="B1659" t="s">
        <v>36702</v>
      </c>
    </row>
    <row r="1660" spans="1:2">
      <c r="A1660" t="s">
        <v>36703</v>
      </c>
      <c r="B1660" t="s">
        <v>29135</v>
      </c>
    </row>
    <row r="1661" spans="1:2">
      <c r="A1661" t="s">
        <v>36704</v>
      </c>
      <c r="B1661" t="s">
        <v>29136</v>
      </c>
    </row>
    <row r="1662" spans="1:2">
      <c r="A1662" t="s">
        <v>36705</v>
      </c>
      <c r="B1662" t="s">
        <v>29137</v>
      </c>
    </row>
    <row r="1663" spans="1:2">
      <c r="A1663" t="s">
        <v>36706</v>
      </c>
      <c r="B1663" t="s">
        <v>36707</v>
      </c>
    </row>
    <row r="1664" spans="1:2">
      <c r="A1664" t="s">
        <v>36708</v>
      </c>
      <c r="B1664" t="s">
        <v>36709</v>
      </c>
    </row>
    <row r="1665" spans="1:2">
      <c r="A1665" t="s">
        <v>36710</v>
      </c>
      <c r="B1665" t="s">
        <v>29138</v>
      </c>
    </row>
    <row r="1666" spans="1:2">
      <c r="A1666" t="s">
        <v>36711</v>
      </c>
      <c r="B1666" t="s">
        <v>30822</v>
      </c>
    </row>
    <row r="1667" spans="1:2">
      <c r="A1667" t="s">
        <v>36712</v>
      </c>
      <c r="B1667" t="s">
        <v>30823</v>
      </c>
    </row>
    <row r="1668" spans="1:2">
      <c r="A1668" t="s">
        <v>36713</v>
      </c>
      <c r="B1668" t="s">
        <v>30824</v>
      </c>
    </row>
    <row r="1669" spans="1:2">
      <c r="A1669" t="s">
        <v>36714</v>
      </c>
      <c r="B1669" t="s">
        <v>30825</v>
      </c>
    </row>
    <row r="1670" spans="1:2">
      <c r="A1670" t="s">
        <v>36715</v>
      </c>
      <c r="B1670" t="s">
        <v>30826</v>
      </c>
    </row>
    <row r="1671" spans="1:2">
      <c r="A1671" t="s">
        <v>36716</v>
      </c>
      <c r="B1671" t="s">
        <v>36717</v>
      </c>
    </row>
    <row r="1672" spans="1:2">
      <c r="A1672" t="s">
        <v>36719</v>
      </c>
      <c r="B1672" t="s">
        <v>36718</v>
      </c>
    </row>
    <row r="1673" spans="1:2">
      <c r="A1673" t="s">
        <v>36720</v>
      </c>
      <c r="B1673" t="s">
        <v>30827</v>
      </c>
    </row>
    <row r="1674" spans="1:2">
      <c r="A1674" t="s">
        <v>36721</v>
      </c>
      <c r="B1674" t="s">
        <v>30828</v>
      </c>
    </row>
    <row r="1675" spans="1:2">
      <c r="A1675" t="s">
        <v>36722</v>
      </c>
      <c r="B1675" t="s">
        <v>36723</v>
      </c>
    </row>
    <row r="1676" spans="1:2">
      <c r="A1676" t="s">
        <v>36724</v>
      </c>
      <c r="B1676" t="s">
        <v>36725</v>
      </c>
    </row>
    <row r="1677" spans="1:2">
      <c r="A1677" t="s">
        <v>36726</v>
      </c>
      <c r="B1677" t="s">
        <v>36727</v>
      </c>
    </row>
    <row r="1678" spans="1:2">
      <c r="A1678" t="s">
        <v>36728</v>
      </c>
      <c r="B1678" t="s">
        <v>30829</v>
      </c>
    </row>
    <row r="1679" spans="1:2">
      <c r="A1679" t="s">
        <v>36729</v>
      </c>
      <c r="B1679" t="s">
        <v>32866</v>
      </c>
    </row>
    <row r="1680" spans="1:2">
      <c r="A1680" t="s">
        <v>36731</v>
      </c>
      <c r="B1680" t="s">
        <v>36730</v>
      </c>
    </row>
    <row r="1681" spans="1:2">
      <c r="A1681" t="s">
        <v>36732</v>
      </c>
      <c r="B1681" t="s">
        <v>30830</v>
      </c>
    </row>
    <row r="1682" spans="1:2">
      <c r="A1682" t="s">
        <v>36733</v>
      </c>
      <c r="B1682" t="s">
        <v>32867</v>
      </c>
    </row>
    <row r="1683" spans="1:2">
      <c r="A1683" t="s">
        <v>36734</v>
      </c>
      <c r="B1683" t="s">
        <v>30831</v>
      </c>
    </row>
    <row r="1684" spans="1:2">
      <c r="A1684" t="s">
        <v>35040</v>
      </c>
      <c r="B1684" t="s">
        <v>30832</v>
      </c>
    </row>
    <row r="1685" spans="1:2">
      <c r="A1685" t="s">
        <v>35041</v>
      </c>
      <c r="B1685" t="s">
        <v>33288</v>
      </c>
    </row>
    <row r="1686" spans="1:2">
      <c r="A1686" t="s">
        <v>33289</v>
      </c>
      <c r="B1686" t="s">
        <v>33290</v>
      </c>
    </row>
    <row r="1687" spans="1:2">
      <c r="A1687" t="s">
        <v>33291</v>
      </c>
      <c r="B1687" t="s">
        <v>33292</v>
      </c>
    </row>
    <row r="1688" spans="1:2">
      <c r="A1688" t="s">
        <v>33293</v>
      </c>
      <c r="B1688" t="s">
        <v>32868</v>
      </c>
    </row>
    <row r="1689" spans="1:2">
      <c r="A1689" t="s">
        <v>33294</v>
      </c>
      <c r="B1689" t="s">
        <v>33295</v>
      </c>
    </row>
    <row r="1690" spans="1:2">
      <c r="A1690" t="s">
        <v>33296</v>
      </c>
      <c r="B1690" t="s">
        <v>30833</v>
      </c>
    </row>
    <row r="1691" spans="1:2">
      <c r="A1691" t="s">
        <v>33297</v>
      </c>
      <c r="B1691" t="s">
        <v>30834</v>
      </c>
    </row>
    <row r="1692" spans="1:2">
      <c r="A1692" t="s">
        <v>33298</v>
      </c>
      <c r="B1692" t="s">
        <v>30835</v>
      </c>
    </row>
    <row r="1693" spans="1:2">
      <c r="A1693" t="s">
        <v>33299</v>
      </c>
      <c r="B1693" t="s">
        <v>30836</v>
      </c>
    </row>
    <row r="1694" spans="1:2">
      <c r="A1694" t="s">
        <v>33300</v>
      </c>
      <c r="B1694" t="s">
        <v>33301</v>
      </c>
    </row>
    <row r="1695" spans="1:2">
      <c r="A1695" t="s">
        <v>33302</v>
      </c>
      <c r="B1695" t="s">
        <v>30837</v>
      </c>
    </row>
    <row r="1696" spans="1:2">
      <c r="A1696" t="s">
        <v>33303</v>
      </c>
      <c r="B1696" t="s">
        <v>30838</v>
      </c>
    </row>
    <row r="1697" spans="1:2">
      <c r="A1697" t="s">
        <v>33305</v>
      </c>
      <c r="B1697" t="s">
        <v>33304</v>
      </c>
    </row>
    <row r="1698" spans="1:2">
      <c r="A1698" t="s">
        <v>33306</v>
      </c>
      <c r="B1698" t="s">
        <v>33307</v>
      </c>
    </row>
    <row r="1699" spans="1:2">
      <c r="A1699" t="s">
        <v>33308</v>
      </c>
      <c r="B1699" t="s">
        <v>30839</v>
      </c>
    </row>
    <row r="1700" spans="1:2">
      <c r="A1700" t="s">
        <v>33309</v>
      </c>
      <c r="B1700" t="s">
        <v>30840</v>
      </c>
    </row>
    <row r="1701" spans="1:2">
      <c r="A1701" t="s">
        <v>33310</v>
      </c>
      <c r="B1701" t="s">
        <v>32869</v>
      </c>
    </row>
    <row r="1702" spans="1:2">
      <c r="A1702" t="s">
        <v>33311</v>
      </c>
      <c r="B1702" t="s">
        <v>33312</v>
      </c>
    </row>
    <row r="1703" spans="1:2">
      <c r="A1703" t="s">
        <v>33313</v>
      </c>
      <c r="B1703" t="s">
        <v>30841</v>
      </c>
    </row>
    <row r="1704" spans="1:2">
      <c r="A1704" t="s">
        <v>33314</v>
      </c>
      <c r="B1704" t="s">
        <v>32870</v>
      </c>
    </row>
    <row r="1705" spans="1:2">
      <c r="A1705" t="s">
        <v>33315</v>
      </c>
      <c r="B1705" t="s">
        <v>33316</v>
      </c>
    </row>
    <row r="1706" spans="1:2">
      <c r="A1706" t="s">
        <v>33317</v>
      </c>
      <c r="B1706" t="s">
        <v>33318</v>
      </c>
    </row>
    <row r="1707" spans="1:2">
      <c r="A1707" t="s">
        <v>33319</v>
      </c>
      <c r="B1707" t="s">
        <v>32871</v>
      </c>
    </row>
    <row r="1708" spans="1:2">
      <c r="A1708" t="s">
        <v>33320</v>
      </c>
      <c r="B1708" t="s">
        <v>35146</v>
      </c>
    </row>
    <row r="1709" spans="1:2">
      <c r="A1709" t="s">
        <v>35148</v>
      </c>
      <c r="B1709" t="s">
        <v>35147</v>
      </c>
    </row>
    <row r="1710" spans="1:2">
      <c r="A1710" t="s">
        <v>35149</v>
      </c>
      <c r="B1710" t="s">
        <v>35150</v>
      </c>
    </row>
    <row r="1711" spans="1:2">
      <c r="A1711" t="s">
        <v>35151</v>
      </c>
      <c r="B1711" t="s">
        <v>32872</v>
      </c>
    </row>
    <row r="1712" spans="1:2">
      <c r="A1712" t="s">
        <v>35152</v>
      </c>
      <c r="B1712" t="s">
        <v>35153</v>
      </c>
    </row>
    <row r="1713" spans="1:2">
      <c r="A1713" t="s">
        <v>35154</v>
      </c>
      <c r="B1713" t="s">
        <v>35155</v>
      </c>
    </row>
    <row r="1714" spans="1:2">
      <c r="A1714" t="s">
        <v>35156</v>
      </c>
      <c r="B1714" t="s">
        <v>30842</v>
      </c>
    </row>
    <row r="1715" spans="1:2">
      <c r="A1715" t="s">
        <v>35157</v>
      </c>
      <c r="B1715" t="s">
        <v>30843</v>
      </c>
    </row>
    <row r="1716" spans="1:2">
      <c r="A1716" t="s">
        <v>35158</v>
      </c>
      <c r="B1716" t="s">
        <v>30844</v>
      </c>
    </row>
    <row r="1717" spans="1:2">
      <c r="A1717" t="s">
        <v>35159</v>
      </c>
      <c r="B1717" t="s">
        <v>32873</v>
      </c>
    </row>
    <row r="1718" spans="1:2">
      <c r="A1718" t="s">
        <v>35160</v>
      </c>
      <c r="B1718" t="s">
        <v>32874</v>
      </c>
    </row>
    <row r="1719" spans="1:2">
      <c r="A1719" t="s">
        <v>35161</v>
      </c>
      <c r="B1719" t="s">
        <v>30845</v>
      </c>
    </row>
    <row r="1720" spans="1:2">
      <c r="A1720" t="s">
        <v>35162</v>
      </c>
      <c r="B1720" t="s">
        <v>30846</v>
      </c>
    </row>
    <row r="1721" spans="1:2">
      <c r="A1721" t="s">
        <v>35163</v>
      </c>
      <c r="B1721" t="s">
        <v>30847</v>
      </c>
    </row>
    <row r="1722" spans="1:2">
      <c r="A1722" t="s">
        <v>35164</v>
      </c>
      <c r="B1722" t="s">
        <v>35165</v>
      </c>
    </row>
    <row r="1723" spans="1:2">
      <c r="A1723" t="s">
        <v>35166</v>
      </c>
      <c r="B1723" t="s">
        <v>35167</v>
      </c>
    </row>
    <row r="1724" spans="1:2">
      <c r="A1724" t="s">
        <v>35168</v>
      </c>
      <c r="B1724" t="s">
        <v>32087</v>
      </c>
    </row>
    <row r="1725" spans="1:2">
      <c r="A1725" t="s">
        <v>35170</v>
      </c>
      <c r="B1725" t="s">
        <v>35169</v>
      </c>
    </row>
    <row r="1726" spans="1:2">
      <c r="A1726" t="s">
        <v>35171</v>
      </c>
      <c r="B1726" t="s">
        <v>32875</v>
      </c>
    </row>
    <row r="1727" spans="1:2">
      <c r="A1727" t="s">
        <v>35172</v>
      </c>
      <c r="B1727" t="s">
        <v>32088</v>
      </c>
    </row>
    <row r="1728" spans="1:2">
      <c r="A1728" t="s">
        <v>35174</v>
      </c>
      <c r="B1728" t="s">
        <v>35173</v>
      </c>
    </row>
    <row r="1729" spans="1:2">
      <c r="A1729" t="s">
        <v>35175</v>
      </c>
      <c r="B1729" t="s">
        <v>32089</v>
      </c>
    </row>
    <row r="1730" spans="1:2">
      <c r="A1730" t="s">
        <v>35176</v>
      </c>
      <c r="B1730" t="s">
        <v>35177</v>
      </c>
    </row>
    <row r="1731" spans="1:2">
      <c r="A1731" t="s">
        <v>35178</v>
      </c>
      <c r="B1731" t="s">
        <v>32090</v>
      </c>
    </row>
    <row r="1732" spans="1:2">
      <c r="A1732" t="s">
        <v>35179</v>
      </c>
      <c r="B1732" t="s">
        <v>32091</v>
      </c>
    </row>
    <row r="1733" spans="1:2">
      <c r="A1733" t="s">
        <v>35180</v>
      </c>
      <c r="B1733" t="s">
        <v>32092</v>
      </c>
    </row>
    <row r="1734" spans="1:2">
      <c r="A1734" t="s">
        <v>35181</v>
      </c>
      <c r="B1734" t="s">
        <v>32093</v>
      </c>
    </row>
    <row r="1735" spans="1:2">
      <c r="A1735" t="s">
        <v>35182</v>
      </c>
      <c r="B1735" t="s">
        <v>32876</v>
      </c>
    </row>
    <row r="1736" spans="1:2">
      <c r="A1736" t="s">
        <v>35183</v>
      </c>
      <c r="B1736" t="s">
        <v>32094</v>
      </c>
    </row>
    <row r="1737" spans="1:2">
      <c r="A1737" t="s">
        <v>35184</v>
      </c>
      <c r="B1737" t="s">
        <v>35185</v>
      </c>
    </row>
    <row r="1738" spans="1:2">
      <c r="A1738" t="s">
        <v>35186</v>
      </c>
      <c r="B1738" t="s">
        <v>35187</v>
      </c>
    </row>
    <row r="1739" spans="1:2">
      <c r="A1739" t="s">
        <v>35188</v>
      </c>
      <c r="B1739" t="s">
        <v>32095</v>
      </c>
    </row>
    <row r="1740" spans="1:2">
      <c r="A1740" t="s">
        <v>35189</v>
      </c>
      <c r="B1740" t="s">
        <v>35190</v>
      </c>
    </row>
    <row r="1741" spans="1:2">
      <c r="A1741" t="s">
        <v>35191</v>
      </c>
      <c r="B1741" t="s">
        <v>32877</v>
      </c>
    </row>
    <row r="1742" spans="1:2">
      <c r="A1742" t="s">
        <v>35192</v>
      </c>
      <c r="B1742" t="s">
        <v>32096</v>
      </c>
    </row>
    <row r="1743" spans="1:2">
      <c r="A1743" t="s">
        <v>35194</v>
      </c>
      <c r="B1743" t="s">
        <v>35193</v>
      </c>
    </row>
    <row r="1744" spans="1:2">
      <c r="A1744" t="s">
        <v>35195</v>
      </c>
      <c r="B1744" t="s">
        <v>32097</v>
      </c>
    </row>
    <row r="1745" spans="1:2">
      <c r="A1745" t="s">
        <v>35196</v>
      </c>
      <c r="B1745" t="s">
        <v>32098</v>
      </c>
    </row>
    <row r="1746" spans="1:2">
      <c r="A1746" t="s">
        <v>35197</v>
      </c>
      <c r="B1746" t="s">
        <v>32099</v>
      </c>
    </row>
    <row r="1747" spans="1:2">
      <c r="A1747" t="s">
        <v>34587</v>
      </c>
      <c r="B1747" t="s">
        <v>32100</v>
      </c>
    </row>
    <row r="1748" spans="1:2">
      <c r="A1748" t="s">
        <v>34588</v>
      </c>
      <c r="B1748" t="s">
        <v>35198</v>
      </c>
    </row>
    <row r="1749" spans="1:2">
      <c r="A1749" t="s">
        <v>34589</v>
      </c>
      <c r="B1749" t="s">
        <v>35199</v>
      </c>
    </row>
    <row r="1750" spans="1:2">
      <c r="A1750" t="s">
        <v>34590</v>
      </c>
      <c r="B1750" t="s">
        <v>30851</v>
      </c>
    </row>
    <row r="1751" spans="1:2">
      <c r="A1751" t="s">
        <v>34591</v>
      </c>
      <c r="B1751" t="s">
        <v>30852</v>
      </c>
    </row>
    <row r="1752" spans="1:2">
      <c r="A1752" t="s">
        <v>34592</v>
      </c>
      <c r="B1752" t="s">
        <v>30853</v>
      </c>
    </row>
    <row r="1753" spans="1:2">
      <c r="A1753" t="s">
        <v>34593</v>
      </c>
      <c r="B1753" t="s">
        <v>35200</v>
      </c>
    </row>
    <row r="1754" spans="1:2">
      <c r="A1754" t="s">
        <v>34594</v>
      </c>
      <c r="B1754" t="s">
        <v>35201</v>
      </c>
    </row>
    <row r="1755" spans="1:2">
      <c r="A1755" t="s">
        <v>34595</v>
      </c>
      <c r="B1755" t="s">
        <v>30854</v>
      </c>
    </row>
    <row r="1756" spans="1:2">
      <c r="A1756" t="s">
        <v>34596</v>
      </c>
      <c r="B1756" t="s">
        <v>30855</v>
      </c>
    </row>
    <row r="1757" spans="1:2">
      <c r="A1757" t="s">
        <v>34597</v>
      </c>
      <c r="B1757" t="s">
        <v>35202</v>
      </c>
    </row>
    <row r="1758" spans="1:2">
      <c r="A1758" t="s">
        <v>34598</v>
      </c>
      <c r="B1758" t="s">
        <v>32878</v>
      </c>
    </row>
    <row r="1759" spans="1:2">
      <c r="A1759" t="s">
        <v>34599</v>
      </c>
      <c r="B1759" t="s">
        <v>35203</v>
      </c>
    </row>
    <row r="1760" spans="1:2">
      <c r="A1760" t="s">
        <v>34600</v>
      </c>
      <c r="B1760" t="s">
        <v>30856</v>
      </c>
    </row>
    <row r="1761" spans="1:2">
      <c r="A1761" t="s">
        <v>34601</v>
      </c>
      <c r="B1761" t="s">
        <v>30857</v>
      </c>
    </row>
    <row r="1762" spans="1:2">
      <c r="A1762" t="s">
        <v>34602</v>
      </c>
      <c r="B1762" t="s">
        <v>35204</v>
      </c>
    </row>
    <row r="1763" spans="1:2">
      <c r="A1763" t="s">
        <v>35206</v>
      </c>
      <c r="B1763" t="s">
        <v>35205</v>
      </c>
    </row>
    <row r="1764" spans="1:2">
      <c r="A1764" t="s">
        <v>35207</v>
      </c>
      <c r="B1764" t="s">
        <v>30858</v>
      </c>
    </row>
    <row r="1765" spans="1:2">
      <c r="A1765" t="s">
        <v>35208</v>
      </c>
      <c r="B1765" t="s">
        <v>35209</v>
      </c>
    </row>
    <row r="1766" spans="1:2">
      <c r="A1766" t="s">
        <v>35210</v>
      </c>
      <c r="B1766" t="s">
        <v>35211</v>
      </c>
    </row>
    <row r="1767" spans="1:2">
      <c r="A1767" t="s">
        <v>35213</v>
      </c>
      <c r="B1767" t="s">
        <v>35212</v>
      </c>
    </row>
    <row r="1768" spans="1:2">
      <c r="A1768" t="s">
        <v>35214</v>
      </c>
      <c r="B1768" t="s">
        <v>30859</v>
      </c>
    </row>
    <row r="1769" spans="1:2">
      <c r="A1769" t="s">
        <v>35216</v>
      </c>
      <c r="B1769" t="s">
        <v>35215</v>
      </c>
    </row>
    <row r="1770" spans="1:2">
      <c r="A1770" t="s">
        <v>35217</v>
      </c>
      <c r="B1770" t="s">
        <v>30860</v>
      </c>
    </row>
    <row r="1771" spans="1:2">
      <c r="A1771" t="s">
        <v>35218</v>
      </c>
      <c r="B1771" t="s">
        <v>30861</v>
      </c>
    </row>
    <row r="1772" spans="1:2">
      <c r="A1772" t="s">
        <v>35219</v>
      </c>
      <c r="B1772" t="s">
        <v>35220</v>
      </c>
    </row>
    <row r="1773" spans="1:2">
      <c r="A1773" t="s">
        <v>35221</v>
      </c>
      <c r="B1773" t="s">
        <v>35222</v>
      </c>
    </row>
    <row r="1774" spans="1:2">
      <c r="A1774" t="s">
        <v>35223</v>
      </c>
      <c r="B1774" t="s">
        <v>30862</v>
      </c>
    </row>
    <row r="1775" spans="1:2">
      <c r="A1775" t="s">
        <v>35224</v>
      </c>
      <c r="B1775" t="s">
        <v>30863</v>
      </c>
    </row>
    <row r="1776" spans="1:2">
      <c r="A1776" t="s">
        <v>35225</v>
      </c>
      <c r="B1776" t="s">
        <v>32123</v>
      </c>
    </row>
    <row r="1777" spans="1:2">
      <c r="A1777" t="s">
        <v>35227</v>
      </c>
      <c r="B1777" t="s">
        <v>35226</v>
      </c>
    </row>
    <row r="1778" spans="1:2">
      <c r="A1778" t="s">
        <v>33364</v>
      </c>
      <c r="B1778" t="s">
        <v>35228</v>
      </c>
    </row>
    <row r="1779" spans="1:2">
      <c r="A1779" t="s">
        <v>33366</v>
      </c>
      <c r="B1779" t="s">
        <v>33365</v>
      </c>
    </row>
    <row r="1780" spans="1:2">
      <c r="A1780" t="s">
        <v>33367</v>
      </c>
      <c r="B1780" t="s">
        <v>33368</v>
      </c>
    </row>
    <row r="1781" spans="1:2">
      <c r="A1781" t="s">
        <v>33369</v>
      </c>
      <c r="B1781" t="s">
        <v>32124</v>
      </c>
    </row>
    <row r="1782" spans="1:2">
      <c r="A1782" t="s">
        <v>35283</v>
      </c>
      <c r="B1782" t="s">
        <v>32879</v>
      </c>
    </row>
    <row r="1783" spans="1:2">
      <c r="A1783" t="s">
        <v>34603</v>
      </c>
      <c r="B1783" t="s">
        <v>35284</v>
      </c>
    </row>
    <row r="1784" spans="1:2">
      <c r="A1784" t="s">
        <v>34604</v>
      </c>
      <c r="B1784" t="s">
        <v>32125</v>
      </c>
    </row>
    <row r="1785" spans="1:2">
      <c r="A1785" t="s">
        <v>34605</v>
      </c>
      <c r="B1785" t="s">
        <v>32126</v>
      </c>
    </row>
    <row r="1786" spans="1:2">
      <c r="A1786" t="s">
        <v>34606</v>
      </c>
      <c r="B1786" t="s">
        <v>32880</v>
      </c>
    </row>
    <row r="1787" spans="1:2">
      <c r="A1787" t="s">
        <v>34607</v>
      </c>
      <c r="B1787" t="s">
        <v>32881</v>
      </c>
    </row>
    <row r="1788" spans="1:2">
      <c r="A1788" t="s">
        <v>34608</v>
      </c>
      <c r="B1788" t="s">
        <v>32882</v>
      </c>
    </row>
    <row r="1789" spans="1:2">
      <c r="A1789" t="s">
        <v>34609</v>
      </c>
      <c r="B1789" t="s">
        <v>32127</v>
      </c>
    </row>
    <row r="1790" spans="1:2">
      <c r="A1790" t="s">
        <v>34610</v>
      </c>
      <c r="B1790" t="s">
        <v>32883</v>
      </c>
    </row>
    <row r="1791" spans="1:2">
      <c r="A1791" t="s">
        <v>34611</v>
      </c>
      <c r="B1791" t="s">
        <v>38470</v>
      </c>
    </row>
    <row r="1792" spans="1:2">
      <c r="A1792" t="s">
        <v>34612</v>
      </c>
      <c r="B1792" t="s">
        <v>32128</v>
      </c>
    </row>
    <row r="1793" spans="1:2">
      <c r="A1793" t="s">
        <v>34613</v>
      </c>
      <c r="B1793" t="s">
        <v>32129</v>
      </c>
    </row>
    <row r="1794" spans="1:2">
      <c r="A1794" t="s">
        <v>34614</v>
      </c>
      <c r="B1794" t="s">
        <v>29335</v>
      </c>
    </row>
    <row r="1795" spans="1:2">
      <c r="A1795" t="s">
        <v>34615</v>
      </c>
      <c r="B1795" t="s">
        <v>38471</v>
      </c>
    </row>
    <row r="1796" spans="1:2">
      <c r="A1796" t="s">
        <v>34616</v>
      </c>
      <c r="B1796" t="s">
        <v>26864</v>
      </c>
    </row>
    <row r="1797" spans="1:2">
      <c r="A1797" t="s">
        <v>34617</v>
      </c>
      <c r="B1797" t="s">
        <v>38472</v>
      </c>
    </row>
    <row r="1798" spans="1:2">
      <c r="A1798" t="s">
        <v>34618</v>
      </c>
      <c r="B1798" t="s">
        <v>32884</v>
      </c>
    </row>
    <row r="1799" spans="1:2">
      <c r="A1799" t="s">
        <v>34619</v>
      </c>
      <c r="B1799" t="s">
        <v>26865</v>
      </c>
    </row>
    <row r="1800" spans="1:2">
      <c r="A1800" t="s">
        <v>38473</v>
      </c>
      <c r="B1800" t="s">
        <v>38474</v>
      </c>
    </row>
    <row r="1801" spans="1:2">
      <c r="A1801" t="s">
        <v>38475</v>
      </c>
      <c r="B1801" t="s">
        <v>32885</v>
      </c>
    </row>
    <row r="1802" spans="1:2">
      <c r="A1802" t="s">
        <v>38476</v>
      </c>
      <c r="B1802" t="s">
        <v>38477</v>
      </c>
    </row>
    <row r="1803" spans="1:2">
      <c r="A1803" t="s">
        <v>38478</v>
      </c>
      <c r="B1803" t="s">
        <v>26866</v>
      </c>
    </row>
    <row r="1804" spans="1:2">
      <c r="A1804" t="s">
        <v>38479</v>
      </c>
      <c r="B1804" t="s">
        <v>38480</v>
      </c>
    </row>
    <row r="1805" spans="1:2">
      <c r="A1805" t="s">
        <v>38481</v>
      </c>
      <c r="B1805" t="s">
        <v>26867</v>
      </c>
    </row>
    <row r="1806" spans="1:2">
      <c r="A1806" t="s">
        <v>38482</v>
      </c>
      <c r="B1806" t="s">
        <v>38483</v>
      </c>
    </row>
    <row r="1807" spans="1:2">
      <c r="A1807" t="s">
        <v>38484</v>
      </c>
      <c r="B1807" t="s">
        <v>26868</v>
      </c>
    </row>
    <row r="1808" spans="1:2">
      <c r="A1808" t="s">
        <v>34375</v>
      </c>
      <c r="B1808" t="s">
        <v>26869</v>
      </c>
    </row>
    <row r="1809" spans="1:2">
      <c r="A1809" t="s">
        <v>34376</v>
      </c>
      <c r="B1809" t="s">
        <v>32886</v>
      </c>
    </row>
    <row r="1810" spans="1:2">
      <c r="A1810" t="s">
        <v>34377</v>
      </c>
      <c r="B1810" t="s">
        <v>32887</v>
      </c>
    </row>
    <row r="1811" spans="1:2">
      <c r="A1811" t="s">
        <v>34378</v>
      </c>
      <c r="B1811" t="s">
        <v>32888</v>
      </c>
    </row>
    <row r="1812" spans="1:2">
      <c r="A1812" t="s">
        <v>34379</v>
      </c>
      <c r="B1812" t="s">
        <v>34403</v>
      </c>
    </row>
    <row r="1813" spans="1:2">
      <c r="A1813" t="s">
        <v>34404</v>
      </c>
      <c r="B1813" t="s">
        <v>34405</v>
      </c>
    </row>
    <row r="1814" spans="1:2">
      <c r="A1814" t="s">
        <v>34406</v>
      </c>
      <c r="B1814" t="s">
        <v>34407</v>
      </c>
    </row>
    <row r="1815" spans="1:2">
      <c r="A1815" t="s">
        <v>34408</v>
      </c>
      <c r="B1815" t="s">
        <v>32889</v>
      </c>
    </row>
    <row r="1816" spans="1:2">
      <c r="A1816" t="s">
        <v>34410</v>
      </c>
      <c r="B1816" t="s">
        <v>34409</v>
      </c>
    </row>
    <row r="1817" spans="1:2">
      <c r="A1817" t="s">
        <v>34411</v>
      </c>
      <c r="B1817" t="s">
        <v>34412</v>
      </c>
    </row>
    <row r="1818" spans="1:2">
      <c r="A1818" t="s">
        <v>34413</v>
      </c>
      <c r="B1818" t="s">
        <v>26870</v>
      </c>
    </row>
    <row r="1819" spans="1:2">
      <c r="A1819" t="s">
        <v>34414</v>
      </c>
      <c r="B1819" t="s">
        <v>34415</v>
      </c>
    </row>
    <row r="1820" spans="1:2">
      <c r="A1820" t="s">
        <v>34416</v>
      </c>
      <c r="B1820" t="s">
        <v>26871</v>
      </c>
    </row>
    <row r="1821" spans="1:2">
      <c r="A1821" t="s">
        <v>34417</v>
      </c>
      <c r="B1821" t="s">
        <v>26872</v>
      </c>
    </row>
    <row r="1822" spans="1:2">
      <c r="A1822" t="s">
        <v>34419</v>
      </c>
      <c r="B1822" t="s">
        <v>34418</v>
      </c>
    </row>
    <row r="1823" spans="1:2">
      <c r="A1823" t="s">
        <v>34420</v>
      </c>
      <c r="B1823" t="s">
        <v>26873</v>
      </c>
    </row>
    <row r="1824" spans="1:2">
      <c r="A1824" t="s">
        <v>34421</v>
      </c>
      <c r="B1824" t="s">
        <v>26874</v>
      </c>
    </row>
    <row r="1825" spans="1:2">
      <c r="A1825" t="s">
        <v>34423</v>
      </c>
      <c r="B1825" t="s">
        <v>34422</v>
      </c>
    </row>
    <row r="1826" spans="1:2">
      <c r="A1826" t="s">
        <v>34424</v>
      </c>
      <c r="B1826" t="s">
        <v>26875</v>
      </c>
    </row>
    <row r="1827" spans="1:2">
      <c r="A1827" t="s">
        <v>34425</v>
      </c>
      <c r="B1827" t="s">
        <v>34426</v>
      </c>
    </row>
    <row r="1828" spans="1:2">
      <c r="A1828" t="s">
        <v>34427</v>
      </c>
      <c r="B1828" t="s">
        <v>26876</v>
      </c>
    </row>
    <row r="1829" spans="1:2">
      <c r="A1829" t="s">
        <v>34428</v>
      </c>
      <c r="B1829" t="s">
        <v>32890</v>
      </c>
    </row>
    <row r="1830" spans="1:2">
      <c r="A1830" t="s">
        <v>34430</v>
      </c>
      <c r="B1830" t="s">
        <v>34429</v>
      </c>
    </row>
    <row r="1831" spans="1:2">
      <c r="A1831" t="s">
        <v>34431</v>
      </c>
      <c r="B1831" t="s">
        <v>26877</v>
      </c>
    </row>
    <row r="1832" spans="1:2">
      <c r="A1832" t="s">
        <v>34432</v>
      </c>
      <c r="B1832" t="s">
        <v>34433</v>
      </c>
    </row>
    <row r="1833" spans="1:2">
      <c r="A1833" t="s">
        <v>34435</v>
      </c>
      <c r="B1833" t="s">
        <v>34434</v>
      </c>
    </row>
    <row r="1834" spans="1:2">
      <c r="A1834" t="s">
        <v>34436</v>
      </c>
      <c r="B1834" t="s">
        <v>26878</v>
      </c>
    </row>
    <row r="1835" spans="1:2">
      <c r="A1835" t="s">
        <v>34438</v>
      </c>
      <c r="B1835" t="s">
        <v>34437</v>
      </c>
    </row>
    <row r="1836" spans="1:2">
      <c r="A1836" t="s">
        <v>34440</v>
      </c>
      <c r="B1836" t="s">
        <v>34439</v>
      </c>
    </row>
    <row r="1837" spans="1:2">
      <c r="A1837" t="s">
        <v>34442</v>
      </c>
      <c r="B1837" t="s">
        <v>34441</v>
      </c>
    </row>
    <row r="1838" spans="1:2">
      <c r="A1838" t="s">
        <v>34444</v>
      </c>
      <c r="B1838" t="s">
        <v>34443</v>
      </c>
    </row>
    <row r="1839" spans="1:2">
      <c r="A1839" t="s">
        <v>34445</v>
      </c>
      <c r="B1839" t="s">
        <v>26879</v>
      </c>
    </row>
    <row r="1840" spans="1:2">
      <c r="A1840" t="s">
        <v>34447</v>
      </c>
      <c r="B1840" t="s">
        <v>34446</v>
      </c>
    </row>
    <row r="1841" spans="1:2">
      <c r="A1841" t="s">
        <v>34448</v>
      </c>
      <c r="B1841" t="s">
        <v>26880</v>
      </c>
    </row>
    <row r="1842" spans="1:2">
      <c r="A1842" t="s">
        <v>34449</v>
      </c>
      <c r="B1842" t="s">
        <v>34450</v>
      </c>
    </row>
    <row r="1843" spans="1:2">
      <c r="A1843" t="s">
        <v>34451</v>
      </c>
      <c r="B1843" t="s">
        <v>34452</v>
      </c>
    </row>
    <row r="1844" spans="1:2">
      <c r="A1844" t="s">
        <v>34453</v>
      </c>
      <c r="B1844" t="s">
        <v>34454</v>
      </c>
    </row>
    <row r="1845" spans="1:2">
      <c r="A1845" t="s">
        <v>34456</v>
      </c>
      <c r="B1845" t="s">
        <v>34455</v>
      </c>
    </row>
    <row r="1846" spans="1:2">
      <c r="A1846" t="s">
        <v>34457</v>
      </c>
      <c r="B1846" t="s">
        <v>26881</v>
      </c>
    </row>
    <row r="1847" spans="1:2">
      <c r="A1847" t="s">
        <v>34458</v>
      </c>
      <c r="B1847" t="s">
        <v>34459</v>
      </c>
    </row>
    <row r="1848" spans="1:2">
      <c r="A1848" t="s">
        <v>34521</v>
      </c>
      <c r="B1848" t="s">
        <v>26882</v>
      </c>
    </row>
    <row r="1849" spans="1:2">
      <c r="A1849" t="s">
        <v>34522</v>
      </c>
      <c r="B1849" t="s">
        <v>32891</v>
      </c>
    </row>
    <row r="1850" spans="1:2">
      <c r="A1850" t="s">
        <v>34523</v>
      </c>
      <c r="B1850" t="s">
        <v>34460</v>
      </c>
    </row>
    <row r="1851" spans="1:2">
      <c r="A1851" t="s">
        <v>34524</v>
      </c>
      <c r="B1851" t="s">
        <v>34461</v>
      </c>
    </row>
    <row r="1852" spans="1:2">
      <c r="A1852" t="s">
        <v>34463</v>
      </c>
      <c r="B1852" t="s">
        <v>34462</v>
      </c>
    </row>
    <row r="1853" spans="1:2">
      <c r="A1853" t="s">
        <v>34464</v>
      </c>
      <c r="B1853" t="s">
        <v>26883</v>
      </c>
    </row>
    <row r="1854" spans="1:2">
      <c r="A1854" t="s">
        <v>34525</v>
      </c>
      <c r="B1854" t="s">
        <v>32892</v>
      </c>
    </row>
    <row r="1855" spans="1:2">
      <c r="A1855" t="s">
        <v>34526</v>
      </c>
      <c r="B1855" t="s">
        <v>34465</v>
      </c>
    </row>
    <row r="1856" spans="1:2">
      <c r="A1856" t="s">
        <v>34527</v>
      </c>
      <c r="B1856" t="s">
        <v>34466</v>
      </c>
    </row>
    <row r="1857" spans="1:2">
      <c r="A1857" t="s">
        <v>34467</v>
      </c>
      <c r="B1857" t="s">
        <v>34468</v>
      </c>
    </row>
    <row r="1858" spans="1:2">
      <c r="A1858" t="s">
        <v>34469</v>
      </c>
      <c r="B1858" t="s">
        <v>34470</v>
      </c>
    </row>
    <row r="1859" spans="1:2">
      <c r="A1859" t="s">
        <v>34471</v>
      </c>
      <c r="B1859" t="s">
        <v>34472</v>
      </c>
    </row>
    <row r="1860" spans="1:2">
      <c r="A1860" t="s">
        <v>34473</v>
      </c>
      <c r="B1860" t="s">
        <v>36759</v>
      </c>
    </row>
    <row r="1861" spans="1:2">
      <c r="A1861" t="s">
        <v>36760</v>
      </c>
      <c r="B1861" t="s">
        <v>36761</v>
      </c>
    </row>
    <row r="1862" spans="1:2">
      <c r="A1862" t="s">
        <v>36762</v>
      </c>
      <c r="B1862" t="s">
        <v>32893</v>
      </c>
    </row>
    <row r="1863" spans="1:2">
      <c r="A1863" t="s">
        <v>26884</v>
      </c>
      <c r="B1863" t="s">
        <v>36763</v>
      </c>
    </row>
    <row r="1864" spans="1:2">
      <c r="A1864" t="s">
        <v>36765</v>
      </c>
      <c r="B1864" t="s">
        <v>36764</v>
      </c>
    </row>
    <row r="1865" spans="1:2">
      <c r="A1865" t="s">
        <v>26885</v>
      </c>
      <c r="B1865" t="s">
        <v>26886</v>
      </c>
    </row>
    <row r="1866" spans="1:2">
      <c r="A1866" t="s">
        <v>26887</v>
      </c>
      <c r="B1866" t="s">
        <v>32894</v>
      </c>
    </row>
    <row r="1867" spans="1:2">
      <c r="A1867" t="s">
        <v>26888</v>
      </c>
      <c r="B1867" t="s">
        <v>36766</v>
      </c>
    </row>
    <row r="1868" spans="1:2">
      <c r="A1868" t="s">
        <v>26889</v>
      </c>
      <c r="B1868" t="s">
        <v>32895</v>
      </c>
    </row>
    <row r="1869" spans="1:2">
      <c r="A1869" t="s">
        <v>36768</v>
      </c>
      <c r="B1869" t="s">
        <v>36767</v>
      </c>
    </row>
    <row r="1870" spans="1:2">
      <c r="A1870" t="s">
        <v>36770</v>
      </c>
      <c r="B1870" t="s">
        <v>36769</v>
      </c>
    </row>
    <row r="1871" spans="1:2">
      <c r="A1871" t="s">
        <v>36772</v>
      </c>
      <c r="B1871" t="s">
        <v>36771</v>
      </c>
    </row>
    <row r="1872" spans="1:2">
      <c r="A1872" t="s">
        <v>36773</v>
      </c>
      <c r="B1872" t="s">
        <v>26890</v>
      </c>
    </row>
    <row r="1873" spans="1:2">
      <c r="A1873" t="s">
        <v>36774</v>
      </c>
      <c r="B1873" t="s">
        <v>32896</v>
      </c>
    </row>
    <row r="1874" spans="1:2">
      <c r="A1874" t="s">
        <v>34492</v>
      </c>
      <c r="B1874" t="s">
        <v>26891</v>
      </c>
    </row>
    <row r="1875" spans="1:2">
      <c r="A1875" t="s">
        <v>34493</v>
      </c>
      <c r="B1875" t="s">
        <v>29357</v>
      </c>
    </row>
    <row r="1876" spans="1:2">
      <c r="A1876" t="s">
        <v>34494</v>
      </c>
      <c r="B1876" t="s">
        <v>32897</v>
      </c>
    </row>
    <row r="1877" spans="1:2">
      <c r="A1877" t="s">
        <v>34495</v>
      </c>
      <c r="B1877" t="s">
        <v>29358</v>
      </c>
    </row>
    <row r="1878" spans="1:2">
      <c r="A1878" t="s">
        <v>34497</v>
      </c>
      <c r="B1878" t="s">
        <v>34496</v>
      </c>
    </row>
    <row r="1879" spans="1:2">
      <c r="A1879" t="s">
        <v>34499</v>
      </c>
      <c r="B1879" t="s">
        <v>34498</v>
      </c>
    </row>
    <row r="1880" spans="1:2">
      <c r="A1880" t="s">
        <v>34500</v>
      </c>
      <c r="B1880" t="s">
        <v>29359</v>
      </c>
    </row>
    <row r="1881" spans="1:2">
      <c r="A1881" t="s">
        <v>34501</v>
      </c>
      <c r="B1881" t="s">
        <v>34502</v>
      </c>
    </row>
    <row r="1882" spans="1:2">
      <c r="A1882" t="s">
        <v>34503</v>
      </c>
      <c r="B1882" t="s">
        <v>34504</v>
      </c>
    </row>
    <row r="1883" spans="1:2">
      <c r="A1883" t="s">
        <v>34505</v>
      </c>
      <c r="B1883" t="s">
        <v>34506</v>
      </c>
    </row>
    <row r="1884" spans="1:2">
      <c r="A1884" t="s">
        <v>34507</v>
      </c>
      <c r="B1884" t="s">
        <v>29360</v>
      </c>
    </row>
    <row r="1885" spans="1:2">
      <c r="A1885" t="s">
        <v>34508</v>
      </c>
      <c r="B1885" t="s">
        <v>29361</v>
      </c>
    </row>
    <row r="1886" spans="1:2">
      <c r="A1886" t="s">
        <v>34510</v>
      </c>
      <c r="B1886" t="s">
        <v>34509</v>
      </c>
    </row>
    <row r="1887" spans="1:2">
      <c r="A1887" t="s">
        <v>34511</v>
      </c>
      <c r="B1887" t="s">
        <v>34512</v>
      </c>
    </row>
    <row r="1888" spans="1:2">
      <c r="A1888" t="s">
        <v>34513</v>
      </c>
      <c r="B1888" t="s">
        <v>29362</v>
      </c>
    </row>
    <row r="1889" spans="1:2">
      <c r="A1889" t="s">
        <v>34514</v>
      </c>
      <c r="B1889" t="s">
        <v>34515</v>
      </c>
    </row>
    <row r="1890" spans="1:2">
      <c r="A1890" t="s">
        <v>34516</v>
      </c>
      <c r="B1890" t="s">
        <v>29363</v>
      </c>
    </row>
    <row r="1891" spans="1:2">
      <c r="A1891" t="s">
        <v>34517</v>
      </c>
      <c r="B1891" t="s">
        <v>34518</v>
      </c>
    </row>
    <row r="1892" spans="1:2">
      <c r="A1892" t="s">
        <v>34519</v>
      </c>
      <c r="B1892" t="s">
        <v>34520</v>
      </c>
    </row>
    <row r="1893" spans="1:2">
      <c r="A1893" t="s">
        <v>33068</v>
      </c>
      <c r="B1893" t="s">
        <v>33069</v>
      </c>
    </row>
    <row r="1894" spans="1:2">
      <c r="A1894" t="s">
        <v>33070</v>
      </c>
      <c r="B1894" t="s">
        <v>31731</v>
      </c>
    </row>
    <row r="1895" spans="1:2">
      <c r="A1895" t="s">
        <v>33071</v>
      </c>
      <c r="B1895" t="s">
        <v>29364</v>
      </c>
    </row>
    <row r="1896" spans="1:2">
      <c r="A1896" t="s">
        <v>33073</v>
      </c>
      <c r="B1896" t="s">
        <v>33072</v>
      </c>
    </row>
    <row r="1897" spans="1:2">
      <c r="A1897" t="s">
        <v>33074</v>
      </c>
      <c r="B1897" t="s">
        <v>33075</v>
      </c>
    </row>
    <row r="1898" spans="1:2">
      <c r="A1898" t="s">
        <v>33076</v>
      </c>
      <c r="B1898" t="s">
        <v>31732</v>
      </c>
    </row>
    <row r="1899" spans="1:2">
      <c r="A1899" t="s">
        <v>33077</v>
      </c>
      <c r="B1899" t="s">
        <v>29365</v>
      </c>
    </row>
    <row r="1900" spans="1:2">
      <c r="A1900" t="s">
        <v>33078</v>
      </c>
      <c r="B1900" t="s">
        <v>29366</v>
      </c>
    </row>
    <row r="1901" spans="1:2">
      <c r="A1901" t="s">
        <v>33079</v>
      </c>
      <c r="B1901" t="s">
        <v>29367</v>
      </c>
    </row>
    <row r="1902" spans="1:2">
      <c r="A1902" t="s">
        <v>33080</v>
      </c>
      <c r="B1902" t="s">
        <v>31733</v>
      </c>
    </row>
    <row r="1903" spans="1:2">
      <c r="A1903" t="s">
        <v>33081</v>
      </c>
      <c r="B1903" t="s">
        <v>27009</v>
      </c>
    </row>
    <row r="1904" spans="1:2">
      <c r="A1904" t="s">
        <v>33082</v>
      </c>
      <c r="B1904" t="s">
        <v>31734</v>
      </c>
    </row>
    <row r="1905" spans="1:2">
      <c r="A1905" t="s">
        <v>33083</v>
      </c>
      <c r="B1905" t="s">
        <v>27010</v>
      </c>
    </row>
    <row r="1906" spans="1:2">
      <c r="A1906" t="s">
        <v>33084</v>
      </c>
      <c r="B1906" t="s">
        <v>27011</v>
      </c>
    </row>
    <row r="1907" spans="1:2">
      <c r="A1907" t="s">
        <v>33085</v>
      </c>
      <c r="B1907" t="s">
        <v>27012</v>
      </c>
    </row>
    <row r="1908" spans="1:2">
      <c r="A1908" t="s">
        <v>33087</v>
      </c>
      <c r="B1908" t="s">
        <v>33086</v>
      </c>
    </row>
    <row r="1909" spans="1:2">
      <c r="A1909" t="s">
        <v>33088</v>
      </c>
      <c r="B1909" t="s">
        <v>27013</v>
      </c>
    </row>
    <row r="1910" spans="1:2">
      <c r="A1910" t="s">
        <v>33089</v>
      </c>
      <c r="B1910" t="s">
        <v>33090</v>
      </c>
    </row>
    <row r="1911" spans="1:2">
      <c r="A1911" t="s">
        <v>33091</v>
      </c>
      <c r="B1911" t="s">
        <v>31735</v>
      </c>
    </row>
    <row r="1912" spans="1:2">
      <c r="A1912" t="s">
        <v>33092</v>
      </c>
      <c r="B1912" t="s">
        <v>33093</v>
      </c>
    </row>
    <row r="1913" spans="1:2">
      <c r="A1913" t="s">
        <v>33095</v>
      </c>
      <c r="B1913" t="s">
        <v>33094</v>
      </c>
    </row>
    <row r="1914" spans="1:2">
      <c r="A1914" t="s">
        <v>33096</v>
      </c>
      <c r="B1914" t="s">
        <v>33097</v>
      </c>
    </row>
    <row r="1915" spans="1:2">
      <c r="A1915" t="s">
        <v>33098</v>
      </c>
      <c r="B1915" t="s">
        <v>27014</v>
      </c>
    </row>
    <row r="1916" spans="1:2">
      <c r="A1916" t="s">
        <v>33099</v>
      </c>
      <c r="B1916" t="s">
        <v>33100</v>
      </c>
    </row>
    <row r="1917" spans="1:2">
      <c r="A1917" t="s">
        <v>33101</v>
      </c>
      <c r="B1917" t="s">
        <v>27015</v>
      </c>
    </row>
    <row r="1918" spans="1:2">
      <c r="A1918" t="s">
        <v>33102</v>
      </c>
      <c r="B1918" t="s">
        <v>33103</v>
      </c>
    </row>
    <row r="1919" spans="1:2">
      <c r="A1919" t="s">
        <v>33104</v>
      </c>
      <c r="B1919" t="s">
        <v>27016</v>
      </c>
    </row>
    <row r="1920" spans="1:2">
      <c r="A1920" t="s">
        <v>33105</v>
      </c>
      <c r="B1920" t="s">
        <v>33106</v>
      </c>
    </row>
    <row r="1921" spans="1:2">
      <c r="A1921" t="s">
        <v>33107</v>
      </c>
      <c r="B1921" t="s">
        <v>23531</v>
      </c>
    </row>
    <row r="1922" spans="1:2">
      <c r="A1922" t="s">
        <v>33108</v>
      </c>
      <c r="B1922" t="s">
        <v>33109</v>
      </c>
    </row>
    <row r="1923" spans="1:2">
      <c r="A1923" t="s">
        <v>33110</v>
      </c>
      <c r="B1923" t="s">
        <v>33111</v>
      </c>
    </row>
    <row r="1924" spans="1:2">
      <c r="A1924" t="s">
        <v>33113</v>
      </c>
      <c r="B1924" t="s">
        <v>33112</v>
      </c>
    </row>
    <row r="1925" spans="1:2">
      <c r="A1925" t="s">
        <v>33114</v>
      </c>
      <c r="B1925" t="s">
        <v>33115</v>
      </c>
    </row>
    <row r="1926" spans="1:2">
      <c r="A1926" t="s">
        <v>33116</v>
      </c>
      <c r="B1926" t="s">
        <v>23532</v>
      </c>
    </row>
    <row r="1927" spans="1:2">
      <c r="A1927" t="s">
        <v>33117</v>
      </c>
      <c r="B1927" t="s">
        <v>23533</v>
      </c>
    </row>
    <row r="1928" spans="1:2">
      <c r="A1928" t="s">
        <v>33118</v>
      </c>
      <c r="B1928" t="s">
        <v>33119</v>
      </c>
    </row>
    <row r="1929" spans="1:2">
      <c r="A1929" t="s">
        <v>33120</v>
      </c>
      <c r="B1929" t="s">
        <v>23534</v>
      </c>
    </row>
    <row r="1930" spans="1:2">
      <c r="A1930" t="s">
        <v>33121</v>
      </c>
      <c r="B1930" t="s">
        <v>33122</v>
      </c>
    </row>
    <row r="1931" spans="1:2">
      <c r="A1931" t="s">
        <v>33123</v>
      </c>
      <c r="B1931" t="s">
        <v>33124</v>
      </c>
    </row>
    <row r="1932" spans="1:2">
      <c r="A1932" t="s">
        <v>33125</v>
      </c>
      <c r="B1932" t="s">
        <v>33126</v>
      </c>
    </row>
    <row r="1933" spans="1:2">
      <c r="A1933" t="s">
        <v>33127</v>
      </c>
      <c r="B1933" t="s">
        <v>33128</v>
      </c>
    </row>
    <row r="1934" spans="1:2">
      <c r="A1934" t="s">
        <v>33130</v>
      </c>
      <c r="B1934" t="s">
        <v>33129</v>
      </c>
    </row>
    <row r="1935" spans="1:2">
      <c r="A1935" t="s">
        <v>33132</v>
      </c>
      <c r="B1935" t="s">
        <v>33131</v>
      </c>
    </row>
    <row r="1936" spans="1:2">
      <c r="A1936" t="s">
        <v>23535</v>
      </c>
      <c r="B1936" t="s">
        <v>23536</v>
      </c>
    </row>
    <row r="1937" spans="1:2">
      <c r="A1937" t="s">
        <v>23537</v>
      </c>
      <c r="B1937" t="s">
        <v>23538</v>
      </c>
    </row>
    <row r="1938" spans="1:2">
      <c r="A1938" t="s">
        <v>23539</v>
      </c>
      <c r="B1938" t="s">
        <v>31736</v>
      </c>
    </row>
    <row r="1939" spans="1:2">
      <c r="A1939" t="s">
        <v>23540</v>
      </c>
      <c r="B1939" t="s">
        <v>33133</v>
      </c>
    </row>
    <row r="1940" spans="1:2">
      <c r="A1940" t="s">
        <v>23541</v>
      </c>
      <c r="B1940" t="s">
        <v>23542</v>
      </c>
    </row>
    <row r="1941" spans="1:2">
      <c r="A1941" t="s">
        <v>23543</v>
      </c>
      <c r="B1941" t="s">
        <v>23544</v>
      </c>
    </row>
    <row r="1942" spans="1:2">
      <c r="A1942" t="s">
        <v>23545</v>
      </c>
      <c r="B1942" t="s">
        <v>23546</v>
      </c>
    </row>
    <row r="1943" spans="1:2">
      <c r="A1943" t="s">
        <v>23547</v>
      </c>
      <c r="B1943" t="s">
        <v>27023</v>
      </c>
    </row>
    <row r="1944" spans="1:2">
      <c r="A1944" t="s">
        <v>27024</v>
      </c>
      <c r="B1944" t="s">
        <v>31737</v>
      </c>
    </row>
    <row r="1945" spans="1:2">
      <c r="A1945" t="s">
        <v>27025</v>
      </c>
      <c r="B1945" t="s">
        <v>33134</v>
      </c>
    </row>
    <row r="1946" spans="1:2">
      <c r="A1946" t="s">
        <v>27026</v>
      </c>
      <c r="B1946" t="s">
        <v>27027</v>
      </c>
    </row>
    <row r="1947" spans="1:2">
      <c r="A1947" t="s">
        <v>27028</v>
      </c>
      <c r="B1947" t="s">
        <v>27029</v>
      </c>
    </row>
    <row r="1948" spans="1:2">
      <c r="A1948" t="s">
        <v>27030</v>
      </c>
      <c r="B1948" t="s">
        <v>27031</v>
      </c>
    </row>
    <row r="1949" spans="1:2">
      <c r="A1949" t="s">
        <v>27032</v>
      </c>
      <c r="B1949" t="s">
        <v>27033</v>
      </c>
    </row>
    <row r="1950" spans="1:2">
      <c r="A1950" t="s">
        <v>27034</v>
      </c>
      <c r="B1950" t="s">
        <v>27035</v>
      </c>
    </row>
    <row r="1951" spans="1:2">
      <c r="A1951" t="s">
        <v>27036</v>
      </c>
      <c r="B1951" t="s">
        <v>27037</v>
      </c>
    </row>
    <row r="1952" spans="1:2">
      <c r="A1952" t="s">
        <v>27038</v>
      </c>
      <c r="B1952" t="s">
        <v>27039</v>
      </c>
    </row>
    <row r="1953" spans="1:2">
      <c r="A1953" t="s">
        <v>27040</v>
      </c>
      <c r="B1953" t="s">
        <v>27041</v>
      </c>
    </row>
    <row r="1954" spans="1:2">
      <c r="A1954" t="s">
        <v>27042</v>
      </c>
      <c r="B1954" t="s">
        <v>33135</v>
      </c>
    </row>
    <row r="1955" spans="1:2">
      <c r="A1955" t="s">
        <v>27043</v>
      </c>
      <c r="B1955" t="s">
        <v>27044</v>
      </c>
    </row>
    <row r="1956" spans="1:2">
      <c r="A1956" t="s">
        <v>27045</v>
      </c>
      <c r="B1956" t="s">
        <v>33136</v>
      </c>
    </row>
    <row r="1957" spans="1:2">
      <c r="A1957" t="s">
        <v>27046</v>
      </c>
      <c r="B1957" t="s">
        <v>27047</v>
      </c>
    </row>
    <row r="1958" spans="1:2">
      <c r="A1958" t="s">
        <v>27048</v>
      </c>
      <c r="B1958" t="s">
        <v>27049</v>
      </c>
    </row>
    <row r="1959" spans="1:2">
      <c r="A1959" t="s">
        <v>33825</v>
      </c>
      <c r="B1959" t="s">
        <v>27050</v>
      </c>
    </row>
    <row r="1960" spans="1:2">
      <c r="A1960" t="s">
        <v>33826</v>
      </c>
      <c r="B1960" t="s">
        <v>27051</v>
      </c>
    </row>
    <row r="1961" spans="1:2">
      <c r="A1961" t="s">
        <v>33827</v>
      </c>
      <c r="B1961" t="s">
        <v>27052</v>
      </c>
    </row>
    <row r="1962" spans="1:2">
      <c r="A1962" t="s">
        <v>33828</v>
      </c>
      <c r="B1962" t="s">
        <v>27053</v>
      </c>
    </row>
    <row r="1963" spans="1:2">
      <c r="A1963" t="s">
        <v>33829</v>
      </c>
      <c r="B1963" t="s">
        <v>27054</v>
      </c>
    </row>
    <row r="1964" spans="1:2">
      <c r="A1964" t="s">
        <v>33830</v>
      </c>
      <c r="B1964" t="s">
        <v>27055</v>
      </c>
    </row>
    <row r="1965" spans="1:2">
      <c r="A1965" t="s">
        <v>33832</v>
      </c>
      <c r="B1965" t="s">
        <v>33831</v>
      </c>
    </row>
    <row r="1966" spans="1:2">
      <c r="A1966" t="s">
        <v>33833</v>
      </c>
      <c r="B1966" t="s">
        <v>23657</v>
      </c>
    </row>
    <row r="1967" spans="1:2">
      <c r="A1967" t="s">
        <v>33834</v>
      </c>
      <c r="B1967" t="s">
        <v>33835</v>
      </c>
    </row>
    <row r="1968" spans="1:2">
      <c r="A1968" t="s">
        <v>33836</v>
      </c>
      <c r="B1968" t="s">
        <v>33837</v>
      </c>
    </row>
    <row r="1969" spans="1:2">
      <c r="A1969" t="s">
        <v>33839</v>
      </c>
      <c r="B1969" t="s">
        <v>33838</v>
      </c>
    </row>
    <row r="1970" spans="1:2">
      <c r="A1970" t="s">
        <v>33840</v>
      </c>
      <c r="B1970" t="s">
        <v>23658</v>
      </c>
    </row>
    <row r="1971" spans="1:2">
      <c r="A1971" t="s">
        <v>33841</v>
      </c>
      <c r="B1971" t="s">
        <v>33842</v>
      </c>
    </row>
    <row r="1972" spans="1:2">
      <c r="A1972" t="s">
        <v>33843</v>
      </c>
      <c r="B1972" t="s">
        <v>31738</v>
      </c>
    </row>
    <row r="1973" spans="1:2">
      <c r="A1973" t="s">
        <v>33844</v>
      </c>
      <c r="B1973" t="s">
        <v>29409</v>
      </c>
    </row>
    <row r="1974" spans="1:2">
      <c r="A1974" t="s">
        <v>33845</v>
      </c>
      <c r="B1974" t="s">
        <v>29410</v>
      </c>
    </row>
    <row r="1975" spans="1:2">
      <c r="A1975" t="s">
        <v>33846</v>
      </c>
      <c r="B1975" t="s">
        <v>31739</v>
      </c>
    </row>
    <row r="1976" spans="1:2">
      <c r="A1976" t="s">
        <v>33847</v>
      </c>
      <c r="B1976" t="s">
        <v>33848</v>
      </c>
    </row>
    <row r="1977" spans="1:2">
      <c r="A1977" t="s">
        <v>33849</v>
      </c>
      <c r="B1977" t="s">
        <v>33850</v>
      </c>
    </row>
    <row r="1978" spans="1:2">
      <c r="A1978" t="s">
        <v>33851</v>
      </c>
      <c r="B1978" t="s">
        <v>33852</v>
      </c>
    </row>
    <row r="1979" spans="1:2">
      <c r="A1979" t="s">
        <v>33853</v>
      </c>
      <c r="B1979" t="s">
        <v>29411</v>
      </c>
    </row>
    <row r="1980" spans="1:2">
      <c r="A1980" t="s">
        <v>33854</v>
      </c>
      <c r="B1980" t="s">
        <v>33855</v>
      </c>
    </row>
    <row r="1981" spans="1:2">
      <c r="A1981" t="s">
        <v>33856</v>
      </c>
      <c r="B1981" t="s">
        <v>29412</v>
      </c>
    </row>
    <row r="1982" spans="1:2">
      <c r="A1982" t="s">
        <v>33857</v>
      </c>
      <c r="B1982" t="s">
        <v>33858</v>
      </c>
    </row>
    <row r="1983" spans="1:2">
      <c r="A1983" t="s">
        <v>33859</v>
      </c>
      <c r="B1983" t="s">
        <v>31740</v>
      </c>
    </row>
    <row r="1984" spans="1:2">
      <c r="A1984" t="s">
        <v>33860</v>
      </c>
      <c r="B1984" t="s">
        <v>35944</v>
      </c>
    </row>
    <row r="1985" spans="1:2">
      <c r="A1985" t="s">
        <v>35945</v>
      </c>
      <c r="B1985" t="s">
        <v>29413</v>
      </c>
    </row>
    <row r="1986" spans="1:2">
      <c r="A1986" t="s">
        <v>35947</v>
      </c>
      <c r="B1986" t="s">
        <v>35946</v>
      </c>
    </row>
    <row r="1987" spans="1:2">
      <c r="A1987" t="s">
        <v>35948</v>
      </c>
      <c r="B1987" t="s">
        <v>29414</v>
      </c>
    </row>
    <row r="1988" spans="1:2">
      <c r="A1988" t="s">
        <v>29415</v>
      </c>
      <c r="B1988" t="s">
        <v>35949</v>
      </c>
    </row>
    <row r="1989" spans="1:2">
      <c r="A1989" t="s">
        <v>29416</v>
      </c>
      <c r="B1989" t="s">
        <v>35950</v>
      </c>
    </row>
    <row r="1990" spans="1:2">
      <c r="A1990" t="s">
        <v>35952</v>
      </c>
      <c r="B1990" t="s">
        <v>35951</v>
      </c>
    </row>
    <row r="1991" spans="1:2">
      <c r="A1991" t="s">
        <v>35954</v>
      </c>
      <c r="B1991" t="s">
        <v>35953</v>
      </c>
    </row>
    <row r="1992" spans="1:2">
      <c r="A1992" t="s">
        <v>35955</v>
      </c>
      <c r="B1992" t="s">
        <v>29417</v>
      </c>
    </row>
    <row r="1993" spans="1:2">
      <c r="A1993" t="s">
        <v>35957</v>
      </c>
      <c r="B1993" t="s">
        <v>35956</v>
      </c>
    </row>
    <row r="1994" spans="1:2">
      <c r="A1994" t="s">
        <v>35959</v>
      </c>
      <c r="B1994" t="s">
        <v>35958</v>
      </c>
    </row>
    <row r="1995" spans="1:2">
      <c r="A1995" t="s">
        <v>35960</v>
      </c>
      <c r="B1995" t="s">
        <v>35961</v>
      </c>
    </row>
    <row r="1996" spans="1:2">
      <c r="A1996" t="s">
        <v>35962</v>
      </c>
      <c r="B1996" t="s">
        <v>35963</v>
      </c>
    </row>
    <row r="1997" spans="1:2">
      <c r="A1997" t="s">
        <v>35964</v>
      </c>
      <c r="B1997" t="s">
        <v>31741</v>
      </c>
    </row>
    <row r="1998" spans="1:2">
      <c r="A1998" t="s">
        <v>35965</v>
      </c>
      <c r="B1998" t="s">
        <v>35966</v>
      </c>
    </row>
    <row r="1999" spans="1:2">
      <c r="A1999" t="s">
        <v>35967</v>
      </c>
      <c r="B1999" t="s">
        <v>31742</v>
      </c>
    </row>
    <row r="2000" spans="1:2">
      <c r="A2000" t="s">
        <v>35968</v>
      </c>
      <c r="B2000" t="s">
        <v>31743</v>
      </c>
    </row>
    <row r="2001" spans="1:2">
      <c r="A2001" t="s">
        <v>35970</v>
      </c>
      <c r="B2001" t="s">
        <v>35969</v>
      </c>
    </row>
    <row r="2002" spans="1:2">
      <c r="A2002" t="s">
        <v>35972</v>
      </c>
      <c r="B2002" t="s">
        <v>35971</v>
      </c>
    </row>
    <row r="2003" spans="1:2">
      <c r="A2003" t="s">
        <v>35973</v>
      </c>
      <c r="B2003" t="s">
        <v>35974</v>
      </c>
    </row>
    <row r="2004" spans="1:2">
      <c r="A2004" t="s">
        <v>35975</v>
      </c>
      <c r="B2004" t="s">
        <v>35976</v>
      </c>
    </row>
    <row r="2005" spans="1:2">
      <c r="A2005" t="s">
        <v>35978</v>
      </c>
      <c r="B2005" t="s">
        <v>35977</v>
      </c>
    </row>
    <row r="2006" spans="1:2">
      <c r="A2006" t="s">
        <v>29418</v>
      </c>
      <c r="B2006" t="s">
        <v>29419</v>
      </c>
    </row>
    <row r="2007" spans="1:2">
      <c r="A2007" t="s">
        <v>29420</v>
      </c>
      <c r="B2007" t="s">
        <v>29421</v>
      </c>
    </row>
    <row r="2008" spans="1:2">
      <c r="A2008" t="s">
        <v>29422</v>
      </c>
      <c r="B2008" t="s">
        <v>35979</v>
      </c>
    </row>
    <row r="2009" spans="1:2">
      <c r="A2009" t="s">
        <v>29423</v>
      </c>
      <c r="B2009" t="s">
        <v>35980</v>
      </c>
    </row>
    <row r="2010" spans="1:2">
      <c r="A2010" t="s">
        <v>35981</v>
      </c>
      <c r="B2010" t="s">
        <v>29424</v>
      </c>
    </row>
    <row r="2011" spans="1:2">
      <c r="A2011" t="s">
        <v>35982</v>
      </c>
      <c r="B2011" t="s">
        <v>35983</v>
      </c>
    </row>
    <row r="2012" spans="1:2">
      <c r="A2012" t="s">
        <v>35984</v>
      </c>
      <c r="B2012" t="s">
        <v>35985</v>
      </c>
    </row>
    <row r="2013" spans="1:2">
      <c r="A2013" t="s">
        <v>35986</v>
      </c>
      <c r="B2013" t="s">
        <v>31744</v>
      </c>
    </row>
    <row r="2014" spans="1:2">
      <c r="A2014" t="s">
        <v>35987</v>
      </c>
      <c r="B2014" t="s">
        <v>35988</v>
      </c>
    </row>
    <row r="2015" spans="1:2">
      <c r="A2015" t="s">
        <v>35989</v>
      </c>
      <c r="B2015" t="s">
        <v>31745</v>
      </c>
    </row>
    <row r="2016" spans="1:2">
      <c r="A2016" t="s">
        <v>35990</v>
      </c>
      <c r="B2016" t="s">
        <v>35991</v>
      </c>
    </row>
    <row r="2017" spans="1:2">
      <c r="A2017" t="s">
        <v>35992</v>
      </c>
      <c r="B2017" t="s">
        <v>38238</v>
      </c>
    </row>
    <row r="2018" spans="1:2">
      <c r="A2018" t="s">
        <v>38239</v>
      </c>
      <c r="B2018" t="s">
        <v>38240</v>
      </c>
    </row>
    <row r="2019" spans="1:2">
      <c r="A2019" t="s">
        <v>38241</v>
      </c>
      <c r="B2019" t="s">
        <v>38242</v>
      </c>
    </row>
    <row r="2020" spans="1:2">
      <c r="A2020" t="s">
        <v>38243</v>
      </c>
      <c r="B2020" t="s">
        <v>38244</v>
      </c>
    </row>
    <row r="2021" spans="1:2">
      <c r="A2021" t="s">
        <v>38245</v>
      </c>
      <c r="B2021" t="s">
        <v>31746</v>
      </c>
    </row>
    <row r="2022" spans="1:2">
      <c r="A2022" t="s">
        <v>38246</v>
      </c>
      <c r="B2022" t="s">
        <v>29425</v>
      </c>
    </row>
    <row r="2023" spans="1:2">
      <c r="A2023" t="s">
        <v>38247</v>
      </c>
      <c r="B2023" t="s">
        <v>29426</v>
      </c>
    </row>
    <row r="2024" spans="1:2">
      <c r="A2024" t="s">
        <v>38248</v>
      </c>
      <c r="B2024" t="s">
        <v>38249</v>
      </c>
    </row>
    <row r="2025" spans="1:2">
      <c r="A2025" t="s">
        <v>29427</v>
      </c>
      <c r="B2025" t="s">
        <v>29428</v>
      </c>
    </row>
    <row r="2026" spans="1:2">
      <c r="A2026" t="s">
        <v>29429</v>
      </c>
      <c r="B2026" t="s">
        <v>37849</v>
      </c>
    </row>
    <row r="2027" spans="1:2">
      <c r="A2027" t="s">
        <v>29430</v>
      </c>
      <c r="B2027" t="s">
        <v>37850</v>
      </c>
    </row>
    <row r="2028" spans="1:2">
      <c r="A2028" t="s">
        <v>29431</v>
      </c>
      <c r="B2028" t="s">
        <v>29432</v>
      </c>
    </row>
    <row r="2029" spans="1:2">
      <c r="A2029" t="s">
        <v>29433</v>
      </c>
      <c r="B2029" t="s">
        <v>37851</v>
      </c>
    </row>
    <row r="2030" spans="1:2">
      <c r="A2030" t="s">
        <v>29434</v>
      </c>
      <c r="B2030" t="s">
        <v>37852</v>
      </c>
    </row>
    <row r="2031" spans="1:2">
      <c r="A2031" t="s">
        <v>29435</v>
      </c>
      <c r="B2031" t="s">
        <v>37853</v>
      </c>
    </row>
    <row r="2032" spans="1:2">
      <c r="A2032" t="s">
        <v>29436</v>
      </c>
      <c r="B2032" t="s">
        <v>36898</v>
      </c>
    </row>
    <row r="2033" spans="1:2">
      <c r="A2033" t="s">
        <v>29437</v>
      </c>
      <c r="B2033" t="s">
        <v>36899</v>
      </c>
    </row>
    <row r="2034" spans="1:2">
      <c r="A2034" t="s">
        <v>29438</v>
      </c>
      <c r="B2034" t="s">
        <v>31747</v>
      </c>
    </row>
    <row r="2035" spans="1:2">
      <c r="A2035" t="s">
        <v>29439</v>
      </c>
      <c r="B2035" t="s">
        <v>36900</v>
      </c>
    </row>
    <row r="2036" spans="1:2">
      <c r="A2036" t="s">
        <v>29440</v>
      </c>
      <c r="B2036" t="s">
        <v>36901</v>
      </c>
    </row>
    <row r="2037" spans="1:2">
      <c r="A2037" t="s">
        <v>36902</v>
      </c>
      <c r="B2037" t="s">
        <v>29441</v>
      </c>
    </row>
    <row r="2038" spans="1:2">
      <c r="A2038" t="s">
        <v>36903</v>
      </c>
      <c r="B2038" t="s">
        <v>36904</v>
      </c>
    </row>
    <row r="2039" spans="1:2">
      <c r="A2039" t="s">
        <v>36905</v>
      </c>
      <c r="B2039" t="s">
        <v>36906</v>
      </c>
    </row>
    <row r="2040" spans="1:2">
      <c r="A2040" t="s">
        <v>36907</v>
      </c>
      <c r="B2040" t="s">
        <v>36908</v>
      </c>
    </row>
    <row r="2041" spans="1:2">
      <c r="A2041" t="s">
        <v>36909</v>
      </c>
      <c r="B2041" t="s">
        <v>36910</v>
      </c>
    </row>
    <row r="2042" spans="1:2">
      <c r="A2042" t="s">
        <v>36912</v>
      </c>
      <c r="B2042" t="s">
        <v>36911</v>
      </c>
    </row>
    <row r="2043" spans="1:2">
      <c r="A2043" t="s">
        <v>36913</v>
      </c>
      <c r="B2043" t="s">
        <v>29442</v>
      </c>
    </row>
    <row r="2044" spans="1:2">
      <c r="A2044" t="s">
        <v>36914</v>
      </c>
      <c r="B2044" t="s">
        <v>36915</v>
      </c>
    </row>
    <row r="2045" spans="1:2">
      <c r="A2045" t="s">
        <v>36916</v>
      </c>
      <c r="B2045" t="s">
        <v>36917</v>
      </c>
    </row>
    <row r="2046" spans="1:2">
      <c r="A2046" t="s">
        <v>36918</v>
      </c>
      <c r="B2046" t="s">
        <v>36919</v>
      </c>
    </row>
    <row r="2047" spans="1:2">
      <c r="A2047" t="s">
        <v>36920</v>
      </c>
      <c r="B2047" t="s">
        <v>36921</v>
      </c>
    </row>
    <row r="2048" spans="1:2">
      <c r="A2048" t="s">
        <v>36922</v>
      </c>
      <c r="B2048" t="s">
        <v>37222</v>
      </c>
    </row>
    <row r="2049" spans="1:2">
      <c r="A2049" t="s">
        <v>37223</v>
      </c>
      <c r="B2049" t="s">
        <v>37224</v>
      </c>
    </row>
    <row r="2050" spans="1:2">
      <c r="A2050" t="s">
        <v>37225</v>
      </c>
      <c r="B2050" t="s">
        <v>29443</v>
      </c>
    </row>
    <row r="2051" spans="1:2">
      <c r="A2051" t="s">
        <v>37226</v>
      </c>
      <c r="B2051" t="s">
        <v>37227</v>
      </c>
    </row>
    <row r="2052" spans="1:2">
      <c r="A2052" t="s">
        <v>37228</v>
      </c>
      <c r="B2052" t="s">
        <v>32914</v>
      </c>
    </row>
    <row r="2053" spans="1:2">
      <c r="A2053" t="s">
        <v>37229</v>
      </c>
      <c r="B2053" t="s">
        <v>37230</v>
      </c>
    </row>
    <row r="2054" spans="1:2">
      <c r="A2054" t="s">
        <v>37231</v>
      </c>
      <c r="B2054" t="s">
        <v>32915</v>
      </c>
    </row>
    <row r="2055" spans="1:2">
      <c r="A2055" t="s">
        <v>37232</v>
      </c>
      <c r="B2055" t="s">
        <v>32916</v>
      </c>
    </row>
    <row r="2056" spans="1:2">
      <c r="A2056" t="s">
        <v>37233</v>
      </c>
      <c r="B2056" t="s">
        <v>32917</v>
      </c>
    </row>
    <row r="2057" spans="1:2">
      <c r="A2057" t="s">
        <v>37234</v>
      </c>
      <c r="B2057" t="s">
        <v>37235</v>
      </c>
    </row>
    <row r="2058" spans="1:2">
      <c r="A2058" t="s">
        <v>37236</v>
      </c>
      <c r="B2058" t="s">
        <v>37237</v>
      </c>
    </row>
    <row r="2059" spans="1:2">
      <c r="A2059" t="s">
        <v>37238</v>
      </c>
      <c r="B2059" t="s">
        <v>37239</v>
      </c>
    </row>
    <row r="2060" spans="1:2">
      <c r="A2060" t="s">
        <v>37240</v>
      </c>
      <c r="B2060" t="s">
        <v>37241</v>
      </c>
    </row>
    <row r="2061" spans="1:2">
      <c r="A2061" t="s">
        <v>37242</v>
      </c>
      <c r="B2061" t="s">
        <v>37243</v>
      </c>
    </row>
    <row r="2062" spans="1:2">
      <c r="A2062" t="s">
        <v>37244</v>
      </c>
      <c r="B2062" t="s">
        <v>37245</v>
      </c>
    </row>
    <row r="2063" spans="1:2">
      <c r="A2063" t="s">
        <v>37246</v>
      </c>
      <c r="B2063" t="s">
        <v>37247</v>
      </c>
    </row>
    <row r="2064" spans="1:2">
      <c r="A2064" t="s">
        <v>37248</v>
      </c>
      <c r="B2064" t="s">
        <v>37249</v>
      </c>
    </row>
    <row r="2065" spans="1:2">
      <c r="A2065" t="s">
        <v>37250</v>
      </c>
      <c r="B2065" t="s">
        <v>38693</v>
      </c>
    </row>
    <row r="2066" spans="1:2">
      <c r="A2066" t="s">
        <v>38694</v>
      </c>
      <c r="B2066" t="s">
        <v>38695</v>
      </c>
    </row>
    <row r="2067" spans="1:2">
      <c r="A2067" t="s">
        <v>38696</v>
      </c>
      <c r="B2067" t="s">
        <v>38697</v>
      </c>
    </row>
    <row r="2068" spans="1:2">
      <c r="A2068" t="s">
        <v>38698</v>
      </c>
      <c r="B2068" t="s">
        <v>29444</v>
      </c>
    </row>
    <row r="2069" spans="1:2">
      <c r="A2069" t="s">
        <v>38699</v>
      </c>
      <c r="B2069" t="s">
        <v>38700</v>
      </c>
    </row>
    <row r="2070" spans="1:2">
      <c r="A2070" t="s">
        <v>38701</v>
      </c>
      <c r="B2070" t="s">
        <v>38702</v>
      </c>
    </row>
    <row r="2071" spans="1:2">
      <c r="A2071" t="s">
        <v>38704</v>
      </c>
      <c r="B2071" t="s">
        <v>38703</v>
      </c>
    </row>
    <row r="2072" spans="1:2">
      <c r="A2072" t="s">
        <v>38706</v>
      </c>
      <c r="B2072" t="s">
        <v>38705</v>
      </c>
    </row>
    <row r="2073" spans="1:2">
      <c r="A2073" t="s">
        <v>38708</v>
      </c>
      <c r="B2073" t="s">
        <v>38707</v>
      </c>
    </row>
    <row r="2074" spans="1:2">
      <c r="A2074" t="s">
        <v>38709</v>
      </c>
      <c r="B2074" t="s">
        <v>29445</v>
      </c>
    </row>
    <row r="2075" spans="1:2">
      <c r="A2075" t="s">
        <v>29446</v>
      </c>
      <c r="B2075" t="s">
        <v>29447</v>
      </c>
    </row>
    <row r="2076" spans="1:2">
      <c r="A2076" t="s">
        <v>29448</v>
      </c>
      <c r="B2076" t="s">
        <v>29449</v>
      </c>
    </row>
    <row r="2077" spans="1:2">
      <c r="A2077" t="s">
        <v>29450</v>
      </c>
      <c r="B2077" t="s">
        <v>38710</v>
      </c>
    </row>
    <row r="2078" spans="1:2">
      <c r="A2078" t="s">
        <v>29451</v>
      </c>
      <c r="B2078" t="s">
        <v>38711</v>
      </c>
    </row>
    <row r="2079" spans="1:2">
      <c r="A2079" t="s">
        <v>38713</v>
      </c>
      <c r="B2079" t="s">
        <v>38712</v>
      </c>
    </row>
    <row r="2080" spans="1:2">
      <c r="A2080" t="s">
        <v>38715</v>
      </c>
      <c r="B2080" t="s">
        <v>38714</v>
      </c>
    </row>
    <row r="2081" spans="1:2">
      <c r="A2081" t="s">
        <v>38716</v>
      </c>
      <c r="B2081" t="s">
        <v>29452</v>
      </c>
    </row>
    <row r="2082" spans="1:2">
      <c r="A2082" t="s">
        <v>38717</v>
      </c>
      <c r="B2082" t="s">
        <v>38718</v>
      </c>
    </row>
    <row r="2083" spans="1:2">
      <c r="A2083" t="s">
        <v>38719</v>
      </c>
      <c r="B2083" t="s">
        <v>29453</v>
      </c>
    </row>
    <row r="2084" spans="1:2">
      <c r="A2084" t="s">
        <v>38720</v>
      </c>
      <c r="B2084" t="s">
        <v>32918</v>
      </c>
    </row>
    <row r="2085" spans="1:2">
      <c r="A2085" t="s">
        <v>38721</v>
      </c>
      <c r="B2085" t="s">
        <v>38722</v>
      </c>
    </row>
    <row r="2086" spans="1:2">
      <c r="A2086" t="s">
        <v>38723</v>
      </c>
      <c r="B2086" t="s">
        <v>29454</v>
      </c>
    </row>
    <row r="2087" spans="1:2">
      <c r="A2087" t="s">
        <v>38724</v>
      </c>
      <c r="B2087" t="s">
        <v>29455</v>
      </c>
    </row>
    <row r="2088" spans="1:2">
      <c r="A2088" t="s">
        <v>38725</v>
      </c>
      <c r="B2088" t="s">
        <v>29456</v>
      </c>
    </row>
    <row r="2089" spans="1:2">
      <c r="A2089" t="s">
        <v>38726</v>
      </c>
      <c r="B2089" t="s">
        <v>38727</v>
      </c>
    </row>
    <row r="2090" spans="1:2">
      <c r="A2090" t="s">
        <v>38728</v>
      </c>
      <c r="B2090" t="s">
        <v>38729</v>
      </c>
    </row>
    <row r="2091" spans="1:2">
      <c r="A2091" t="s">
        <v>38730</v>
      </c>
      <c r="B2091" t="s">
        <v>38731</v>
      </c>
    </row>
    <row r="2092" spans="1:2">
      <c r="A2092" t="s">
        <v>38732</v>
      </c>
      <c r="B2092" t="s">
        <v>38733</v>
      </c>
    </row>
    <row r="2093" spans="1:2">
      <c r="A2093" t="s">
        <v>38734</v>
      </c>
      <c r="B2093" t="s">
        <v>38735</v>
      </c>
    </row>
    <row r="2094" spans="1:2">
      <c r="A2094" t="s">
        <v>38736</v>
      </c>
      <c r="B2094" t="s">
        <v>29457</v>
      </c>
    </row>
    <row r="2095" spans="1:2">
      <c r="A2095" t="s">
        <v>38737</v>
      </c>
      <c r="B2095" t="s">
        <v>31039</v>
      </c>
    </row>
    <row r="2096" spans="1:2">
      <c r="A2096" t="s">
        <v>38738</v>
      </c>
      <c r="B2096" t="s">
        <v>31040</v>
      </c>
    </row>
    <row r="2097" spans="1:2">
      <c r="A2097" t="s">
        <v>38739</v>
      </c>
      <c r="B2097" t="s">
        <v>38740</v>
      </c>
    </row>
    <row r="2098" spans="1:2">
      <c r="A2098" t="s">
        <v>38741</v>
      </c>
      <c r="B2098" t="s">
        <v>31041</v>
      </c>
    </row>
    <row r="2099" spans="1:2">
      <c r="A2099" t="s">
        <v>38742</v>
      </c>
      <c r="B2099" t="s">
        <v>38743</v>
      </c>
    </row>
    <row r="2100" spans="1:2">
      <c r="A2100" t="s">
        <v>38744</v>
      </c>
      <c r="B2100" t="s">
        <v>31042</v>
      </c>
    </row>
    <row r="2101" spans="1:2">
      <c r="A2101" t="s">
        <v>38745</v>
      </c>
      <c r="B2101" t="s">
        <v>31043</v>
      </c>
    </row>
    <row r="2102" spans="1:2">
      <c r="A2102" t="s">
        <v>31044</v>
      </c>
      <c r="B2102" t="s">
        <v>38746</v>
      </c>
    </row>
    <row r="2103" spans="1:2">
      <c r="A2103" t="s">
        <v>31045</v>
      </c>
      <c r="B2103" t="s">
        <v>31046</v>
      </c>
    </row>
    <row r="2104" spans="1:2">
      <c r="A2104" t="s">
        <v>31047</v>
      </c>
      <c r="B2104" t="s">
        <v>38747</v>
      </c>
    </row>
    <row r="2105" spans="1:2">
      <c r="A2105" t="s">
        <v>38749</v>
      </c>
      <c r="B2105" t="s">
        <v>38748</v>
      </c>
    </row>
    <row r="2106" spans="1:2">
      <c r="A2106" t="s">
        <v>38751</v>
      </c>
      <c r="B2106" t="s">
        <v>38750</v>
      </c>
    </row>
    <row r="2107" spans="1:2">
      <c r="A2107" t="s">
        <v>38752</v>
      </c>
      <c r="B2107" t="s">
        <v>32919</v>
      </c>
    </row>
    <row r="2108" spans="1:2">
      <c r="A2108" t="s">
        <v>38753</v>
      </c>
      <c r="B2108" t="s">
        <v>31048</v>
      </c>
    </row>
    <row r="2109" spans="1:2">
      <c r="A2109" t="s">
        <v>38755</v>
      </c>
      <c r="B2109" t="s">
        <v>38754</v>
      </c>
    </row>
    <row r="2110" spans="1:2">
      <c r="A2110" t="s">
        <v>38756</v>
      </c>
      <c r="B2110" t="s">
        <v>38757</v>
      </c>
    </row>
    <row r="2111" spans="1:2">
      <c r="A2111" t="s">
        <v>38758</v>
      </c>
      <c r="B2111" t="s">
        <v>38759</v>
      </c>
    </row>
    <row r="2112" spans="1:2">
      <c r="A2112" t="s">
        <v>38760</v>
      </c>
      <c r="B2112" t="s">
        <v>38761</v>
      </c>
    </row>
    <row r="2113" spans="1:2">
      <c r="A2113" t="s">
        <v>38763</v>
      </c>
      <c r="B2113" t="s">
        <v>38762</v>
      </c>
    </row>
    <row r="2114" spans="1:2">
      <c r="A2114" t="s">
        <v>38765</v>
      </c>
      <c r="B2114" t="s">
        <v>38764</v>
      </c>
    </row>
    <row r="2115" spans="1:2">
      <c r="A2115" t="s">
        <v>38767</v>
      </c>
      <c r="B2115" t="s">
        <v>38766</v>
      </c>
    </row>
    <row r="2116" spans="1:2">
      <c r="A2116" t="s">
        <v>38768</v>
      </c>
      <c r="B2116" t="s">
        <v>31049</v>
      </c>
    </row>
    <row r="2117" spans="1:2">
      <c r="A2117" t="s">
        <v>38769</v>
      </c>
      <c r="B2117" t="s">
        <v>38770</v>
      </c>
    </row>
    <row r="2118" spans="1:2">
      <c r="A2118" t="s">
        <v>38772</v>
      </c>
      <c r="B2118" t="s">
        <v>38771</v>
      </c>
    </row>
    <row r="2119" spans="1:2">
      <c r="A2119" t="s">
        <v>38774</v>
      </c>
      <c r="B2119" t="s">
        <v>38773</v>
      </c>
    </row>
    <row r="2120" spans="1:2">
      <c r="A2120" t="s">
        <v>38775</v>
      </c>
      <c r="B2120" t="s">
        <v>38776</v>
      </c>
    </row>
    <row r="2121" spans="1:2">
      <c r="A2121" t="s">
        <v>38777</v>
      </c>
      <c r="B2121" t="s">
        <v>31050</v>
      </c>
    </row>
    <row r="2122" spans="1:2">
      <c r="A2122" t="s">
        <v>36553</v>
      </c>
      <c r="B2122" t="s">
        <v>36552</v>
      </c>
    </row>
    <row r="2123" spans="1:2">
      <c r="A2123" t="s">
        <v>36554</v>
      </c>
      <c r="B2123" t="s">
        <v>36555</v>
      </c>
    </row>
    <row r="2124" spans="1:2">
      <c r="A2124" t="s">
        <v>36557</v>
      </c>
      <c r="B2124" t="s">
        <v>36556</v>
      </c>
    </row>
    <row r="2125" spans="1:2">
      <c r="A2125" t="s">
        <v>36559</v>
      </c>
      <c r="B2125" t="s">
        <v>36558</v>
      </c>
    </row>
    <row r="2126" spans="1:2">
      <c r="A2126" t="s">
        <v>36561</v>
      </c>
      <c r="B2126" t="s">
        <v>36560</v>
      </c>
    </row>
    <row r="2127" spans="1:2">
      <c r="A2127" t="s">
        <v>36563</v>
      </c>
      <c r="B2127" t="s">
        <v>36562</v>
      </c>
    </row>
    <row r="2128" spans="1:2">
      <c r="A2128" t="s">
        <v>36565</v>
      </c>
      <c r="B2128" t="s">
        <v>36564</v>
      </c>
    </row>
    <row r="2129" spans="1:2">
      <c r="A2129" t="s">
        <v>38798</v>
      </c>
      <c r="B2129" t="s">
        <v>38797</v>
      </c>
    </row>
    <row r="2130" spans="1:2">
      <c r="A2130" t="s">
        <v>38800</v>
      </c>
      <c r="B2130" t="s">
        <v>38799</v>
      </c>
    </row>
    <row r="2131" spans="1:2">
      <c r="A2131" t="s">
        <v>38802</v>
      </c>
      <c r="B2131" t="s">
        <v>38801</v>
      </c>
    </row>
    <row r="2132" spans="1:2">
      <c r="A2132" t="s">
        <v>31051</v>
      </c>
      <c r="B2132" t="s">
        <v>31052</v>
      </c>
    </row>
    <row r="2133" spans="1:2">
      <c r="A2133" t="s">
        <v>31053</v>
      </c>
      <c r="B2133" t="s">
        <v>32331</v>
      </c>
    </row>
    <row r="2134" spans="1:2">
      <c r="A2134" t="s">
        <v>32332</v>
      </c>
      <c r="B2134" t="s">
        <v>32333</v>
      </c>
    </row>
    <row r="2135" spans="1:2">
      <c r="A2135" t="s">
        <v>32334</v>
      </c>
      <c r="B2135" t="s">
        <v>32335</v>
      </c>
    </row>
    <row r="2136" spans="1:2">
      <c r="A2136" t="s">
        <v>32336</v>
      </c>
      <c r="B2136" t="s">
        <v>32337</v>
      </c>
    </row>
    <row r="2137" spans="1:2">
      <c r="A2137" t="s">
        <v>32338</v>
      </c>
      <c r="B2137" t="s">
        <v>32339</v>
      </c>
    </row>
    <row r="2138" spans="1:2">
      <c r="A2138" t="s">
        <v>38803</v>
      </c>
      <c r="B2138" t="s">
        <v>32340</v>
      </c>
    </row>
    <row r="2139" spans="1:2">
      <c r="A2139" t="s">
        <v>38804</v>
      </c>
      <c r="B2139" t="s">
        <v>32341</v>
      </c>
    </row>
    <row r="2140" spans="1:2">
      <c r="A2140" t="s">
        <v>38805</v>
      </c>
      <c r="B2140" t="s">
        <v>32365</v>
      </c>
    </row>
    <row r="2141" spans="1:2">
      <c r="A2141" t="s">
        <v>38806</v>
      </c>
      <c r="B2141" t="s">
        <v>32366</v>
      </c>
    </row>
    <row r="2142" spans="1:2">
      <c r="A2142" t="s">
        <v>38807</v>
      </c>
      <c r="B2142" t="s">
        <v>32367</v>
      </c>
    </row>
    <row r="2143" spans="1:2">
      <c r="A2143" t="s">
        <v>38808</v>
      </c>
      <c r="B2143" t="s">
        <v>32368</v>
      </c>
    </row>
    <row r="2144" spans="1:2">
      <c r="A2144" t="s">
        <v>38809</v>
      </c>
      <c r="B2144" t="s">
        <v>32369</v>
      </c>
    </row>
    <row r="2145" spans="1:2">
      <c r="A2145" t="s">
        <v>38810</v>
      </c>
      <c r="B2145" t="s">
        <v>32370</v>
      </c>
    </row>
    <row r="2146" spans="1:2">
      <c r="A2146" t="s">
        <v>38811</v>
      </c>
      <c r="B2146" t="s">
        <v>32371</v>
      </c>
    </row>
    <row r="2147" spans="1:2">
      <c r="A2147" t="s">
        <v>38812</v>
      </c>
      <c r="B2147" t="s">
        <v>32372</v>
      </c>
    </row>
    <row r="2148" spans="1:2">
      <c r="A2148" t="s">
        <v>38813</v>
      </c>
      <c r="B2148" t="s">
        <v>32920</v>
      </c>
    </row>
    <row r="2149" spans="1:2">
      <c r="A2149" t="s">
        <v>38814</v>
      </c>
      <c r="B2149" t="s">
        <v>32373</v>
      </c>
    </row>
    <row r="2150" spans="1:2">
      <c r="A2150" t="s">
        <v>38815</v>
      </c>
      <c r="B2150" t="s">
        <v>38816</v>
      </c>
    </row>
    <row r="2151" spans="1:2">
      <c r="A2151" t="s">
        <v>38817</v>
      </c>
      <c r="B2151" t="s">
        <v>38818</v>
      </c>
    </row>
    <row r="2152" spans="1:2">
      <c r="A2152" t="s">
        <v>38819</v>
      </c>
      <c r="B2152" t="s">
        <v>32921</v>
      </c>
    </row>
    <row r="2153" spans="1:2">
      <c r="A2153" t="s">
        <v>38820</v>
      </c>
      <c r="B2153" t="s">
        <v>32374</v>
      </c>
    </row>
    <row r="2154" spans="1:2">
      <c r="A2154" t="s">
        <v>38821</v>
      </c>
      <c r="B2154" t="s">
        <v>38822</v>
      </c>
    </row>
    <row r="2155" spans="1:2">
      <c r="A2155" t="s">
        <v>38823</v>
      </c>
      <c r="B2155" t="s">
        <v>32375</v>
      </c>
    </row>
    <row r="2156" spans="1:2">
      <c r="A2156" t="s">
        <v>38824</v>
      </c>
      <c r="B2156" t="s">
        <v>38825</v>
      </c>
    </row>
    <row r="2157" spans="1:2">
      <c r="A2157" t="s">
        <v>38827</v>
      </c>
      <c r="B2157" t="s">
        <v>38826</v>
      </c>
    </row>
    <row r="2158" spans="1:2">
      <c r="A2158" t="s">
        <v>36446</v>
      </c>
      <c r="B2158" t="s">
        <v>32376</v>
      </c>
    </row>
    <row r="2159" spans="1:2">
      <c r="A2159" t="s">
        <v>36447</v>
      </c>
      <c r="B2159" t="s">
        <v>32377</v>
      </c>
    </row>
    <row r="2160" spans="1:2">
      <c r="A2160" t="s">
        <v>36448</v>
      </c>
      <c r="B2160" t="s">
        <v>32378</v>
      </c>
    </row>
    <row r="2161" spans="1:2">
      <c r="A2161" t="s">
        <v>36449</v>
      </c>
      <c r="B2161" t="s">
        <v>32379</v>
      </c>
    </row>
    <row r="2162" spans="1:2">
      <c r="A2162" t="s">
        <v>36450</v>
      </c>
      <c r="B2162" t="s">
        <v>32380</v>
      </c>
    </row>
    <row r="2163" spans="1:2">
      <c r="A2163" t="s">
        <v>36451</v>
      </c>
      <c r="B2163" t="s">
        <v>31460</v>
      </c>
    </row>
    <row r="2164" spans="1:2">
      <c r="A2164" t="s">
        <v>36452</v>
      </c>
      <c r="B2164" t="s">
        <v>31461</v>
      </c>
    </row>
    <row r="2165" spans="1:2">
      <c r="A2165" t="s">
        <v>36453</v>
      </c>
      <c r="B2165" t="s">
        <v>31462</v>
      </c>
    </row>
    <row r="2166" spans="1:2">
      <c r="A2166" t="s">
        <v>36454</v>
      </c>
      <c r="B2166" t="s">
        <v>31463</v>
      </c>
    </row>
    <row r="2167" spans="1:2">
      <c r="A2167" t="s">
        <v>36455</v>
      </c>
      <c r="B2167" t="s">
        <v>31464</v>
      </c>
    </row>
    <row r="2168" spans="1:2">
      <c r="A2168" t="s">
        <v>36456</v>
      </c>
      <c r="B2168" t="s">
        <v>31465</v>
      </c>
    </row>
    <row r="2169" spans="1:2">
      <c r="A2169" t="s">
        <v>36458</v>
      </c>
      <c r="B2169" t="s">
        <v>36457</v>
      </c>
    </row>
    <row r="2170" spans="1:2">
      <c r="A2170" t="s">
        <v>36460</v>
      </c>
      <c r="B2170" t="s">
        <v>36459</v>
      </c>
    </row>
    <row r="2171" spans="1:2">
      <c r="A2171" t="s">
        <v>31466</v>
      </c>
      <c r="B2171" t="s">
        <v>32922</v>
      </c>
    </row>
    <row r="2172" spans="1:2">
      <c r="A2172" t="s">
        <v>31467</v>
      </c>
      <c r="B2172" t="s">
        <v>36461</v>
      </c>
    </row>
    <row r="2173" spans="1:2">
      <c r="A2173" t="s">
        <v>31468</v>
      </c>
      <c r="B2173" t="s">
        <v>31469</v>
      </c>
    </row>
    <row r="2174" spans="1:2">
      <c r="A2174" t="s">
        <v>31470</v>
      </c>
      <c r="B2174" t="s">
        <v>32923</v>
      </c>
    </row>
    <row r="2175" spans="1:2">
      <c r="A2175" t="s">
        <v>31471</v>
      </c>
      <c r="B2175" t="s">
        <v>34331</v>
      </c>
    </row>
    <row r="2176" spans="1:2">
      <c r="A2176" t="s">
        <v>31472</v>
      </c>
      <c r="B2176" t="s">
        <v>31473</v>
      </c>
    </row>
    <row r="2177" spans="1:2">
      <c r="A2177" t="s">
        <v>36462</v>
      </c>
      <c r="B2177" t="s">
        <v>36463</v>
      </c>
    </row>
    <row r="2178" spans="1:2">
      <c r="A2178" t="s">
        <v>36464</v>
      </c>
      <c r="B2178" t="s">
        <v>34332</v>
      </c>
    </row>
    <row r="2179" spans="1:2">
      <c r="A2179" t="s">
        <v>36465</v>
      </c>
      <c r="B2179" t="s">
        <v>31474</v>
      </c>
    </row>
    <row r="2180" spans="1:2">
      <c r="A2180" t="s">
        <v>36466</v>
      </c>
      <c r="B2180" t="s">
        <v>31475</v>
      </c>
    </row>
    <row r="2181" spans="1:2">
      <c r="A2181" t="s">
        <v>36467</v>
      </c>
      <c r="B2181" t="s">
        <v>36468</v>
      </c>
    </row>
    <row r="2182" spans="1:2">
      <c r="A2182" t="s">
        <v>36469</v>
      </c>
      <c r="B2182" t="s">
        <v>31476</v>
      </c>
    </row>
    <row r="2183" spans="1:2">
      <c r="A2183" t="s">
        <v>36470</v>
      </c>
      <c r="B2183" t="s">
        <v>36471</v>
      </c>
    </row>
    <row r="2184" spans="1:2">
      <c r="A2184" t="s">
        <v>36472</v>
      </c>
      <c r="B2184" t="s">
        <v>29980</v>
      </c>
    </row>
    <row r="2185" spans="1:2">
      <c r="A2185" t="s">
        <v>36473</v>
      </c>
      <c r="B2185" t="s">
        <v>36474</v>
      </c>
    </row>
    <row r="2186" spans="1:2">
      <c r="A2186" t="s">
        <v>36475</v>
      </c>
      <c r="B2186" t="s">
        <v>34333</v>
      </c>
    </row>
    <row r="2187" spans="1:2">
      <c r="A2187" t="s">
        <v>36476</v>
      </c>
      <c r="B2187" t="s">
        <v>36477</v>
      </c>
    </row>
    <row r="2188" spans="1:2">
      <c r="A2188" t="s">
        <v>36478</v>
      </c>
      <c r="B2188" t="s">
        <v>29981</v>
      </c>
    </row>
    <row r="2189" spans="1:2">
      <c r="A2189" t="s">
        <v>38443</v>
      </c>
      <c r="B2189" t="s">
        <v>38444</v>
      </c>
    </row>
    <row r="2190" spans="1:2">
      <c r="A2190" t="s">
        <v>38445</v>
      </c>
      <c r="B2190" t="s">
        <v>34334</v>
      </c>
    </row>
    <row r="2191" spans="1:2">
      <c r="A2191" t="s">
        <v>38446</v>
      </c>
      <c r="B2191" t="s">
        <v>34335</v>
      </c>
    </row>
    <row r="2192" spans="1:2">
      <c r="A2192" t="s">
        <v>38447</v>
      </c>
      <c r="B2192" t="s">
        <v>29982</v>
      </c>
    </row>
    <row r="2193" spans="1:2">
      <c r="A2193" t="s">
        <v>38448</v>
      </c>
      <c r="B2193" t="s">
        <v>29983</v>
      </c>
    </row>
    <row r="2194" spans="1:2">
      <c r="A2194" t="s">
        <v>38449</v>
      </c>
      <c r="B2194" t="s">
        <v>29984</v>
      </c>
    </row>
    <row r="2195" spans="1:2">
      <c r="A2195" t="s">
        <v>38451</v>
      </c>
      <c r="B2195" t="s">
        <v>38450</v>
      </c>
    </row>
    <row r="2196" spans="1:2">
      <c r="A2196" t="s">
        <v>38452</v>
      </c>
      <c r="B2196" t="s">
        <v>29985</v>
      </c>
    </row>
    <row r="2197" spans="1:2">
      <c r="A2197" t="s">
        <v>38453</v>
      </c>
      <c r="B2197" t="s">
        <v>29986</v>
      </c>
    </row>
    <row r="2198" spans="1:2">
      <c r="A2198" t="s">
        <v>38454</v>
      </c>
      <c r="B2198" t="s">
        <v>29987</v>
      </c>
    </row>
    <row r="2199" spans="1:2">
      <c r="A2199" t="s">
        <v>38455</v>
      </c>
      <c r="B2199" t="s">
        <v>29988</v>
      </c>
    </row>
    <row r="2200" spans="1:2">
      <c r="A2200" t="s">
        <v>38456</v>
      </c>
      <c r="B2200" t="s">
        <v>29989</v>
      </c>
    </row>
    <row r="2201" spans="1:2">
      <c r="A2201" t="s">
        <v>38457</v>
      </c>
      <c r="B2201" t="s">
        <v>29990</v>
      </c>
    </row>
    <row r="2202" spans="1:2">
      <c r="A2202" t="s">
        <v>38458</v>
      </c>
      <c r="B2202" t="s">
        <v>31488</v>
      </c>
    </row>
    <row r="2203" spans="1:2">
      <c r="A2203" t="s">
        <v>38459</v>
      </c>
      <c r="B2203" t="s">
        <v>30006</v>
      </c>
    </row>
    <row r="2204" spans="1:2">
      <c r="A2204" t="s">
        <v>38460</v>
      </c>
      <c r="B2204" t="s">
        <v>30007</v>
      </c>
    </row>
    <row r="2205" spans="1:2">
      <c r="A2205" t="s">
        <v>38461</v>
      </c>
      <c r="B2205" t="s">
        <v>30008</v>
      </c>
    </row>
    <row r="2206" spans="1:2">
      <c r="A2206" t="s">
        <v>38462</v>
      </c>
      <c r="B2206" t="s">
        <v>30009</v>
      </c>
    </row>
    <row r="2207" spans="1:2">
      <c r="A2207" t="s">
        <v>38463</v>
      </c>
      <c r="B2207" t="s">
        <v>30010</v>
      </c>
    </row>
    <row r="2208" spans="1:2">
      <c r="A2208" t="s">
        <v>38464</v>
      </c>
      <c r="B2208" t="s">
        <v>30011</v>
      </c>
    </row>
    <row r="2209" spans="1:2">
      <c r="A2209" t="s">
        <v>38465</v>
      </c>
      <c r="B2209" t="s">
        <v>30012</v>
      </c>
    </row>
    <row r="2210" spans="1:2">
      <c r="A2210" t="s">
        <v>38466</v>
      </c>
      <c r="B2210" t="s">
        <v>30013</v>
      </c>
    </row>
    <row r="2211" spans="1:2">
      <c r="A2211" t="s">
        <v>38467</v>
      </c>
      <c r="B2211" t="s">
        <v>30014</v>
      </c>
    </row>
    <row r="2212" spans="1:2">
      <c r="A2212" t="s">
        <v>38468</v>
      </c>
      <c r="B2212" t="s">
        <v>30015</v>
      </c>
    </row>
    <row r="2213" spans="1:2">
      <c r="A2213" t="s">
        <v>38469</v>
      </c>
      <c r="B2213" t="s">
        <v>27938</v>
      </c>
    </row>
    <row r="2214" spans="1:2">
      <c r="A2214" t="s">
        <v>38177</v>
      </c>
      <c r="B2214" t="s">
        <v>27939</v>
      </c>
    </row>
    <row r="2215" spans="1:2">
      <c r="A2215" t="s">
        <v>38178</v>
      </c>
      <c r="B2215" t="s">
        <v>27940</v>
      </c>
    </row>
    <row r="2216" spans="1:2">
      <c r="A2216" t="s">
        <v>38179</v>
      </c>
      <c r="B2216" t="s">
        <v>27941</v>
      </c>
    </row>
    <row r="2217" spans="1:2">
      <c r="A2217" t="s">
        <v>38180</v>
      </c>
      <c r="B2217" t="s">
        <v>27942</v>
      </c>
    </row>
    <row r="2218" spans="1:2">
      <c r="A2218" t="s">
        <v>38181</v>
      </c>
      <c r="B2218" t="s">
        <v>27943</v>
      </c>
    </row>
    <row r="2219" spans="1:2">
      <c r="A2219" t="s">
        <v>38182</v>
      </c>
      <c r="B2219" t="s">
        <v>27944</v>
      </c>
    </row>
    <row r="2220" spans="1:2">
      <c r="A2220" t="s">
        <v>38183</v>
      </c>
      <c r="B2220" t="s">
        <v>27945</v>
      </c>
    </row>
    <row r="2221" spans="1:2">
      <c r="A2221" t="s">
        <v>38184</v>
      </c>
      <c r="B2221" t="s">
        <v>27946</v>
      </c>
    </row>
    <row r="2222" spans="1:2">
      <c r="A2222" t="s">
        <v>38185</v>
      </c>
      <c r="B2222" t="s">
        <v>27947</v>
      </c>
    </row>
    <row r="2223" spans="1:2">
      <c r="A2223" t="s">
        <v>38186</v>
      </c>
      <c r="B2223" t="s">
        <v>27948</v>
      </c>
    </row>
    <row r="2224" spans="1:2">
      <c r="A2224" t="s">
        <v>38187</v>
      </c>
      <c r="B2224" t="s">
        <v>27949</v>
      </c>
    </row>
    <row r="2225" spans="1:2">
      <c r="A2225" t="s">
        <v>38188</v>
      </c>
      <c r="B2225" t="s">
        <v>27950</v>
      </c>
    </row>
    <row r="2226" spans="1:2">
      <c r="A2226" t="s">
        <v>38189</v>
      </c>
      <c r="B2226" t="s">
        <v>27951</v>
      </c>
    </row>
    <row r="2227" spans="1:2">
      <c r="A2227" t="s">
        <v>38190</v>
      </c>
      <c r="B2227" t="s">
        <v>27952</v>
      </c>
    </row>
    <row r="2228" spans="1:2">
      <c r="A2228" t="s">
        <v>38191</v>
      </c>
      <c r="B2228" t="s">
        <v>27953</v>
      </c>
    </row>
    <row r="2229" spans="1:2">
      <c r="A2229" t="s">
        <v>38192</v>
      </c>
      <c r="B2229" t="s">
        <v>27954</v>
      </c>
    </row>
    <row r="2230" spans="1:2">
      <c r="A2230" t="s">
        <v>38193</v>
      </c>
      <c r="B2230" t="s">
        <v>27955</v>
      </c>
    </row>
    <row r="2231" spans="1:2">
      <c r="A2231" t="s">
        <v>38194</v>
      </c>
      <c r="B2231" t="s">
        <v>27956</v>
      </c>
    </row>
    <row r="2232" spans="1:2">
      <c r="A2232" t="s">
        <v>38195</v>
      </c>
      <c r="B2232" t="s">
        <v>27957</v>
      </c>
    </row>
    <row r="2233" spans="1:2">
      <c r="A2233" t="s">
        <v>38196</v>
      </c>
      <c r="B2233" t="s">
        <v>27962</v>
      </c>
    </row>
    <row r="2234" spans="1:2">
      <c r="A2234" t="s">
        <v>38197</v>
      </c>
      <c r="B2234" t="s">
        <v>27963</v>
      </c>
    </row>
    <row r="2235" spans="1:2">
      <c r="A2235" t="s">
        <v>38198</v>
      </c>
      <c r="B2235" t="s">
        <v>27964</v>
      </c>
    </row>
    <row r="2236" spans="1:2">
      <c r="A2236" t="s">
        <v>38199</v>
      </c>
      <c r="B2236" t="s">
        <v>27965</v>
      </c>
    </row>
    <row r="2237" spans="1:2">
      <c r="A2237" t="s">
        <v>38200</v>
      </c>
      <c r="B2237" t="s">
        <v>27966</v>
      </c>
    </row>
    <row r="2238" spans="1:2">
      <c r="A2238" t="s">
        <v>38201</v>
      </c>
      <c r="B2238" t="s">
        <v>30066</v>
      </c>
    </row>
    <row r="2239" spans="1:2">
      <c r="A2239" t="s">
        <v>38202</v>
      </c>
      <c r="B2239" t="s">
        <v>30067</v>
      </c>
    </row>
    <row r="2240" spans="1:2">
      <c r="A2240" t="s">
        <v>38203</v>
      </c>
      <c r="B2240" t="s">
        <v>30068</v>
      </c>
    </row>
    <row r="2241" spans="1:2">
      <c r="A2241" t="s">
        <v>38204</v>
      </c>
      <c r="B2241" t="s">
        <v>30069</v>
      </c>
    </row>
    <row r="2242" spans="1:2">
      <c r="A2242" t="s">
        <v>38205</v>
      </c>
      <c r="B2242" t="s">
        <v>30070</v>
      </c>
    </row>
    <row r="2243" spans="1:2">
      <c r="A2243" t="s">
        <v>38206</v>
      </c>
      <c r="B2243" t="s">
        <v>30071</v>
      </c>
    </row>
    <row r="2244" spans="1:2">
      <c r="A2244" t="s">
        <v>38207</v>
      </c>
      <c r="B2244" t="s">
        <v>30072</v>
      </c>
    </row>
    <row r="2245" spans="1:2">
      <c r="A2245" t="s">
        <v>38208</v>
      </c>
      <c r="B2245" t="s">
        <v>30073</v>
      </c>
    </row>
    <row r="2246" spans="1:2">
      <c r="A2246" t="s">
        <v>38209</v>
      </c>
      <c r="B2246" t="s">
        <v>30074</v>
      </c>
    </row>
    <row r="2247" spans="1:2">
      <c r="A2247" t="s">
        <v>38210</v>
      </c>
      <c r="B2247" t="s">
        <v>30075</v>
      </c>
    </row>
    <row r="2248" spans="1:2">
      <c r="A2248" t="s">
        <v>38211</v>
      </c>
      <c r="B2248" t="s">
        <v>30076</v>
      </c>
    </row>
    <row r="2249" spans="1:2">
      <c r="A2249" t="s">
        <v>38212</v>
      </c>
      <c r="B2249" t="s">
        <v>30077</v>
      </c>
    </row>
    <row r="2250" spans="1:2">
      <c r="A2250" t="s">
        <v>38213</v>
      </c>
      <c r="B2250" t="s">
        <v>30078</v>
      </c>
    </row>
    <row r="2251" spans="1:2">
      <c r="A2251" t="s">
        <v>38214</v>
      </c>
      <c r="B2251" t="s">
        <v>30079</v>
      </c>
    </row>
    <row r="2252" spans="1:2">
      <c r="A2252" t="s">
        <v>38215</v>
      </c>
      <c r="B2252" t="s">
        <v>30080</v>
      </c>
    </row>
    <row r="2253" spans="1:2">
      <c r="A2253" t="s">
        <v>38216</v>
      </c>
      <c r="B2253" t="s">
        <v>30081</v>
      </c>
    </row>
    <row r="2254" spans="1:2">
      <c r="A2254" t="s">
        <v>38217</v>
      </c>
      <c r="B2254" t="s">
        <v>30082</v>
      </c>
    </row>
    <row r="2255" spans="1:2">
      <c r="A2255" t="s">
        <v>38218</v>
      </c>
      <c r="B2255" t="s">
        <v>30083</v>
      </c>
    </row>
    <row r="2256" spans="1:2">
      <c r="A2256" t="s">
        <v>38219</v>
      </c>
      <c r="B2256" t="s">
        <v>30084</v>
      </c>
    </row>
    <row r="2257" spans="1:2">
      <c r="A2257" t="s">
        <v>38220</v>
      </c>
      <c r="B2257" t="s">
        <v>30085</v>
      </c>
    </row>
    <row r="2258" spans="1:2">
      <c r="A2258" t="s">
        <v>38221</v>
      </c>
      <c r="B2258" t="s">
        <v>30086</v>
      </c>
    </row>
    <row r="2259" spans="1:2">
      <c r="A2259" t="s">
        <v>38222</v>
      </c>
      <c r="B2259" t="s">
        <v>30087</v>
      </c>
    </row>
    <row r="2260" spans="1:2">
      <c r="A2260" t="s">
        <v>38223</v>
      </c>
      <c r="B2260" t="s">
        <v>31595</v>
      </c>
    </row>
    <row r="2261" spans="1:2">
      <c r="A2261" t="s">
        <v>38224</v>
      </c>
      <c r="B2261" t="s">
        <v>31596</v>
      </c>
    </row>
    <row r="2262" spans="1:2">
      <c r="A2262" t="s">
        <v>38225</v>
      </c>
      <c r="B2262" t="s">
        <v>31597</v>
      </c>
    </row>
    <row r="2263" spans="1:2">
      <c r="A2263" t="s">
        <v>38226</v>
      </c>
      <c r="B2263" t="s">
        <v>31598</v>
      </c>
    </row>
    <row r="2264" spans="1:2">
      <c r="A2264" t="s">
        <v>38227</v>
      </c>
      <c r="B2264" t="s">
        <v>30115</v>
      </c>
    </row>
    <row r="2265" spans="1:2">
      <c r="A2265" t="s">
        <v>38228</v>
      </c>
      <c r="B2265" t="s">
        <v>30116</v>
      </c>
    </row>
    <row r="2266" spans="1:2">
      <c r="A2266" t="s">
        <v>38229</v>
      </c>
      <c r="B2266" t="s">
        <v>30117</v>
      </c>
    </row>
    <row r="2267" spans="1:2">
      <c r="A2267" t="s">
        <v>38230</v>
      </c>
      <c r="B2267" t="s">
        <v>30118</v>
      </c>
    </row>
    <row r="2268" spans="1:2">
      <c r="A2268" t="s">
        <v>38231</v>
      </c>
      <c r="B2268" t="s">
        <v>30119</v>
      </c>
    </row>
    <row r="2269" spans="1:2">
      <c r="A2269" t="s">
        <v>38232</v>
      </c>
      <c r="B2269" t="s">
        <v>30120</v>
      </c>
    </row>
    <row r="2270" spans="1:2">
      <c r="A2270" t="s">
        <v>38233</v>
      </c>
      <c r="B2270" t="s">
        <v>30121</v>
      </c>
    </row>
    <row r="2271" spans="1:2">
      <c r="A2271" t="s">
        <v>38234</v>
      </c>
      <c r="B2271" t="s">
        <v>30122</v>
      </c>
    </row>
    <row r="2272" spans="1:2">
      <c r="A2272" t="s">
        <v>38235</v>
      </c>
      <c r="B2272" t="s">
        <v>30123</v>
      </c>
    </row>
    <row r="2273" spans="1:2">
      <c r="A2273" t="s">
        <v>38236</v>
      </c>
      <c r="B2273" t="s">
        <v>31612</v>
      </c>
    </row>
    <row r="2274" spans="1:2">
      <c r="A2274" t="s">
        <v>38237</v>
      </c>
      <c r="B2274" t="s">
        <v>31613</v>
      </c>
    </row>
    <row r="2275" spans="1:2">
      <c r="A2275" t="s">
        <v>37716</v>
      </c>
      <c r="B2275" t="s">
        <v>31614</v>
      </c>
    </row>
    <row r="2276" spans="1:2">
      <c r="A2276" t="s">
        <v>37717</v>
      </c>
      <c r="B2276" t="s">
        <v>31615</v>
      </c>
    </row>
    <row r="2277" spans="1:2">
      <c r="A2277" t="s">
        <v>37718</v>
      </c>
      <c r="B2277" t="s">
        <v>31616</v>
      </c>
    </row>
    <row r="2278" spans="1:2">
      <c r="A2278" t="s">
        <v>37719</v>
      </c>
      <c r="B2278" t="s">
        <v>31617</v>
      </c>
    </row>
    <row r="2279" spans="1:2">
      <c r="A2279" t="s">
        <v>37720</v>
      </c>
      <c r="B2279" t="s">
        <v>31618</v>
      </c>
    </row>
    <row r="2280" spans="1:2">
      <c r="A2280" t="s">
        <v>37721</v>
      </c>
      <c r="B2280" t="s">
        <v>31619</v>
      </c>
    </row>
    <row r="2281" spans="1:2">
      <c r="A2281" t="s">
        <v>37722</v>
      </c>
      <c r="B2281" t="s">
        <v>31620</v>
      </c>
    </row>
    <row r="2282" spans="1:2">
      <c r="A2282" t="s">
        <v>37723</v>
      </c>
      <c r="B2282" t="s">
        <v>31621</v>
      </c>
    </row>
    <row r="2283" spans="1:2">
      <c r="A2283" t="s">
        <v>37724</v>
      </c>
      <c r="B2283" t="s">
        <v>31622</v>
      </c>
    </row>
    <row r="2284" spans="1:2">
      <c r="A2284" t="s">
        <v>37725</v>
      </c>
      <c r="B2284" t="s">
        <v>31623</v>
      </c>
    </row>
    <row r="2285" spans="1:2">
      <c r="A2285" t="s">
        <v>37726</v>
      </c>
      <c r="B2285" t="s">
        <v>25245</v>
      </c>
    </row>
    <row r="2286" spans="1:2">
      <c r="A2286" t="s">
        <v>37727</v>
      </c>
      <c r="B2286" t="s">
        <v>25246</v>
      </c>
    </row>
    <row r="2287" spans="1:2">
      <c r="A2287" t="s">
        <v>37728</v>
      </c>
      <c r="B2287" t="s">
        <v>25247</v>
      </c>
    </row>
    <row r="2288" spans="1:2">
      <c r="A2288" t="s">
        <v>37729</v>
      </c>
      <c r="B2288" t="s">
        <v>25248</v>
      </c>
    </row>
    <row r="2289" spans="1:2">
      <c r="A2289" t="s">
        <v>37730</v>
      </c>
      <c r="B2289" t="s">
        <v>25249</v>
      </c>
    </row>
    <row r="2290" spans="1:2">
      <c r="A2290" t="s">
        <v>37731</v>
      </c>
      <c r="B2290" t="s">
        <v>25250</v>
      </c>
    </row>
    <row r="2291" spans="1:2">
      <c r="A2291" t="s">
        <v>37732</v>
      </c>
      <c r="B2291" t="s">
        <v>25251</v>
      </c>
    </row>
    <row r="2292" spans="1:2">
      <c r="A2292" t="s">
        <v>37733</v>
      </c>
      <c r="B2292" t="s">
        <v>25252</v>
      </c>
    </row>
    <row r="2293" spans="1:2">
      <c r="A2293" t="s">
        <v>37734</v>
      </c>
      <c r="B2293" t="s">
        <v>25253</v>
      </c>
    </row>
    <row r="2294" spans="1:2">
      <c r="A2294" t="s">
        <v>37735</v>
      </c>
      <c r="B2294" t="s">
        <v>25254</v>
      </c>
    </row>
    <row r="2295" spans="1:2">
      <c r="A2295" t="s">
        <v>37736</v>
      </c>
      <c r="B2295" t="s">
        <v>25255</v>
      </c>
    </row>
    <row r="2296" spans="1:2">
      <c r="A2296" t="s">
        <v>37737</v>
      </c>
      <c r="B2296" t="s">
        <v>25256</v>
      </c>
    </row>
    <row r="2297" spans="1:2">
      <c r="A2297" t="s">
        <v>37738</v>
      </c>
      <c r="B2297" t="s">
        <v>25257</v>
      </c>
    </row>
    <row r="2298" spans="1:2">
      <c r="A2298" t="s">
        <v>37739</v>
      </c>
      <c r="B2298" t="s">
        <v>25258</v>
      </c>
    </row>
    <row r="2299" spans="1:2">
      <c r="A2299" t="s">
        <v>37740</v>
      </c>
      <c r="B2299" t="s">
        <v>28398</v>
      </c>
    </row>
    <row r="2300" spans="1:2">
      <c r="A2300" t="s">
        <v>37741</v>
      </c>
      <c r="B2300" t="s">
        <v>28399</v>
      </c>
    </row>
    <row r="2301" spans="1:2">
      <c r="A2301" t="s">
        <v>37743</v>
      </c>
      <c r="B2301" t="s">
        <v>37742</v>
      </c>
    </row>
    <row r="2302" spans="1:2">
      <c r="A2302" t="s">
        <v>37744</v>
      </c>
      <c r="B2302" t="s">
        <v>28400</v>
      </c>
    </row>
    <row r="2303" spans="1:2">
      <c r="A2303" t="s">
        <v>37745</v>
      </c>
      <c r="B2303" t="s">
        <v>28401</v>
      </c>
    </row>
    <row r="2304" spans="1:2">
      <c r="A2304" t="s">
        <v>37746</v>
      </c>
      <c r="B2304" t="s">
        <v>37747</v>
      </c>
    </row>
    <row r="2305" spans="1:2">
      <c r="A2305" t="s">
        <v>37748</v>
      </c>
      <c r="B2305" t="s">
        <v>34336</v>
      </c>
    </row>
    <row r="2306" spans="1:2">
      <c r="A2306" t="s">
        <v>37749</v>
      </c>
      <c r="B2306" t="s">
        <v>37750</v>
      </c>
    </row>
    <row r="2307" spans="1:2">
      <c r="A2307" t="s">
        <v>37751</v>
      </c>
      <c r="B2307" t="s">
        <v>37752</v>
      </c>
    </row>
    <row r="2308" spans="1:2">
      <c r="A2308" t="s">
        <v>37753</v>
      </c>
      <c r="B2308" t="s">
        <v>37754</v>
      </c>
    </row>
    <row r="2309" spans="1:2">
      <c r="A2309" t="s">
        <v>37755</v>
      </c>
      <c r="B2309" t="s">
        <v>37756</v>
      </c>
    </row>
    <row r="2310" spans="1:2">
      <c r="A2310" t="s">
        <v>37757</v>
      </c>
      <c r="B2310" t="s">
        <v>37758</v>
      </c>
    </row>
    <row r="2311" spans="1:2">
      <c r="A2311" t="s">
        <v>37759</v>
      </c>
      <c r="B2311" t="s">
        <v>37760</v>
      </c>
    </row>
    <row r="2312" spans="1:2">
      <c r="A2312" t="s">
        <v>37761</v>
      </c>
      <c r="B2312" t="s">
        <v>37762</v>
      </c>
    </row>
    <row r="2313" spans="1:2">
      <c r="A2313" t="s">
        <v>37763</v>
      </c>
      <c r="B2313" t="s">
        <v>28402</v>
      </c>
    </row>
    <row r="2314" spans="1:2">
      <c r="A2314" t="s">
        <v>37764</v>
      </c>
      <c r="B2314" t="s">
        <v>28403</v>
      </c>
    </row>
    <row r="2315" spans="1:2">
      <c r="A2315" t="s">
        <v>37765</v>
      </c>
      <c r="B2315" t="s">
        <v>34337</v>
      </c>
    </row>
    <row r="2316" spans="1:2">
      <c r="A2316" t="s">
        <v>37766</v>
      </c>
      <c r="B2316" t="s">
        <v>37767</v>
      </c>
    </row>
    <row r="2317" spans="1:2">
      <c r="A2317" t="s">
        <v>37768</v>
      </c>
      <c r="B2317" t="s">
        <v>34338</v>
      </c>
    </row>
    <row r="2318" spans="1:2">
      <c r="A2318" t="s">
        <v>37769</v>
      </c>
      <c r="B2318" t="s">
        <v>28404</v>
      </c>
    </row>
    <row r="2319" spans="1:2">
      <c r="A2319" t="s">
        <v>37770</v>
      </c>
      <c r="B2319" t="s">
        <v>37771</v>
      </c>
    </row>
    <row r="2320" spans="1:2">
      <c r="A2320" t="s">
        <v>37772</v>
      </c>
      <c r="B2320" t="s">
        <v>28405</v>
      </c>
    </row>
    <row r="2321" spans="1:2">
      <c r="A2321" t="s">
        <v>37773</v>
      </c>
      <c r="B2321" t="s">
        <v>37774</v>
      </c>
    </row>
    <row r="2322" spans="1:2">
      <c r="A2322" t="s">
        <v>37775</v>
      </c>
      <c r="B2322" t="s">
        <v>37776</v>
      </c>
    </row>
    <row r="2323" spans="1:2">
      <c r="A2323" t="s">
        <v>37777</v>
      </c>
      <c r="B2323" t="s">
        <v>37778</v>
      </c>
    </row>
    <row r="2324" spans="1:2">
      <c r="A2324" t="s">
        <v>37779</v>
      </c>
      <c r="B2324" t="s">
        <v>37780</v>
      </c>
    </row>
    <row r="2325" spans="1:2">
      <c r="A2325" t="s">
        <v>37781</v>
      </c>
      <c r="B2325" t="s">
        <v>28406</v>
      </c>
    </row>
    <row r="2326" spans="1:2">
      <c r="A2326" t="s">
        <v>37782</v>
      </c>
      <c r="B2326" t="s">
        <v>34339</v>
      </c>
    </row>
    <row r="2327" spans="1:2">
      <c r="A2327" t="s">
        <v>37783</v>
      </c>
      <c r="B2327" t="s">
        <v>37784</v>
      </c>
    </row>
    <row r="2328" spans="1:2">
      <c r="A2328" t="s">
        <v>37785</v>
      </c>
      <c r="B2328" t="s">
        <v>37786</v>
      </c>
    </row>
    <row r="2329" spans="1:2">
      <c r="A2329" t="s">
        <v>37787</v>
      </c>
      <c r="B2329" t="s">
        <v>28407</v>
      </c>
    </row>
    <row r="2330" spans="1:2">
      <c r="A2330" t="s">
        <v>37788</v>
      </c>
      <c r="B2330" t="s">
        <v>28408</v>
      </c>
    </row>
    <row r="2331" spans="1:2">
      <c r="A2331" t="s">
        <v>37789</v>
      </c>
      <c r="B2331" t="s">
        <v>28409</v>
      </c>
    </row>
    <row r="2332" spans="1:2">
      <c r="A2332" t="s">
        <v>37790</v>
      </c>
      <c r="B2332" t="s">
        <v>34340</v>
      </c>
    </row>
    <row r="2333" spans="1:2">
      <c r="A2333" t="s">
        <v>37791</v>
      </c>
      <c r="B2333" t="s">
        <v>28410</v>
      </c>
    </row>
    <row r="2334" spans="1:2">
      <c r="A2334" t="s">
        <v>37792</v>
      </c>
      <c r="B2334" t="s">
        <v>34341</v>
      </c>
    </row>
    <row r="2335" spans="1:2">
      <c r="A2335" t="s">
        <v>37793</v>
      </c>
      <c r="B2335" t="s">
        <v>28411</v>
      </c>
    </row>
    <row r="2336" spans="1:2">
      <c r="A2336" t="s">
        <v>37794</v>
      </c>
      <c r="B2336" t="s">
        <v>28412</v>
      </c>
    </row>
    <row r="2337" spans="1:2">
      <c r="A2337" t="s">
        <v>37795</v>
      </c>
      <c r="B2337" t="s">
        <v>28413</v>
      </c>
    </row>
    <row r="2338" spans="1:2">
      <c r="A2338" t="s">
        <v>37796</v>
      </c>
      <c r="B2338" t="s">
        <v>37797</v>
      </c>
    </row>
    <row r="2339" spans="1:2">
      <c r="A2339" t="s">
        <v>37798</v>
      </c>
      <c r="B2339" t="s">
        <v>37799</v>
      </c>
    </row>
    <row r="2340" spans="1:2">
      <c r="A2340" t="s">
        <v>37800</v>
      </c>
      <c r="B2340" t="s">
        <v>34342</v>
      </c>
    </row>
    <row r="2341" spans="1:2">
      <c r="A2341" t="s">
        <v>37801</v>
      </c>
      <c r="B2341" t="s">
        <v>37802</v>
      </c>
    </row>
    <row r="2342" spans="1:2">
      <c r="A2342" t="s">
        <v>37803</v>
      </c>
      <c r="B2342" t="s">
        <v>28414</v>
      </c>
    </row>
    <row r="2343" spans="1:2">
      <c r="A2343" t="s">
        <v>37804</v>
      </c>
      <c r="B2343" t="s">
        <v>37805</v>
      </c>
    </row>
    <row r="2344" spans="1:2">
      <c r="A2344" t="s">
        <v>37806</v>
      </c>
      <c r="B2344" t="s">
        <v>37807</v>
      </c>
    </row>
    <row r="2345" spans="1:2">
      <c r="A2345" t="s">
        <v>37808</v>
      </c>
      <c r="B2345" t="s">
        <v>37809</v>
      </c>
    </row>
    <row r="2346" spans="1:2">
      <c r="A2346" t="s">
        <v>37810</v>
      </c>
      <c r="B2346" t="s">
        <v>37811</v>
      </c>
    </row>
    <row r="2347" spans="1:2">
      <c r="A2347" t="s">
        <v>37812</v>
      </c>
      <c r="B2347" t="s">
        <v>37813</v>
      </c>
    </row>
    <row r="2348" spans="1:2">
      <c r="A2348" t="s">
        <v>37814</v>
      </c>
      <c r="B2348" t="s">
        <v>37815</v>
      </c>
    </row>
    <row r="2349" spans="1:2">
      <c r="A2349" t="s">
        <v>37816</v>
      </c>
      <c r="B2349" t="s">
        <v>25390</v>
      </c>
    </row>
    <row r="2350" spans="1:2">
      <c r="A2350" t="s">
        <v>37817</v>
      </c>
      <c r="B2350" t="s">
        <v>34343</v>
      </c>
    </row>
    <row r="2351" spans="1:2">
      <c r="A2351" t="s">
        <v>37818</v>
      </c>
      <c r="B2351" t="s">
        <v>25391</v>
      </c>
    </row>
    <row r="2352" spans="1:2">
      <c r="A2352" t="s">
        <v>37819</v>
      </c>
      <c r="B2352" t="s">
        <v>25392</v>
      </c>
    </row>
    <row r="2353" spans="1:2">
      <c r="A2353" t="s">
        <v>37820</v>
      </c>
      <c r="B2353" t="s">
        <v>37821</v>
      </c>
    </row>
    <row r="2354" spans="1:2">
      <c r="A2354" t="s">
        <v>37822</v>
      </c>
      <c r="B2354" t="s">
        <v>25393</v>
      </c>
    </row>
    <row r="2355" spans="1:2">
      <c r="A2355" t="s">
        <v>37823</v>
      </c>
      <c r="B2355" t="s">
        <v>37824</v>
      </c>
    </row>
    <row r="2356" spans="1:2">
      <c r="A2356" t="s">
        <v>37825</v>
      </c>
      <c r="B2356" t="s">
        <v>37826</v>
      </c>
    </row>
    <row r="2357" spans="1:2">
      <c r="A2357" t="s">
        <v>37827</v>
      </c>
      <c r="B2357" t="s">
        <v>34344</v>
      </c>
    </row>
    <row r="2358" spans="1:2">
      <c r="A2358" t="s">
        <v>37828</v>
      </c>
      <c r="B2358" t="s">
        <v>34345</v>
      </c>
    </row>
    <row r="2359" spans="1:2">
      <c r="A2359" t="s">
        <v>37829</v>
      </c>
      <c r="B2359" t="s">
        <v>37830</v>
      </c>
    </row>
    <row r="2360" spans="1:2">
      <c r="A2360" t="s">
        <v>37831</v>
      </c>
      <c r="B2360" t="s">
        <v>34346</v>
      </c>
    </row>
    <row r="2361" spans="1:2">
      <c r="A2361" t="s">
        <v>37832</v>
      </c>
      <c r="B2361" t="s">
        <v>25394</v>
      </c>
    </row>
    <row r="2362" spans="1:2">
      <c r="A2362" t="s">
        <v>37833</v>
      </c>
      <c r="B2362" t="s">
        <v>37834</v>
      </c>
    </row>
    <row r="2363" spans="1:2">
      <c r="A2363" t="s">
        <v>37835</v>
      </c>
      <c r="B2363" t="s">
        <v>25395</v>
      </c>
    </row>
    <row r="2364" spans="1:2">
      <c r="A2364" t="s">
        <v>37836</v>
      </c>
      <c r="B2364" t="s">
        <v>25396</v>
      </c>
    </row>
    <row r="2365" spans="1:2">
      <c r="A2365" t="s">
        <v>37837</v>
      </c>
      <c r="B2365" t="s">
        <v>34347</v>
      </c>
    </row>
    <row r="2366" spans="1:2">
      <c r="A2366" t="s">
        <v>37838</v>
      </c>
      <c r="B2366" t="s">
        <v>34348</v>
      </c>
    </row>
    <row r="2367" spans="1:2">
      <c r="A2367" t="s">
        <v>37839</v>
      </c>
      <c r="B2367" t="s">
        <v>34349</v>
      </c>
    </row>
    <row r="2368" spans="1:2">
      <c r="A2368" t="s">
        <v>25397</v>
      </c>
      <c r="B2368" t="s">
        <v>35652</v>
      </c>
    </row>
    <row r="2369" spans="1:2">
      <c r="A2369" t="s">
        <v>25398</v>
      </c>
      <c r="B2369" t="s">
        <v>25399</v>
      </c>
    </row>
    <row r="2370" spans="1:2">
      <c r="A2370" t="s">
        <v>35653</v>
      </c>
      <c r="B2370" t="s">
        <v>21474</v>
      </c>
    </row>
    <row r="2371" spans="1:2">
      <c r="A2371" t="s">
        <v>35654</v>
      </c>
      <c r="B2371" t="s">
        <v>35655</v>
      </c>
    </row>
    <row r="2372" spans="1:2">
      <c r="A2372" t="s">
        <v>35656</v>
      </c>
      <c r="B2372" t="s">
        <v>35657</v>
      </c>
    </row>
    <row r="2373" spans="1:2">
      <c r="A2373" t="s">
        <v>35658</v>
      </c>
      <c r="B2373" t="s">
        <v>21475</v>
      </c>
    </row>
    <row r="2374" spans="1:2">
      <c r="A2374" t="s">
        <v>35659</v>
      </c>
      <c r="B2374" t="s">
        <v>35660</v>
      </c>
    </row>
    <row r="2375" spans="1:2">
      <c r="A2375" t="s">
        <v>35661</v>
      </c>
      <c r="B2375" t="s">
        <v>35662</v>
      </c>
    </row>
    <row r="2376" spans="1:2">
      <c r="A2376" t="s">
        <v>35663</v>
      </c>
      <c r="B2376" t="s">
        <v>21476</v>
      </c>
    </row>
    <row r="2377" spans="1:2">
      <c r="A2377" t="s">
        <v>35665</v>
      </c>
      <c r="B2377" t="s">
        <v>35664</v>
      </c>
    </row>
    <row r="2378" spans="1:2">
      <c r="A2378" t="s">
        <v>35666</v>
      </c>
      <c r="B2378" t="s">
        <v>21477</v>
      </c>
    </row>
    <row r="2379" spans="1:2">
      <c r="A2379" t="s">
        <v>35667</v>
      </c>
      <c r="B2379" t="s">
        <v>21478</v>
      </c>
    </row>
    <row r="2380" spans="1:2">
      <c r="A2380" t="s">
        <v>35668</v>
      </c>
      <c r="B2380" t="s">
        <v>35669</v>
      </c>
    </row>
    <row r="2381" spans="1:2">
      <c r="A2381" t="s">
        <v>35670</v>
      </c>
      <c r="B2381" t="s">
        <v>35671</v>
      </c>
    </row>
    <row r="2382" spans="1:2">
      <c r="A2382" t="s">
        <v>35672</v>
      </c>
      <c r="B2382" t="s">
        <v>21479</v>
      </c>
    </row>
    <row r="2383" spans="1:2">
      <c r="A2383" t="s">
        <v>35673</v>
      </c>
      <c r="B2383" t="s">
        <v>21480</v>
      </c>
    </row>
    <row r="2384" spans="1:2">
      <c r="A2384" t="s">
        <v>35674</v>
      </c>
      <c r="B2384" t="s">
        <v>21481</v>
      </c>
    </row>
    <row r="2385" spans="1:2">
      <c r="A2385" t="s">
        <v>35675</v>
      </c>
      <c r="B2385" t="s">
        <v>21482</v>
      </c>
    </row>
    <row r="2386" spans="1:2">
      <c r="A2386" t="s">
        <v>35676</v>
      </c>
      <c r="B2386" t="s">
        <v>37854</v>
      </c>
    </row>
    <row r="2387" spans="1:2">
      <c r="A2387" t="s">
        <v>37855</v>
      </c>
      <c r="B2387" t="s">
        <v>37856</v>
      </c>
    </row>
    <row r="2388" spans="1:2">
      <c r="A2388" t="s">
        <v>37857</v>
      </c>
      <c r="B2388" t="s">
        <v>37858</v>
      </c>
    </row>
    <row r="2389" spans="1:2">
      <c r="A2389" t="s">
        <v>37859</v>
      </c>
      <c r="B2389" t="s">
        <v>21483</v>
      </c>
    </row>
    <row r="2390" spans="1:2">
      <c r="A2390" t="s">
        <v>37860</v>
      </c>
      <c r="B2390" t="s">
        <v>37861</v>
      </c>
    </row>
    <row r="2391" spans="1:2">
      <c r="A2391" t="s">
        <v>37862</v>
      </c>
      <c r="B2391" t="s">
        <v>37863</v>
      </c>
    </row>
    <row r="2392" spans="1:2">
      <c r="A2392" t="s">
        <v>37864</v>
      </c>
      <c r="B2392" t="s">
        <v>37865</v>
      </c>
    </row>
    <row r="2393" spans="1:2">
      <c r="A2393" t="s">
        <v>37866</v>
      </c>
      <c r="B2393" t="s">
        <v>37867</v>
      </c>
    </row>
    <row r="2394" spans="1:2">
      <c r="A2394" t="s">
        <v>37868</v>
      </c>
      <c r="B2394" t="s">
        <v>21484</v>
      </c>
    </row>
    <row r="2395" spans="1:2">
      <c r="A2395" t="s">
        <v>37869</v>
      </c>
      <c r="B2395" t="s">
        <v>21485</v>
      </c>
    </row>
    <row r="2396" spans="1:2">
      <c r="A2396" t="s">
        <v>37870</v>
      </c>
      <c r="B2396" t="s">
        <v>37871</v>
      </c>
    </row>
    <row r="2397" spans="1:2">
      <c r="A2397" t="s">
        <v>37872</v>
      </c>
      <c r="B2397" t="s">
        <v>37873</v>
      </c>
    </row>
    <row r="2398" spans="1:2">
      <c r="A2398" t="s">
        <v>37874</v>
      </c>
      <c r="B2398" t="s">
        <v>21486</v>
      </c>
    </row>
    <row r="2399" spans="1:2">
      <c r="A2399" t="s">
        <v>37875</v>
      </c>
      <c r="B2399" t="s">
        <v>37876</v>
      </c>
    </row>
    <row r="2400" spans="1:2">
      <c r="A2400" t="s">
        <v>37877</v>
      </c>
      <c r="B2400" t="s">
        <v>37878</v>
      </c>
    </row>
    <row r="2401" spans="1:2">
      <c r="A2401" t="s">
        <v>37880</v>
      </c>
      <c r="B2401" t="s">
        <v>37879</v>
      </c>
    </row>
    <row r="2402" spans="1:2">
      <c r="A2402" t="s">
        <v>37881</v>
      </c>
      <c r="B2402" t="s">
        <v>37882</v>
      </c>
    </row>
    <row r="2403" spans="1:2">
      <c r="A2403" t="s">
        <v>37883</v>
      </c>
      <c r="B2403" t="s">
        <v>37884</v>
      </c>
    </row>
    <row r="2404" spans="1:2">
      <c r="A2404" t="s">
        <v>37885</v>
      </c>
      <c r="B2404" t="s">
        <v>37886</v>
      </c>
    </row>
    <row r="2405" spans="1:2">
      <c r="A2405" t="s">
        <v>37887</v>
      </c>
      <c r="B2405" t="s">
        <v>37888</v>
      </c>
    </row>
    <row r="2406" spans="1:2">
      <c r="A2406" t="s">
        <v>37889</v>
      </c>
      <c r="B2406" t="s">
        <v>34350</v>
      </c>
    </row>
    <row r="2407" spans="1:2">
      <c r="A2407" t="s">
        <v>21487</v>
      </c>
      <c r="B2407" t="s">
        <v>37890</v>
      </c>
    </row>
    <row r="2408" spans="1:2">
      <c r="A2408" t="s">
        <v>21488</v>
      </c>
      <c r="B2408" t="s">
        <v>21489</v>
      </c>
    </row>
    <row r="2409" spans="1:2">
      <c r="A2409" t="s">
        <v>21490</v>
      </c>
      <c r="B2409" t="s">
        <v>37891</v>
      </c>
    </row>
    <row r="2410" spans="1:2">
      <c r="A2410" t="s">
        <v>21491</v>
      </c>
      <c r="B2410" t="s">
        <v>37892</v>
      </c>
    </row>
    <row r="2411" spans="1:2">
      <c r="A2411" t="s">
        <v>37893</v>
      </c>
      <c r="B2411" t="s">
        <v>25406</v>
      </c>
    </row>
    <row r="2412" spans="1:2">
      <c r="A2412" t="s">
        <v>37894</v>
      </c>
      <c r="B2412" t="s">
        <v>25407</v>
      </c>
    </row>
    <row r="2413" spans="1:2">
      <c r="A2413" t="s">
        <v>37895</v>
      </c>
      <c r="B2413" t="s">
        <v>25408</v>
      </c>
    </row>
    <row r="2414" spans="1:2">
      <c r="A2414" t="s">
        <v>37896</v>
      </c>
      <c r="B2414" t="s">
        <v>25409</v>
      </c>
    </row>
    <row r="2415" spans="1:2">
      <c r="A2415" t="s">
        <v>33787</v>
      </c>
      <c r="B2415" t="s">
        <v>25410</v>
      </c>
    </row>
    <row r="2416" spans="1:2">
      <c r="A2416" t="s">
        <v>33788</v>
      </c>
      <c r="B2416" t="s">
        <v>25411</v>
      </c>
    </row>
    <row r="2417" spans="1:2">
      <c r="A2417" t="s">
        <v>33789</v>
      </c>
      <c r="B2417" t="s">
        <v>25412</v>
      </c>
    </row>
    <row r="2418" spans="1:2">
      <c r="A2418" t="s">
        <v>33790</v>
      </c>
      <c r="B2418" t="s">
        <v>34351</v>
      </c>
    </row>
    <row r="2419" spans="1:2">
      <c r="A2419" t="s">
        <v>33791</v>
      </c>
      <c r="B2419" t="s">
        <v>33792</v>
      </c>
    </row>
    <row r="2420" spans="1:2">
      <c r="A2420" t="s">
        <v>33793</v>
      </c>
      <c r="B2420" t="s">
        <v>33794</v>
      </c>
    </row>
    <row r="2421" spans="1:2">
      <c r="A2421" t="s">
        <v>33795</v>
      </c>
      <c r="B2421" t="s">
        <v>25413</v>
      </c>
    </row>
    <row r="2422" spans="1:2">
      <c r="A2422" t="s">
        <v>33796</v>
      </c>
      <c r="B2422" t="s">
        <v>34352</v>
      </c>
    </row>
    <row r="2423" spans="1:2">
      <c r="A2423" t="s">
        <v>33797</v>
      </c>
      <c r="B2423" t="s">
        <v>25414</v>
      </c>
    </row>
    <row r="2424" spans="1:2">
      <c r="A2424" t="s">
        <v>33798</v>
      </c>
      <c r="B2424" t="s">
        <v>25415</v>
      </c>
    </row>
    <row r="2425" spans="1:2">
      <c r="A2425" t="s">
        <v>33799</v>
      </c>
      <c r="B2425" t="s">
        <v>25416</v>
      </c>
    </row>
    <row r="2426" spans="1:2">
      <c r="A2426" t="s">
        <v>33800</v>
      </c>
      <c r="B2426" t="s">
        <v>25417</v>
      </c>
    </row>
    <row r="2427" spans="1:2">
      <c r="A2427" t="s">
        <v>33801</v>
      </c>
      <c r="B2427" t="s">
        <v>25418</v>
      </c>
    </row>
    <row r="2428" spans="1:2">
      <c r="A2428" t="s">
        <v>33802</v>
      </c>
      <c r="B2428" t="s">
        <v>34353</v>
      </c>
    </row>
    <row r="2429" spans="1:2">
      <c r="A2429" t="s">
        <v>33803</v>
      </c>
      <c r="B2429" t="s">
        <v>25419</v>
      </c>
    </row>
    <row r="2430" spans="1:2">
      <c r="A2430" t="s">
        <v>33804</v>
      </c>
      <c r="B2430" t="s">
        <v>25420</v>
      </c>
    </row>
    <row r="2431" spans="1:2">
      <c r="A2431" t="s">
        <v>25421</v>
      </c>
      <c r="B2431" t="s">
        <v>25422</v>
      </c>
    </row>
    <row r="2432" spans="1:2">
      <c r="A2432" t="s">
        <v>25423</v>
      </c>
      <c r="B2432" t="s">
        <v>25424</v>
      </c>
    </row>
    <row r="2433" spans="1:2">
      <c r="A2433" t="s">
        <v>25425</v>
      </c>
      <c r="B2433" t="s">
        <v>25426</v>
      </c>
    </row>
    <row r="2434" spans="1:2">
      <c r="A2434" t="s">
        <v>25427</v>
      </c>
      <c r="B2434" t="s">
        <v>25428</v>
      </c>
    </row>
    <row r="2435" spans="1:2">
      <c r="A2435" t="s">
        <v>25429</v>
      </c>
      <c r="B2435" t="s">
        <v>25430</v>
      </c>
    </row>
    <row r="2436" spans="1:2">
      <c r="A2436" t="s">
        <v>25431</v>
      </c>
      <c r="B2436" t="s">
        <v>33805</v>
      </c>
    </row>
    <row r="2437" spans="1:2">
      <c r="A2437" t="s">
        <v>33806</v>
      </c>
      <c r="B2437" t="s">
        <v>25432</v>
      </c>
    </row>
    <row r="2438" spans="1:2">
      <c r="A2438" t="s">
        <v>33807</v>
      </c>
      <c r="B2438" t="s">
        <v>33808</v>
      </c>
    </row>
    <row r="2439" spans="1:2">
      <c r="A2439" t="s">
        <v>33809</v>
      </c>
      <c r="B2439" t="s">
        <v>25433</v>
      </c>
    </row>
    <row r="2440" spans="1:2">
      <c r="A2440" t="s">
        <v>33810</v>
      </c>
      <c r="B2440" t="s">
        <v>25434</v>
      </c>
    </row>
    <row r="2441" spans="1:2">
      <c r="A2441" t="s">
        <v>33812</v>
      </c>
      <c r="B2441" t="s">
        <v>33811</v>
      </c>
    </row>
    <row r="2442" spans="1:2">
      <c r="A2442" t="s">
        <v>33813</v>
      </c>
      <c r="B2442" t="s">
        <v>33814</v>
      </c>
    </row>
    <row r="2443" spans="1:2">
      <c r="A2443" t="s">
        <v>33815</v>
      </c>
      <c r="B2443" t="s">
        <v>33816</v>
      </c>
    </row>
    <row r="2444" spans="1:2">
      <c r="A2444" t="s">
        <v>25435</v>
      </c>
      <c r="B2444" t="s">
        <v>33817</v>
      </c>
    </row>
    <row r="2445" spans="1:2">
      <c r="A2445" t="s">
        <v>25436</v>
      </c>
      <c r="B2445" t="s">
        <v>33818</v>
      </c>
    </row>
    <row r="2446" spans="1:2">
      <c r="A2446" t="s">
        <v>25437</v>
      </c>
      <c r="B2446" t="s">
        <v>33819</v>
      </c>
    </row>
    <row r="2447" spans="1:2">
      <c r="A2447" t="s">
        <v>21601</v>
      </c>
      <c r="B2447" t="s">
        <v>33820</v>
      </c>
    </row>
    <row r="2448" spans="1:2">
      <c r="A2448" t="s">
        <v>33821</v>
      </c>
      <c r="B2448" t="s">
        <v>33822</v>
      </c>
    </row>
    <row r="2449" spans="1:2">
      <c r="A2449" t="s">
        <v>33823</v>
      </c>
      <c r="B2449" t="s">
        <v>33824</v>
      </c>
    </row>
    <row r="2450" spans="1:2">
      <c r="A2450" t="s">
        <v>37015</v>
      </c>
      <c r="B2450" t="s">
        <v>37016</v>
      </c>
    </row>
    <row r="2451" spans="1:2">
      <c r="A2451" t="s">
        <v>37017</v>
      </c>
      <c r="B2451" t="s">
        <v>37018</v>
      </c>
    </row>
    <row r="2452" spans="1:2">
      <c r="A2452" t="s">
        <v>37019</v>
      </c>
      <c r="B2452" t="s">
        <v>37020</v>
      </c>
    </row>
    <row r="2453" spans="1:2">
      <c r="A2453" t="s">
        <v>37021</v>
      </c>
      <c r="B2453" t="s">
        <v>37022</v>
      </c>
    </row>
    <row r="2454" spans="1:2">
      <c r="A2454" t="s">
        <v>37023</v>
      </c>
      <c r="B2454" t="s">
        <v>34354</v>
      </c>
    </row>
    <row r="2455" spans="1:2">
      <c r="A2455" t="s">
        <v>37024</v>
      </c>
      <c r="B2455" t="s">
        <v>37025</v>
      </c>
    </row>
    <row r="2456" spans="1:2">
      <c r="A2456" t="s">
        <v>37026</v>
      </c>
      <c r="B2456" t="s">
        <v>37027</v>
      </c>
    </row>
    <row r="2457" spans="1:2">
      <c r="A2457" t="s">
        <v>37028</v>
      </c>
      <c r="B2457" t="s">
        <v>34355</v>
      </c>
    </row>
    <row r="2458" spans="1:2">
      <c r="A2458" t="s">
        <v>37933</v>
      </c>
      <c r="B2458" t="s">
        <v>37934</v>
      </c>
    </row>
    <row r="2459" spans="1:2">
      <c r="A2459" t="s">
        <v>37935</v>
      </c>
      <c r="B2459" t="s">
        <v>21602</v>
      </c>
    </row>
    <row r="2460" spans="1:2">
      <c r="A2460" t="s">
        <v>37936</v>
      </c>
      <c r="B2460" t="s">
        <v>21603</v>
      </c>
    </row>
    <row r="2461" spans="1:2">
      <c r="A2461" t="s">
        <v>37937</v>
      </c>
      <c r="B2461" t="s">
        <v>25440</v>
      </c>
    </row>
    <row r="2462" spans="1:2">
      <c r="A2462" t="s">
        <v>37938</v>
      </c>
      <c r="B2462" t="s">
        <v>28456</v>
      </c>
    </row>
    <row r="2463" spans="1:2">
      <c r="A2463" t="s">
        <v>37939</v>
      </c>
      <c r="B2463" t="s">
        <v>37940</v>
      </c>
    </row>
    <row r="2464" spans="1:2">
      <c r="A2464" t="s">
        <v>37941</v>
      </c>
      <c r="B2464" t="s">
        <v>37942</v>
      </c>
    </row>
    <row r="2465" spans="1:2">
      <c r="A2465" t="s">
        <v>37943</v>
      </c>
      <c r="B2465" t="s">
        <v>37944</v>
      </c>
    </row>
    <row r="2466" spans="1:2">
      <c r="A2466" t="s">
        <v>37945</v>
      </c>
      <c r="B2466" t="s">
        <v>37946</v>
      </c>
    </row>
    <row r="2467" spans="1:2">
      <c r="A2467" t="s">
        <v>37948</v>
      </c>
      <c r="B2467" t="s">
        <v>37947</v>
      </c>
    </row>
    <row r="2468" spans="1:2">
      <c r="A2468" t="s">
        <v>37949</v>
      </c>
      <c r="B2468" t="s">
        <v>37950</v>
      </c>
    </row>
    <row r="2469" spans="1:2">
      <c r="A2469" t="s">
        <v>37951</v>
      </c>
      <c r="B2469" t="s">
        <v>34356</v>
      </c>
    </row>
    <row r="2470" spans="1:2">
      <c r="A2470" t="s">
        <v>37952</v>
      </c>
      <c r="B2470" t="s">
        <v>37953</v>
      </c>
    </row>
    <row r="2471" spans="1:2">
      <c r="A2471" t="s">
        <v>37954</v>
      </c>
      <c r="B2471" t="s">
        <v>37955</v>
      </c>
    </row>
    <row r="2472" spans="1:2">
      <c r="A2472" t="s">
        <v>37956</v>
      </c>
      <c r="B2472" t="s">
        <v>37957</v>
      </c>
    </row>
    <row r="2473" spans="1:2">
      <c r="A2473" t="s">
        <v>37958</v>
      </c>
      <c r="B2473" t="s">
        <v>37959</v>
      </c>
    </row>
    <row r="2474" spans="1:2">
      <c r="A2474" t="s">
        <v>37960</v>
      </c>
      <c r="B2474" t="s">
        <v>34357</v>
      </c>
    </row>
    <row r="2475" spans="1:2">
      <c r="A2475" t="s">
        <v>37962</v>
      </c>
      <c r="B2475" t="s">
        <v>37961</v>
      </c>
    </row>
    <row r="2476" spans="1:2">
      <c r="A2476" t="s">
        <v>28457</v>
      </c>
      <c r="B2476" t="s">
        <v>37963</v>
      </c>
    </row>
    <row r="2477" spans="1:2">
      <c r="A2477" t="s">
        <v>28458</v>
      </c>
      <c r="B2477" t="s">
        <v>37964</v>
      </c>
    </row>
    <row r="2478" spans="1:2">
      <c r="A2478" t="s">
        <v>28459</v>
      </c>
      <c r="B2478" t="s">
        <v>37965</v>
      </c>
    </row>
    <row r="2479" spans="1:2">
      <c r="A2479" t="s">
        <v>28460</v>
      </c>
      <c r="B2479" t="s">
        <v>37070</v>
      </c>
    </row>
    <row r="2480" spans="1:2">
      <c r="A2480" t="s">
        <v>28461</v>
      </c>
      <c r="B2480" t="s">
        <v>37071</v>
      </c>
    </row>
    <row r="2481" spans="1:2">
      <c r="A2481" t="s">
        <v>37072</v>
      </c>
      <c r="B2481" t="s">
        <v>37073</v>
      </c>
    </row>
    <row r="2482" spans="1:2">
      <c r="A2482" t="s">
        <v>37074</v>
      </c>
      <c r="B2482" t="s">
        <v>37075</v>
      </c>
    </row>
    <row r="2483" spans="1:2">
      <c r="A2483" t="s">
        <v>37076</v>
      </c>
      <c r="B2483" t="s">
        <v>34358</v>
      </c>
    </row>
    <row r="2484" spans="1:2">
      <c r="A2484" t="s">
        <v>28462</v>
      </c>
      <c r="B2484" t="s">
        <v>37077</v>
      </c>
    </row>
    <row r="2485" spans="1:2">
      <c r="A2485" t="s">
        <v>37078</v>
      </c>
      <c r="B2485" t="s">
        <v>34359</v>
      </c>
    </row>
    <row r="2486" spans="1:2">
      <c r="A2486" t="s">
        <v>37079</v>
      </c>
      <c r="B2486" t="s">
        <v>28463</v>
      </c>
    </row>
    <row r="2487" spans="1:2">
      <c r="A2487" t="s">
        <v>37080</v>
      </c>
      <c r="B2487" t="s">
        <v>28464</v>
      </c>
    </row>
    <row r="2488" spans="1:2">
      <c r="A2488" t="s">
        <v>37081</v>
      </c>
      <c r="B2488" t="s">
        <v>34360</v>
      </c>
    </row>
    <row r="2489" spans="1:2">
      <c r="A2489" t="s">
        <v>37082</v>
      </c>
      <c r="B2489" t="s">
        <v>37083</v>
      </c>
    </row>
    <row r="2490" spans="1:2">
      <c r="A2490" t="s">
        <v>37084</v>
      </c>
      <c r="B2490" t="s">
        <v>28465</v>
      </c>
    </row>
    <row r="2491" spans="1:2">
      <c r="A2491" t="s">
        <v>37085</v>
      </c>
      <c r="B2491" t="s">
        <v>28466</v>
      </c>
    </row>
    <row r="2492" spans="1:2">
      <c r="A2492" t="s">
        <v>37086</v>
      </c>
      <c r="B2492" t="s">
        <v>28467</v>
      </c>
    </row>
    <row r="2493" spans="1:2">
      <c r="A2493" t="s">
        <v>37087</v>
      </c>
      <c r="B2493" t="s">
        <v>28468</v>
      </c>
    </row>
    <row r="2494" spans="1:2">
      <c r="A2494" t="s">
        <v>28469</v>
      </c>
      <c r="B2494" t="s">
        <v>28470</v>
      </c>
    </row>
    <row r="2495" spans="1:2">
      <c r="A2495" t="s">
        <v>28471</v>
      </c>
      <c r="B2495" t="s">
        <v>37088</v>
      </c>
    </row>
    <row r="2496" spans="1:2">
      <c r="A2496" t="s">
        <v>28472</v>
      </c>
      <c r="B2496" t="s">
        <v>37089</v>
      </c>
    </row>
    <row r="2497" spans="1:2">
      <c r="A2497" t="s">
        <v>28473</v>
      </c>
      <c r="B2497" t="s">
        <v>37090</v>
      </c>
    </row>
    <row r="2498" spans="1:2">
      <c r="A2498" t="s">
        <v>37091</v>
      </c>
      <c r="B2498" t="s">
        <v>37092</v>
      </c>
    </row>
    <row r="2499" spans="1:2">
      <c r="A2499" t="s">
        <v>37093</v>
      </c>
      <c r="B2499" t="s">
        <v>28474</v>
      </c>
    </row>
    <row r="2500" spans="1:2">
      <c r="A2500" t="s">
        <v>37095</v>
      </c>
      <c r="B2500" t="s">
        <v>37096</v>
      </c>
    </row>
    <row r="2501" spans="1:2">
      <c r="A2501" t="s">
        <v>37097</v>
      </c>
      <c r="B2501" t="s">
        <v>37094</v>
      </c>
    </row>
    <row r="2502" spans="1:2">
      <c r="A2502" t="s">
        <v>37099</v>
      </c>
      <c r="B2502" t="s">
        <v>37098</v>
      </c>
    </row>
    <row r="2503" spans="1:2">
      <c r="A2503" t="s">
        <v>37101</v>
      </c>
      <c r="B2503" t="s">
        <v>37100</v>
      </c>
    </row>
    <row r="2504" spans="1:2">
      <c r="A2504" t="s">
        <v>28475</v>
      </c>
      <c r="B2504" t="s">
        <v>37102</v>
      </c>
    </row>
    <row r="2505" spans="1:2">
      <c r="A2505" t="s">
        <v>28476</v>
      </c>
      <c r="B2505" t="s">
        <v>37103</v>
      </c>
    </row>
    <row r="2506" spans="1:2">
      <c r="A2506" t="s">
        <v>28477</v>
      </c>
      <c r="B2506" t="s">
        <v>37104</v>
      </c>
    </row>
    <row r="2507" spans="1:2">
      <c r="A2507" t="s">
        <v>28478</v>
      </c>
      <c r="B2507" t="s">
        <v>28479</v>
      </c>
    </row>
    <row r="2508" spans="1:2">
      <c r="A2508" t="s">
        <v>28480</v>
      </c>
      <c r="B2508" t="s">
        <v>37105</v>
      </c>
    </row>
    <row r="2509" spans="1:2">
      <c r="A2509" t="s">
        <v>28481</v>
      </c>
      <c r="B2509" t="s">
        <v>28482</v>
      </c>
    </row>
    <row r="2510" spans="1:2">
      <c r="A2510" t="s">
        <v>28483</v>
      </c>
      <c r="B2510" t="s">
        <v>28484</v>
      </c>
    </row>
    <row r="2511" spans="1:2">
      <c r="A2511" t="s">
        <v>28485</v>
      </c>
      <c r="B2511" t="s">
        <v>37106</v>
      </c>
    </row>
    <row r="2512" spans="1:2">
      <c r="A2512" t="s">
        <v>28486</v>
      </c>
      <c r="B2512" t="s">
        <v>37107</v>
      </c>
    </row>
    <row r="2513" spans="1:2">
      <c r="A2513" t="s">
        <v>37108</v>
      </c>
      <c r="B2513" t="s">
        <v>34361</v>
      </c>
    </row>
    <row r="2514" spans="1:2">
      <c r="A2514" t="s">
        <v>37109</v>
      </c>
      <c r="B2514" t="s">
        <v>28487</v>
      </c>
    </row>
    <row r="2515" spans="1:2">
      <c r="A2515" t="s">
        <v>37111</v>
      </c>
      <c r="B2515" t="s">
        <v>37110</v>
      </c>
    </row>
    <row r="2516" spans="1:2">
      <c r="A2516" t="s">
        <v>37112</v>
      </c>
      <c r="B2516" t="s">
        <v>28488</v>
      </c>
    </row>
    <row r="2517" spans="1:2">
      <c r="A2517" t="s">
        <v>28489</v>
      </c>
      <c r="B2517" t="s">
        <v>37113</v>
      </c>
    </row>
    <row r="2518" spans="1:2">
      <c r="A2518" t="s">
        <v>28490</v>
      </c>
      <c r="B2518" t="s">
        <v>37114</v>
      </c>
    </row>
    <row r="2519" spans="1:2">
      <c r="A2519" t="s">
        <v>28491</v>
      </c>
      <c r="B2519" t="s">
        <v>28492</v>
      </c>
    </row>
    <row r="2520" spans="1:2">
      <c r="A2520" t="s">
        <v>37116</v>
      </c>
      <c r="B2520" t="s">
        <v>37115</v>
      </c>
    </row>
    <row r="2521" spans="1:2">
      <c r="A2521" t="s">
        <v>37118</v>
      </c>
      <c r="B2521" t="s">
        <v>37117</v>
      </c>
    </row>
    <row r="2522" spans="1:2">
      <c r="A2522" t="s">
        <v>37119</v>
      </c>
      <c r="B2522" t="s">
        <v>37120</v>
      </c>
    </row>
    <row r="2523" spans="1:2">
      <c r="A2523" t="s">
        <v>37121</v>
      </c>
      <c r="B2523" t="s">
        <v>37122</v>
      </c>
    </row>
    <row r="2524" spans="1:2">
      <c r="A2524" t="s">
        <v>37123</v>
      </c>
      <c r="B2524" t="s">
        <v>34362</v>
      </c>
    </row>
    <row r="2525" spans="1:2">
      <c r="A2525" t="s">
        <v>37124</v>
      </c>
      <c r="B2525" t="s">
        <v>34363</v>
      </c>
    </row>
    <row r="2526" spans="1:2">
      <c r="A2526" t="s">
        <v>37125</v>
      </c>
      <c r="B2526" t="s">
        <v>34364</v>
      </c>
    </row>
    <row r="2527" spans="1:2">
      <c r="A2527" t="s">
        <v>37126</v>
      </c>
      <c r="B2527" t="s">
        <v>28493</v>
      </c>
    </row>
    <row r="2528" spans="1:2">
      <c r="A2528" t="s">
        <v>37127</v>
      </c>
      <c r="B2528" t="s">
        <v>37128</v>
      </c>
    </row>
    <row r="2529" spans="1:2">
      <c r="A2529" t="s">
        <v>37129</v>
      </c>
      <c r="B2529" t="s">
        <v>28494</v>
      </c>
    </row>
    <row r="2530" spans="1:2">
      <c r="A2530" t="s">
        <v>37130</v>
      </c>
      <c r="B2530" t="s">
        <v>28495</v>
      </c>
    </row>
    <row r="2531" spans="1:2">
      <c r="A2531" t="s">
        <v>37131</v>
      </c>
      <c r="B2531" t="s">
        <v>37132</v>
      </c>
    </row>
    <row r="2532" spans="1:2">
      <c r="A2532" t="s">
        <v>37133</v>
      </c>
      <c r="B2532" t="s">
        <v>34365</v>
      </c>
    </row>
    <row r="2533" spans="1:2">
      <c r="A2533" t="s">
        <v>37134</v>
      </c>
      <c r="B2533" t="s">
        <v>28496</v>
      </c>
    </row>
    <row r="2534" spans="1:2">
      <c r="A2534" t="s">
        <v>37135</v>
      </c>
      <c r="B2534" t="s">
        <v>28497</v>
      </c>
    </row>
    <row r="2535" spans="1:2">
      <c r="A2535" t="s">
        <v>37136</v>
      </c>
      <c r="B2535" t="s">
        <v>28498</v>
      </c>
    </row>
    <row r="2536" spans="1:2">
      <c r="A2536" t="s">
        <v>37137</v>
      </c>
      <c r="B2536" t="s">
        <v>28499</v>
      </c>
    </row>
    <row r="2537" spans="1:2">
      <c r="A2537" t="s">
        <v>37138</v>
      </c>
      <c r="B2537" t="s">
        <v>37139</v>
      </c>
    </row>
    <row r="2538" spans="1:2">
      <c r="A2538" t="s">
        <v>37140</v>
      </c>
      <c r="B2538" t="s">
        <v>37141</v>
      </c>
    </row>
    <row r="2539" spans="1:2">
      <c r="A2539" t="s">
        <v>37142</v>
      </c>
      <c r="B2539" t="s">
        <v>28500</v>
      </c>
    </row>
    <row r="2540" spans="1:2">
      <c r="A2540" t="s">
        <v>37144</v>
      </c>
      <c r="B2540" t="s">
        <v>37143</v>
      </c>
    </row>
    <row r="2541" spans="1:2">
      <c r="A2541" t="s">
        <v>37146</v>
      </c>
      <c r="B2541" t="s">
        <v>37145</v>
      </c>
    </row>
    <row r="2542" spans="1:2">
      <c r="A2542" t="s">
        <v>36747</v>
      </c>
      <c r="B2542" t="s">
        <v>36746</v>
      </c>
    </row>
    <row r="2543" spans="1:2">
      <c r="A2543" t="s">
        <v>36748</v>
      </c>
      <c r="B2543" t="s">
        <v>28501</v>
      </c>
    </row>
    <row r="2544" spans="1:2">
      <c r="A2544" t="s">
        <v>36749</v>
      </c>
      <c r="B2544" t="s">
        <v>28502</v>
      </c>
    </row>
    <row r="2545" spans="1:2">
      <c r="A2545" t="s">
        <v>36750</v>
      </c>
      <c r="B2545" t="s">
        <v>36751</v>
      </c>
    </row>
    <row r="2546" spans="1:2">
      <c r="A2546" t="s">
        <v>36752</v>
      </c>
      <c r="B2546" t="s">
        <v>28503</v>
      </c>
    </row>
    <row r="2547" spans="1:2">
      <c r="A2547" t="s">
        <v>36753</v>
      </c>
      <c r="B2547" t="s">
        <v>28504</v>
      </c>
    </row>
    <row r="2548" spans="1:2">
      <c r="A2548" t="s">
        <v>36754</v>
      </c>
      <c r="B2548" t="s">
        <v>30415</v>
      </c>
    </row>
    <row r="2549" spans="1:2">
      <c r="A2549" t="s">
        <v>36755</v>
      </c>
      <c r="B2549" t="s">
        <v>30416</v>
      </c>
    </row>
    <row r="2550" spans="1:2">
      <c r="A2550" t="s">
        <v>36756</v>
      </c>
      <c r="B2550" t="s">
        <v>30417</v>
      </c>
    </row>
    <row r="2551" spans="1:2">
      <c r="A2551" t="s">
        <v>36757</v>
      </c>
      <c r="B2551" t="s">
        <v>36758</v>
      </c>
    </row>
    <row r="2552" spans="1:2">
      <c r="A2552" t="s">
        <v>38301</v>
      </c>
      <c r="B2552" t="s">
        <v>38300</v>
      </c>
    </row>
    <row r="2553" spans="1:2">
      <c r="A2553" t="s">
        <v>38302</v>
      </c>
      <c r="B2553" t="s">
        <v>30418</v>
      </c>
    </row>
    <row r="2554" spans="1:2">
      <c r="A2554" t="s">
        <v>30419</v>
      </c>
      <c r="B2554" t="s">
        <v>38303</v>
      </c>
    </row>
    <row r="2555" spans="1:2">
      <c r="A2555" t="s">
        <v>30420</v>
      </c>
      <c r="B2555" t="s">
        <v>38304</v>
      </c>
    </row>
    <row r="2556" spans="1:2">
      <c r="A2556" t="s">
        <v>30421</v>
      </c>
      <c r="B2556" t="s">
        <v>38305</v>
      </c>
    </row>
    <row r="2557" spans="1:2">
      <c r="A2557" t="s">
        <v>30422</v>
      </c>
      <c r="B2557" t="s">
        <v>38306</v>
      </c>
    </row>
    <row r="2558" spans="1:2">
      <c r="A2558" t="s">
        <v>30423</v>
      </c>
      <c r="B2558" t="s">
        <v>38307</v>
      </c>
    </row>
    <row r="2559" spans="1:2">
      <c r="A2559" t="s">
        <v>30424</v>
      </c>
      <c r="B2559" t="s">
        <v>30425</v>
      </c>
    </row>
    <row r="2560" spans="1:2">
      <c r="A2560" t="s">
        <v>30426</v>
      </c>
      <c r="B2560" t="s">
        <v>38308</v>
      </c>
    </row>
    <row r="2561" spans="1:2">
      <c r="A2561" t="s">
        <v>30427</v>
      </c>
      <c r="B2561" t="s">
        <v>38309</v>
      </c>
    </row>
    <row r="2562" spans="1:2">
      <c r="A2562" t="s">
        <v>30428</v>
      </c>
      <c r="B2562" t="s">
        <v>38310</v>
      </c>
    </row>
    <row r="2563" spans="1:2">
      <c r="A2563" t="s">
        <v>30429</v>
      </c>
      <c r="B2563" t="s">
        <v>34366</v>
      </c>
    </row>
    <row r="2564" spans="1:2">
      <c r="A2564" t="s">
        <v>30430</v>
      </c>
      <c r="B2564" t="s">
        <v>38311</v>
      </c>
    </row>
    <row r="2565" spans="1:2">
      <c r="A2565" t="s">
        <v>30431</v>
      </c>
      <c r="B2565" t="s">
        <v>38312</v>
      </c>
    </row>
    <row r="2566" spans="1:2">
      <c r="A2566" t="s">
        <v>30432</v>
      </c>
      <c r="B2566" t="s">
        <v>34367</v>
      </c>
    </row>
    <row r="2567" spans="1:2">
      <c r="A2567" t="s">
        <v>30433</v>
      </c>
      <c r="B2567" t="s">
        <v>38313</v>
      </c>
    </row>
    <row r="2568" spans="1:2">
      <c r="A2568" t="s">
        <v>30434</v>
      </c>
      <c r="B2568" t="s">
        <v>38314</v>
      </c>
    </row>
    <row r="2569" spans="1:2">
      <c r="A2569" t="s">
        <v>30435</v>
      </c>
      <c r="B2569" t="s">
        <v>30436</v>
      </c>
    </row>
    <row r="2570" spans="1:2">
      <c r="A2570" t="s">
        <v>38315</v>
      </c>
      <c r="B2570" t="s">
        <v>30437</v>
      </c>
    </row>
    <row r="2571" spans="1:2">
      <c r="A2571" t="s">
        <v>38316</v>
      </c>
      <c r="B2571" t="s">
        <v>31768</v>
      </c>
    </row>
    <row r="2572" spans="1:2">
      <c r="A2572" t="s">
        <v>38318</v>
      </c>
      <c r="B2572" t="s">
        <v>38317</v>
      </c>
    </row>
    <row r="2573" spans="1:2">
      <c r="A2573" t="s">
        <v>36063</v>
      </c>
      <c r="B2573" t="s">
        <v>34368</v>
      </c>
    </row>
    <row r="2574" spans="1:2">
      <c r="A2574" t="s">
        <v>36064</v>
      </c>
      <c r="B2574" t="s">
        <v>36065</v>
      </c>
    </row>
    <row r="2575" spans="1:2">
      <c r="A2575" t="s">
        <v>36066</v>
      </c>
      <c r="B2575" t="s">
        <v>36067</v>
      </c>
    </row>
    <row r="2576" spans="1:2">
      <c r="A2576" t="s">
        <v>36068</v>
      </c>
      <c r="B2576" t="s">
        <v>36069</v>
      </c>
    </row>
    <row r="2577" spans="1:2">
      <c r="A2577" t="s">
        <v>36070</v>
      </c>
      <c r="B2577" t="s">
        <v>36071</v>
      </c>
    </row>
    <row r="2578" spans="1:2">
      <c r="A2578" t="s">
        <v>36072</v>
      </c>
      <c r="B2578" t="s">
        <v>36073</v>
      </c>
    </row>
    <row r="2579" spans="1:2">
      <c r="A2579" t="s">
        <v>36074</v>
      </c>
      <c r="B2579" t="s">
        <v>31769</v>
      </c>
    </row>
    <row r="2580" spans="1:2">
      <c r="A2580" t="s">
        <v>36075</v>
      </c>
      <c r="B2580" t="s">
        <v>36076</v>
      </c>
    </row>
    <row r="2581" spans="1:2">
      <c r="A2581" t="s">
        <v>36077</v>
      </c>
      <c r="B2581" t="s">
        <v>36078</v>
      </c>
    </row>
    <row r="2582" spans="1:2">
      <c r="A2582" t="s">
        <v>36079</v>
      </c>
      <c r="B2582" t="s">
        <v>36080</v>
      </c>
    </row>
    <row r="2583" spans="1:2">
      <c r="A2583" t="s">
        <v>36081</v>
      </c>
      <c r="B2583" t="s">
        <v>31770</v>
      </c>
    </row>
    <row r="2584" spans="1:2">
      <c r="A2584" t="s">
        <v>31771</v>
      </c>
      <c r="B2584" t="s">
        <v>36082</v>
      </c>
    </row>
    <row r="2585" spans="1:2">
      <c r="A2585" t="s">
        <v>31772</v>
      </c>
      <c r="B2585" t="s">
        <v>36083</v>
      </c>
    </row>
    <row r="2586" spans="1:2">
      <c r="A2586" t="s">
        <v>31773</v>
      </c>
      <c r="B2586" t="s">
        <v>36084</v>
      </c>
    </row>
    <row r="2587" spans="1:2">
      <c r="A2587" t="s">
        <v>31774</v>
      </c>
      <c r="B2587" t="s">
        <v>36085</v>
      </c>
    </row>
    <row r="2588" spans="1:2">
      <c r="A2588" t="s">
        <v>36086</v>
      </c>
      <c r="B2588" t="s">
        <v>36087</v>
      </c>
    </row>
    <row r="2589" spans="1:2">
      <c r="A2589" t="s">
        <v>36088</v>
      </c>
      <c r="B2589" t="s">
        <v>31775</v>
      </c>
    </row>
    <row r="2590" spans="1:2">
      <c r="A2590" t="s">
        <v>36089</v>
      </c>
      <c r="B2590" t="s">
        <v>31776</v>
      </c>
    </row>
    <row r="2591" spans="1:2">
      <c r="A2591" t="s">
        <v>36090</v>
      </c>
      <c r="B2591" t="s">
        <v>31777</v>
      </c>
    </row>
    <row r="2592" spans="1:2">
      <c r="A2592" t="s">
        <v>36092</v>
      </c>
      <c r="B2592" t="s">
        <v>36091</v>
      </c>
    </row>
    <row r="2593" spans="1:2">
      <c r="A2593" t="s">
        <v>36093</v>
      </c>
      <c r="B2593" t="s">
        <v>36094</v>
      </c>
    </row>
    <row r="2594" spans="1:2">
      <c r="A2594" t="s">
        <v>36095</v>
      </c>
      <c r="B2594" t="s">
        <v>36096</v>
      </c>
    </row>
    <row r="2595" spans="1:2">
      <c r="A2595" t="s">
        <v>36098</v>
      </c>
      <c r="B2595" t="s">
        <v>36097</v>
      </c>
    </row>
    <row r="2596" spans="1:2">
      <c r="A2596" t="s">
        <v>31778</v>
      </c>
      <c r="B2596" t="s">
        <v>38365</v>
      </c>
    </row>
    <row r="2597" spans="1:2">
      <c r="A2597" t="s">
        <v>31779</v>
      </c>
      <c r="B2597" t="s">
        <v>31780</v>
      </c>
    </row>
    <row r="2598" spans="1:2">
      <c r="A2598" t="s">
        <v>31781</v>
      </c>
      <c r="B2598" t="s">
        <v>31782</v>
      </c>
    </row>
    <row r="2599" spans="1:2">
      <c r="A2599" t="s">
        <v>31783</v>
      </c>
      <c r="B2599" t="s">
        <v>38366</v>
      </c>
    </row>
    <row r="2600" spans="1:2">
      <c r="A2600" t="s">
        <v>31784</v>
      </c>
      <c r="B2600" t="s">
        <v>31833</v>
      </c>
    </row>
    <row r="2601" spans="1:2">
      <c r="A2601" t="s">
        <v>38367</v>
      </c>
      <c r="B2601" t="s">
        <v>38368</v>
      </c>
    </row>
    <row r="2602" spans="1:2">
      <c r="A2602" t="s">
        <v>38369</v>
      </c>
      <c r="B2602" t="s">
        <v>38370</v>
      </c>
    </row>
    <row r="2603" spans="1:2">
      <c r="A2603" t="s">
        <v>38371</v>
      </c>
      <c r="B2603" t="s">
        <v>31834</v>
      </c>
    </row>
    <row r="2604" spans="1:2">
      <c r="A2604" t="s">
        <v>38372</v>
      </c>
      <c r="B2604" t="s">
        <v>34369</v>
      </c>
    </row>
    <row r="2605" spans="1:2">
      <c r="A2605" t="s">
        <v>38373</v>
      </c>
      <c r="B2605" t="s">
        <v>31835</v>
      </c>
    </row>
    <row r="2606" spans="1:2">
      <c r="A2606" t="s">
        <v>38374</v>
      </c>
      <c r="B2606" t="s">
        <v>38375</v>
      </c>
    </row>
    <row r="2607" spans="1:2">
      <c r="A2607" t="s">
        <v>38376</v>
      </c>
      <c r="B2607" t="s">
        <v>38377</v>
      </c>
    </row>
    <row r="2608" spans="1:2">
      <c r="A2608" t="s">
        <v>38378</v>
      </c>
      <c r="B2608" t="s">
        <v>38379</v>
      </c>
    </row>
    <row r="2609" spans="1:2">
      <c r="A2609" t="s">
        <v>38380</v>
      </c>
      <c r="B2609" t="s">
        <v>35843</v>
      </c>
    </row>
    <row r="2610" spans="1:2">
      <c r="A2610" t="s">
        <v>35844</v>
      </c>
      <c r="B2610" t="s">
        <v>31836</v>
      </c>
    </row>
    <row r="2611" spans="1:2">
      <c r="A2611" t="s">
        <v>35846</v>
      </c>
      <c r="B2611" t="s">
        <v>35845</v>
      </c>
    </row>
    <row r="2612" spans="1:2">
      <c r="A2612" t="s">
        <v>35847</v>
      </c>
      <c r="B2612" t="s">
        <v>31837</v>
      </c>
    </row>
    <row r="2613" spans="1:2">
      <c r="A2613" t="s">
        <v>35848</v>
      </c>
      <c r="B2613" t="s">
        <v>31838</v>
      </c>
    </row>
    <row r="2614" spans="1:2">
      <c r="A2614" t="s">
        <v>35849</v>
      </c>
      <c r="B2614" t="s">
        <v>31839</v>
      </c>
    </row>
    <row r="2615" spans="1:2">
      <c r="A2615" t="s">
        <v>35850</v>
      </c>
      <c r="B2615" t="s">
        <v>35851</v>
      </c>
    </row>
    <row r="2616" spans="1:2">
      <c r="A2616" t="s">
        <v>35853</v>
      </c>
      <c r="B2616" t="s">
        <v>35852</v>
      </c>
    </row>
    <row r="2617" spans="1:2">
      <c r="A2617" t="s">
        <v>35854</v>
      </c>
      <c r="B2617" t="s">
        <v>31840</v>
      </c>
    </row>
    <row r="2618" spans="1:2">
      <c r="A2618" t="s">
        <v>35856</v>
      </c>
      <c r="B2618" t="s">
        <v>35855</v>
      </c>
    </row>
    <row r="2619" spans="1:2">
      <c r="A2619" t="s">
        <v>35858</v>
      </c>
      <c r="B2619" t="s">
        <v>35857</v>
      </c>
    </row>
    <row r="2620" spans="1:2">
      <c r="A2620" t="s">
        <v>31841</v>
      </c>
      <c r="B2620" t="s">
        <v>35859</v>
      </c>
    </row>
    <row r="2621" spans="1:2">
      <c r="A2621" t="s">
        <v>31842</v>
      </c>
      <c r="B2621" t="s">
        <v>35860</v>
      </c>
    </row>
    <row r="2622" spans="1:2">
      <c r="A2622" t="s">
        <v>31843</v>
      </c>
      <c r="B2622" t="s">
        <v>35861</v>
      </c>
    </row>
    <row r="2623" spans="1:2">
      <c r="A2623" t="s">
        <v>31844</v>
      </c>
      <c r="B2623" t="s">
        <v>35862</v>
      </c>
    </row>
    <row r="2624" spans="1:2">
      <c r="A2624" t="s">
        <v>31845</v>
      </c>
      <c r="B2624" t="s">
        <v>35863</v>
      </c>
    </row>
    <row r="2625" spans="1:2">
      <c r="A2625" t="s">
        <v>31846</v>
      </c>
      <c r="B2625" t="s">
        <v>31847</v>
      </c>
    </row>
    <row r="2626" spans="1:2">
      <c r="A2626" t="s">
        <v>35865</v>
      </c>
      <c r="B2626" t="s">
        <v>35864</v>
      </c>
    </row>
    <row r="2627" spans="1:2">
      <c r="A2627" t="s">
        <v>31848</v>
      </c>
      <c r="B2627" t="s">
        <v>35866</v>
      </c>
    </row>
    <row r="2628" spans="1:2">
      <c r="A2628" t="s">
        <v>31849</v>
      </c>
      <c r="B2628" t="s">
        <v>35867</v>
      </c>
    </row>
    <row r="2629" spans="1:2">
      <c r="A2629" t="s">
        <v>31850</v>
      </c>
      <c r="B2629" t="s">
        <v>35868</v>
      </c>
    </row>
    <row r="2630" spans="1:2">
      <c r="A2630" t="s">
        <v>31851</v>
      </c>
      <c r="B2630" t="s">
        <v>31852</v>
      </c>
    </row>
    <row r="2631" spans="1:2">
      <c r="A2631" t="s">
        <v>31853</v>
      </c>
      <c r="B2631" t="s">
        <v>34370</v>
      </c>
    </row>
    <row r="2632" spans="1:2">
      <c r="A2632" t="s">
        <v>31854</v>
      </c>
      <c r="B2632" t="s">
        <v>31855</v>
      </c>
    </row>
    <row r="2633" spans="1:2">
      <c r="A2633" t="s">
        <v>31856</v>
      </c>
      <c r="B2633" t="s">
        <v>35869</v>
      </c>
    </row>
    <row r="2634" spans="1:2">
      <c r="A2634" t="s">
        <v>31857</v>
      </c>
      <c r="B2634" t="s">
        <v>35870</v>
      </c>
    </row>
    <row r="2635" spans="1:2">
      <c r="A2635" t="s">
        <v>31858</v>
      </c>
      <c r="B2635" t="s">
        <v>35871</v>
      </c>
    </row>
    <row r="2636" spans="1:2">
      <c r="A2636" t="s">
        <v>31859</v>
      </c>
      <c r="B2636" t="s">
        <v>35872</v>
      </c>
    </row>
    <row r="2637" spans="1:2">
      <c r="A2637" t="s">
        <v>31860</v>
      </c>
      <c r="B2637" t="s">
        <v>31861</v>
      </c>
    </row>
    <row r="2638" spans="1:2">
      <c r="A2638" t="s">
        <v>31862</v>
      </c>
      <c r="B2638" t="s">
        <v>35873</v>
      </c>
    </row>
    <row r="2639" spans="1:2">
      <c r="A2639" t="s">
        <v>35874</v>
      </c>
      <c r="B2639" t="s">
        <v>31863</v>
      </c>
    </row>
    <row r="2640" spans="1:2">
      <c r="A2640" t="s">
        <v>35875</v>
      </c>
      <c r="B2640" t="s">
        <v>31864</v>
      </c>
    </row>
    <row r="2641" spans="1:2">
      <c r="A2641" t="s">
        <v>35877</v>
      </c>
      <c r="B2641" t="s">
        <v>35876</v>
      </c>
    </row>
    <row r="2642" spans="1:2">
      <c r="A2642" t="s">
        <v>35879</v>
      </c>
      <c r="B2642" t="s">
        <v>35878</v>
      </c>
    </row>
    <row r="2643" spans="1:2">
      <c r="A2643" t="s">
        <v>31865</v>
      </c>
      <c r="B2643" t="s">
        <v>35880</v>
      </c>
    </row>
    <row r="2644" spans="1:2">
      <c r="A2644" t="s">
        <v>35882</v>
      </c>
      <c r="B2644" t="s">
        <v>35883</v>
      </c>
    </row>
    <row r="2645" spans="1:2">
      <c r="A2645" t="s">
        <v>35884</v>
      </c>
      <c r="B2645" t="s">
        <v>35905</v>
      </c>
    </row>
    <row r="2646" spans="1:2">
      <c r="A2646" t="s">
        <v>35906</v>
      </c>
      <c r="B2646" t="s">
        <v>35907</v>
      </c>
    </row>
    <row r="2647" spans="1:2">
      <c r="A2647" t="s">
        <v>35908</v>
      </c>
      <c r="B2647" t="s">
        <v>34371</v>
      </c>
    </row>
    <row r="2648" spans="1:2">
      <c r="A2648" t="s">
        <v>35909</v>
      </c>
      <c r="B2648" t="s">
        <v>31866</v>
      </c>
    </row>
    <row r="2649" spans="1:2">
      <c r="A2649" t="s">
        <v>35910</v>
      </c>
      <c r="B2649" t="s">
        <v>31867</v>
      </c>
    </row>
    <row r="2650" spans="1:2">
      <c r="A2650" t="s">
        <v>35911</v>
      </c>
      <c r="B2650" t="s">
        <v>31868</v>
      </c>
    </row>
    <row r="2651" spans="1:2">
      <c r="A2651" t="s">
        <v>35912</v>
      </c>
      <c r="B2651" t="s">
        <v>31869</v>
      </c>
    </row>
    <row r="2652" spans="1:2">
      <c r="A2652" t="s">
        <v>35913</v>
      </c>
      <c r="B2652" t="s">
        <v>31870</v>
      </c>
    </row>
    <row r="2653" spans="1:2">
      <c r="A2653" t="s">
        <v>35914</v>
      </c>
      <c r="B2653" t="s">
        <v>35881</v>
      </c>
    </row>
    <row r="2654" spans="1:2">
      <c r="A2654" t="s">
        <v>35916</v>
      </c>
      <c r="B2654" t="s">
        <v>35915</v>
      </c>
    </row>
    <row r="2655" spans="1:2">
      <c r="A2655" t="s">
        <v>35918</v>
      </c>
      <c r="B2655" t="s">
        <v>35917</v>
      </c>
    </row>
    <row r="2656" spans="1:2">
      <c r="A2656" t="s">
        <v>35920</v>
      </c>
      <c r="B2656" t="s">
        <v>35919</v>
      </c>
    </row>
    <row r="2657" spans="1:2">
      <c r="A2657" t="s">
        <v>35921</v>
      </c>
      <c r="B2657" t="s">
        <v>35922</v>
      </c>
    </row>
    <row r="2658" spans="1:2">
      <c r="A2658" t="s">
        <v>35923</v>
      </c>
      <c r="B2658" t="s">
        <v>35924</v>
      </c>
    </row>
    <row r="2659" spans="1:2">
      <c r="A2659" t="s">
        <v>35925</v>
      </c>
      <c r="B2659" t="s">
        <v>31871</v>
      </c>
    </row>
    <row r="2660" spans="1:2">
      <c r="A2660" t="s">
        <v>35926</v>
      </c>
      <c r="B2660" t="s">
        <v>31872</v>
      </c>
    </row>
    <row r="2661" spans="1:2">
      <c r="A2661" t="s">
        <v>35927</v>
      </c>
      <c r="B2661" t="s">
        <v>31873</v>
      </c>
    </row>
    <row r="2662" spans="1:2">
      <c r="A2662" t="s">
        <v>35928</v>
      </c>
      <c r="B2662" t="s">
        <v>31874</v>
      </c>
    </row>
    <row r="2663" spans="1:2">
      <c r="A2663" t="s">
        <v>35929</v>
      </c>
      <c r="B2663" t="s">
        <v>35930</v>
      </c>
    </row>
    <row r="2664" spans="1:2">
      <c r="A2664" t="s">
        <v>35931</v>
      </c>
      <c r="B2664" t="s">
        <v>32939</v>
      </c>
    </row>
    <row r="2665" spans="1:2">
      <c r="A2665" t="s">
        <v>35932</v>
      </c>
      <c r="B2665" t="s">
        <v>31875</v>
      </c>
    </row>
    <row r="2666" spans="1:2">
      <c r="A2666" t="s">
        <v>31876</v>
      </c>
      <c r="B2666" t="s">
        <v>35933</v>
      </c>
    </row>
    <row r="2667" spans="1:2">
      <c r="A2667" t="s">
        <v>31877</v>
      </c>
      <c r="B2667" t="s">
        <v>35934</v>
      </c>
    </row>
    <row r="2668" spans="1:2">
      <c r="A2668" t="s">
        <v>31878</v>
      </c>
      <c r="B2668" t="s">
        <v>35935</v>
      </c>
    </row>
    <row r="2669" spans="1:2">
      <c r="A2669" t="s">
        <v>31879</v>
      </c>
      <c r="B2669" t="s">
        <v>35936</v>
      </c>
    </row>
    <row r="2670" spans="1:2">
      <c r="A2670" t="s">
        <v>31880</v>
      </c>
      <c r="B2670" t="s">
        <v>31881</v>
      </c>
    </row>
    <row r="2671" spans="1:2">
      <c r="A2671" t="s">
        <v>31882</v>
      </c>
      <c r="B2671" t="s">
        <v>35937</v>
      </c>
    </row>
    <row r="2672" spans="1:2">
      <c r="A2672" t="s">
        <v>35938</v>
      </c>
      <c r="B2672" t="s">
        <v>35939</v>
      </c>
    </row>
    <row r="2673" spans="1:2">
      <c r="A2673" t="s">
        <v>35940</v>
      </c>
      <c r="B2673" t="s">
        <v>35941</v>
      </c>
    </row>
    <row r="2674" spans="1:2">
      <c r="A2674" t="s">
        <v>35942</v>
      </c>
      <c r="B2674" t="s">
        <v>32940</v>
      </c>
    </row>
    <row r="2675" spans="1:2">
      <c r="A2675" t="s">
        <v>35943</v>
      </c>
      <c r="B2675" t="s">
        <v>38144</v>
      </c>
    </row>
    <row r="2676" spans="1:2">
      <c r="A2676" t="s">
        <v>38145</v>
      </c>
      <c r="B2676" t="s">
        <v>38146</v>
      </c>
    </row>
    <row r="2677" spans="1:2">
      <c r="A2677" t="s">
        <v>38147</v>
      </c>
      <c r="B2677" t="s">
        <v>32941</v>
      </c>
    </row>
    <row r="2678" spans="1:2">
      <c r="A2678" t="s">
        <v>38148</v>
      </c>
      <c r="B2678" t="s">
        <v>38149</v>
      </c>
    </row>
    <row r="2679" spans="1:2">
      <c r="A2679" t="s">
        <v>38151</v>
      </c>
      <c r="B2679" t="s">
        <v>38150</v>
      </c>
    </row>
    <row r="2680" spans="1:2">
      <c r="A2680" t="s">
        <v>38152</v>
      </c>
      <c r="B2680" t="s">
        <v>38153</v>
      </c>
    </row>
    <row r="2681" spans="1:2">
      <c r="A2681" t="s">
        <v>38154</v>
      </c>
      <c r="B2681" t="s">
        <v>38155</v>
      </c>
    </row>
    <row r="2682" spans="1:2">
      <c r="A2682" t="s">
        <v>38156</v>
      </c>
      <c r="B2682" t="s">
        <v>38157</v>
      </c>
    </row>
    <row r="2683" spans="1:2">
      <c r="A2683" t="s">
        <v>38158</v>
      </c>
      <c r="B2683" t="s">
        <v>38159</v>
      </c>
    </row>
    <row r="2684" spans="1:2">
      <c r="A2684" t="s">
        <v>38160</v>
      </c>
      <c r="B2684" t="s">
        <v>31883</v>
      </c>
    </row>
    <row r="2685" spans="1:2">
      <c r="A2685" t="s">
        <v>38162</v>
      </c>
      <c r="B2685" t="s">
        <v>38161</v>
      </c>
    </row>
    <row r="2686" spans="1:2">
      <c r="A2686" t="s">
        <v>38163</v>
      </c>
      <c r="B2686" t="s">
        <v>38164</v>
      </c>
    </row>
    <row r="2687" spans="1:2">
      <c r="A2687" t="s">
        <v>38165</v>
      </c>
      <c r="B2687" t="s">
        <v>38166</v>
      </c>
    </row>
    <row r="2688" spans="1:2">
      <c r="A2688" t="s">
        <v>38167</v>
      </c>
      <c r="B2688" t="s">
        <v>38168</v>
      </c>
    </row>
    <row r="2689" spans="1:2">
      <c r="A2689" t="s">
        <v>38169</v>
      </c>
      <c r="B2689" t="s">
        <v>31884</v>
      </c>
    </row>
    <row r="2690" spans="1:2">
      <c r="A2690" t="s">
        <v>38170</v>
      </c>
      <c r="B2690" t="s">
        <v>38171</v>
      </c>
    </row>
    <row r="2691" spans="1:2">
      <c r="A2691" t="s">
        <v>38172</v>
      </c>
      <c r="B2691" t="s">
        <v>38173</v>
      </c>
    </row>
    <row r="2692" spans="1:2">
      <c r="A2692" t="s">
        <v>38174</v>
      </c>
      <c r="B2692" t="s">
        <v>38175</v>
      </c>
    </row>
    <row r="2693" spans="1:2">
      <c r="A2693" t="s">
        <v>38176</v>
      </c>
      <c r="B2693" t="s">
        <v>31885</v>
      </c>
    </row>
    <row r="2694" spans="1:2">
      <c r="A2694" t="s">
        <v>34789</v>
      </c>
      <c r="B2694" t="s">
        <v>34790</v>
      </c>
    </row>
    <row r="2695" spans="1:2">
      <c r="A2695" t="s">
        <v>34791</v>
      </c>
      <c r="B2695" t="s">
        <v>34792</v>
      </c>
    </row>
    <row r="2696" spans="1:2">
      <c r="A2696" t="s">
        <v>34793</v>
      </c>
      <c r="B2696" t="s">
        <v>34794</v>
      </c>
    </row>
    <row r="2697" spans="1:2">
      <c r="A2697" t="s">
        <v>34795</v>
      </c>
      <c r="B2697" t="s">
        <v>31886</v>
      </c>
    </row>
    <row r="2698" spans="1:2">
      <c r="A2698" t="s">
        <v>34797</v>
      </c>
      <c r="B2698" t="s">
        <v>34796</v>
      </c>
    </row>
    <row r="2699" spans="1:2">
      <c r="A2699" t="s">
        <v>34799</v>
      </c>
      <c r="B2699" t="s">
        <v>34798</v>
      </c>
    </row>
    <row r="2700" spans="1:2">
      <c r="A2700" t="s">
        <v>34800</v>
      </c>
      <c r="B2700" t="s">
        <v>34801</v>
      </c>
    </row>
    <row r="2701" spans="1:2">
      <c r="A2701" t="s">
        <v>34802</v>
      </c>
      <c r="B2701" t="s">
        <v>34803</v>
      </c>
    </row>
    <row r="2702" spans="1:2">
      <c r="A2702" t="s">
        <v>31887</v>
      </c>
      <c r="B2702" t="s">
        <v>34804</v>
      </c>
    </row>
    <row r="2703" spans="1:2">
      <c r="A2703" t="s">
        <v>31888</v>
      </c>
      <c r="B2703" t="s">
        <v>34805</v>
      </c>
    </row>
    <row r="2704" spans="1:2">
      <c r="A2704" t="s">
        <v>31889</v>
      </c>
      <c r="B2704" t="s">
        <v>34806</v>
      </c>
    </row>
    <row r="2705" spans="1:2">
      <c r="A2705" t="s">
        <v>31890</v>
      </c>
      <c r="B2705" t="s">
        <v>34807</v>
      </c>
    </row>
    <row r="2706" spans="1:2">
      <c r="A2706" t="s">
        <v>31891</v>
      </c>
      <c r="B2706" t="s">
        <v>32942</v>
      </c>
    </row>
    <row r="2707" spans="1:2">
      <c r="A2707" t="s">
        <v>31892</v>
      </c>
      <c r="B2707" t="s">
        <v>32943</v>
      </c>
    </row>
    <row r="2708" spans="1:2">
      <c r="A2708" t="s">
        <v>34809</v>
      </c>
      <c r="B2708" t="s">
        <v>34808</v>
      </c>
    </row>
    <row r="2709" spans="1:2">
      <c r="A2709" t="s">
        <v>34810</v>
      </c>
      <c r="B2709" t="s">
        <v>32944</v>
      </c>
    </row>
    <row r="2710" spans="1:2">
      <c r="A2710" t="s">
        <v>34811</v>
      </c>
      <c r="B2710" t="s">
        <v>31893</v>
      </c>
    </row>
    <row r="2711" spans="1:2">
      <c r="A2711" t="s">
        <v>34812</v>
      </c>
      <c r="B2711" t="s">
        <v>31894</v>
      </c>
    </row>
    <row r="2712" spans="1:2">
      <c r="A2712" t="s">
        <v>34813</v>
      </c>
      <c r="B2712" t="s">
        <v>34814</v>
      </c>
    </row>
    <row r="2713" spans="1:2">
      <c r="A2713" t="s">
        <v>34815</v>
      </c>
      <c r="B2713" t="s">
        <v>36923</v>
      </c>
    </row>
    <row r="2714" spans="1:2">
      <c r="A2714" t="s">
        <v>36924</v>
      </c>
      <c r="B2714" t="s">
        <v>36925</v>
      </c>
    </row>
    <row r="2715" spans="1:2">
      <c r="A2715" t="s">
        <v>36926</v>
      </c>
      <c r="B2715" t="s">
        <v>32945</v>
      </c>
    </row>
    <row r="2716" spans="1:2">
      <c r="A2716" t="s">
        <v>36927</v>
      </c>
      <c r="B2716" t="s">
        <v>32981</v>
      </c>
    </row>
    <row r="2717" spans="1:2">
      <c r="A2717" t="s">
        <v>36929</v>
      </c>
      <c r="B2717" t="s">
        <v>36928</v>
      </c>
    </row>
    <row r="2718" spans="1:2">
      <c r="A2718" t="s">
        <v>36930</v>
      </c>
      <c r="B2718" t="s">
        <v>32982</v>
      </c>
    </row>
    <row r="2719" spans="1:2">
      <c r="A2719" t="s">
        <v>36931</v>
      </c>
      <c r="B2719" t="s">
        <v>36932</v>
      </c>
    </row>
    <row r="2720" spans="1:2">
      <c r="A2720" t="s">
        <v>36933</v>
      </c>
      <c r="B2720" t="s">
        <v>30729</v>
      </c>
    </row>
    <row r="2721" spans="1:2">
      <c r="A2721" t="s">
        <v>36934</v>
      </c>
      <c r="B2721" t="s">
        <v>36935</v>
      </c>
    </row>
    <row r="2722" spans="1:2">
      <c r="A2722" t="s">
        <v>36936</v>
      </c>
      <c r="B2722" t="s">
        <v>36937</v>
      </c>
    </row>
    <row r="2723" spans="1:2">
      <c r="A2723" t="s">
        <v>30730</v>
      </c>
      <c r="B2723" t="s">
        <v>30731</v>
      </c>
    </row>
    <row r="2724" spans="1:2">
      <c r="A2724" t="s">
        <v>30732</v>
      </c>
      <c r="B2724" t="s">
        <v>30733</v>
      </c>
    </row>
    <row r="2725" spans="1:2">
      <c r="A2725" t="s">
        <v>30734</v>
      </c>
      <c r="B2725" t="s">
        <v>30735</v>
      </c>
    </row>
    <row r="2726" spans="1:2">
      <c r="A2726" t="s">
        <v>30736</v>
      </c>
      <c r="B2726" t="s">
        <v>30737</v>
      </c>
    </row>
    <row r="2727" spans="1:2">
      <c r="A2727" t="s">
        <v>30738</v>
      </c>
      <c r="B2727" t="s">
        <v>38828</v>
      </c>
    </row>
    <row r="2728" spans="1:2">
      <c r="A2728" t="s">
        <v>38829</v>
      </c>
      <c r="B2728" t="s">
        <v>30739</v>
      </c>
    </row>
    <row r="2729" spans="1:2">
      <c r="A2729" t="s">
        <v>38830</v>
      </c>
      <c r="B2729" t="s">
        <v>30740</v>
      </c>
    </row>
    <row r="2730" spans="1:2">
      <c r="A2730" t="s">
        <v>38831</v>
      </c>
      <c r="B2730" t="s">
        <v>30741</v>
      </c>
    </row>
    <row r="2731" spans="1:2">
      <c r="A2731" t="s">
        <v>38832</v>
      </c>
      <c r="B2731" t="s">
        <v>30742</v>
      </c>
    </row>
    <row r="2732" spans="1:2">
      <c r="A2732" t="s">
        <v>38833</v>
      </c>
      <c r="B2732" t="s">
        <v>30743</v>
      </c>
    </row>
    <row r="2733" spans="1:2">
      <c r="A2733" t="s">
        <v>38834</v>
      </c>
      <c r="B2733" t="s">
        <v>30744</v>
      </c>
    </row>
    <row r="2734" spans="1:2">
      <c r="A2734" t="s">
        <v>38835</v>
      </c>
      <c r="B2734" t="s">
        <v>30745</v>
      </c>
    </row>
    <row r="2735" spans="1:2">
      <c r="A2735" t="s">
        <v>38836</v>
      </c>
      <c r="B2735" t="s">
        <v>30746</v>
      </c>
    </row>
    <row r="2736" spans="1:2">
      <c r="A2736" t="s">
        <v>38837</v>
      </c>
      <c r="B2736" t="s">
        <v>30747</v>
      </c>
    </row>
    <row r="2737" spans="1:2">
      <c r="A2737" t="s">
        <v>38838</v>
      </c>
      <c r="B2737" t="s">
        <v>30748</v>
      </c>
    </row>
    <row r="2738" spans="1:2">
      <c r="A2738" t="s">
        <v>38839</v>
      </c>
      <c r="B2738" t="s">
        <v>30749</v>
      </c>
    </row>
    <row r="2739" spans="1:2">
      <c r="A2739" t="s">
        <v>30750</v>
      </c>
      <c r="B2739" t="s">
        <v>30751</v>
      </c>
    </row>
    <row r="2740" spans="1:2">
      <c r="A2740" t="s">
        <v>30752</v>
      </c>
      <c r="B2740" t="s">
        <v>30753</v>
      </c>
    </row>
    <row r="2741" spans="1:2">
      <c r="A2741" t="s">
        <v>30754</v>
      </c>
      <c r="B2741" t="s">
        <v>29028</v>
      </c>
    </row>
    <row r="2742" spans="1:2">
      <c r="A2742" t="s">
        <v>29029</v>
      </c>
      <c r="B2742" t="s">
        <v>29030</v>
      </c>
    </row>
    <row r="2743" spans="1:2">
      <c r="A2743" t="s">
        <v>29031</v>
      </c>
      <c r="B2743" t="s">
        <v>29032</v>
      </c>
    </row>
    <row r="2744" spans="1:2">
      <c r="A2744" t="s">
        <v>29033</v>
      </c>
      <c r="B2744" t="s">
        <v>38840</v>
      </c>
    </row>
    <row r="2745" spans="1:2">
      <c r="A2745" t="s">
        <v>29034</v>
      </c>
      <c r="B2745" t="s">
        <v>29035</v>
      </c>
    </row>
    <row r="2746" spans="1:2">
      <c r="A2746" t="s">
        <v>29036</v>
      </c>
      <c r="B2746" t="s">
        <v>38841</v>
      </c>
    </row>
    <row r="2747" spans="1:2">
      <c r="A2747" t="s">
        <v>29037</v>
      </c>
      <c r="B2747" t="s">
        <v>29038</v>
      </c>
    </row>
    <row r="2748" spans="1:2">
      <c r="A2748" t="s">
        <v>38843</v>
      </c>
      <c r="B2748" t="s">
        <v>38842</v>
      </c>
    </row>
    <row r="2749" spans="1:2">
      <c r="A2749" t="s">
        <v>38845</v>
      </c>
      <c r="B2749" t="s">
        <v>38844</v>
      </c>
    </row>
    <row r="2750" spans="1:2">
      <c r="A2750" t="s">
        <v>38846</v>
      </c>
      <c r="B2750" t="s">
        <v>38847</v>
      </c>
    </row>
    <row r="2751" spans="1:2">
      <c r="A2751" t="s">
        <v>38848</v>
      </c>
      <c r="B2751" t="s">
        <v>32946</v>
      </c>
    </row>
    <row r="2752" spans="1:2">
      <c r="A2752" t="s">
        <v>38849</v>
      </c>
      <c r="B2752" t="s">
        <v>38850</v>
      </c>
    </row>
    <row r="2753" spans="1:2">
      <c r="A2753" t="s">
        <v>38851</v>
      </c>
      <c r="B2753" t="s">
        <v>38852</v>
      </c>
    </row>
    <row r="2754" spans="1:2">
      <c r="A2754" t="s">
        <v>38853</v>
      </c>
      <c r="B2754" t="s">
        <v>29039</v>
      </c>
    </row>
    <row r="2755" spans="1:2">
      <c r="A2755" t="s">
        <v>38854</v>
      </c>
      <c r="B2755" t="s">
        <v>38855</v>
      </c>
    </row>
    <row r="2756" spans="1:2">
      <c r="A2756" t="s">
        <v>38856</v>
      </c>
      <c r="B2756" t="s">
        <v>29040</v>
      </c>
    </row>
    <row r="2757" spans="1:2">
      <c r="A2757" t="s">
        <v>29041</v>
      </c>
      <c r="B2757" t="s">
        <v>38857</v>
      </c>
    </row>
    <row r="2758" spans="1:2">
      <c r="A2758" t="s">
        <v>38859</v>
      </c>
      <c r="B2758" t="s">
        <v>38858</v>
      </c>
    </row>
    <row r="2759" spans="1:2">
      <c r="A2759" t="s">
        <v>38860</v>
      </c>
      <c r="B2759" t="s">
        <v>38861</v>
      </c>
    </row>
    <row r="2760" spans="1:2">
      <c r="A2760" t="s">
        <v>38862</v>
      </c>
      <c r="B2760" t="s">
        <v>38863</v>
      </c>
    </row>
    <row r="2761" spans="1:2">
      <c r="A2761" t="s">
        <v>38864</v>
      </c>
      <c r="B2761" t="s">
        <v>38865</v>
      </c>
    </row>
    <row r="2762" spans="1:2">
      <c r="A2762" t="s">
        <v>38866</v>
      </c>
      <c r="B2762" t="s">
        <v>29042</v>
      </c>
    </row>
    <row r="2763" spans="1:2">
      <c r="A2763" t="s">
        <v>38867</v>
      </c>
      <c r="B2763" t="s">
        <v>38868</v>
      </c>
    </row>
    <row r="2764" spans="1:2">
      <c r="A2764" t="s">
        <v>38869</v>
      </c>
      <c r="B2764" t="s">
        <v>29043</v>
      </c>
    </row>
    <row r="2765" spans="1:2">
      <c r="A2765" t="s">
        <v>38870</v>
      </c>
      <c r="B2765" t="s">
        <v>38871</v>
      </c>
    </row>
    <row r="2766" spans="1:2">
      <c r="A2766" t="s">
        <v>38872</v>
      </c>
      <c r="B2766" t="s">
        <v>29044</v>
      </c>
    </row>
    <row r="2767" spans="1:2">
      <c r="A2767" t="s">
        <v>38873</v>
      </c>
      <c r="B2767" t="s">
        <v>29045</v>
      </c>
    </row>
    <row r="2768" spans="1:2">
      <c r="A2768" t="s">
        <v>38875</v>
      </c>
      <c r="B2768" t="s">
        <v>38874</v>
      </c>
    </row>
    <row r="2769" spans="1:2">
      <c r="A2769" t="s">
        <v>29046</v>
      </c>
      <c r="B2769" t="s">
        <v>38876</v>
      </c>
    </row>
    <row r="2770" spans="1:2">
      <c r="A2770" t="s">
        <v>29047</v>
      </c>
      <c r="B2770" t="s">
        <v>32947</v>
      </c>
    </row>
    <row r="2771" spans="1:2">
      <c r="A2771" t="s">
        <v>29048</v>
      </c>
      <c r="B2771" t="s">
        <v>32948</v>
      </c>
    </row>
    <row r="2772" spans="1:2">
      <c r="A2772" t="s">
        <v>29049</v>
      </c>
      <c r="B2772" t="s">
        <v>29050</v>
      </c>
    </row>
    <row r="2773" spans="1:2">
      <c r="A2773" t="s">
        <v>29051</v>
      </c>
      <c r="B2773" t="s">
        <v>29052</v>
      </c>
    </row>
    <row r="2774" spans="1:2">
      <c r="A2774" t="s">
        <v>38877</v>
      </c>
      <c r="B2774" t="s">
        <v>38878</v>
      </c>
    </row>
    <row r="2775" spans="1:2">
      <c r="A2775" t="s">
        <v>38879</v>
      </c>
      <c r="B2775" t="s">
        <v>38880</v>
      </c>
    </row>
    <row r="2776" spans="1:2">
      <c r="A2776" t="s">
        <v>38881</v>
      </c>
      <c r="B2776" t="s">
        <v>38882</v>
      </c>
    </row>
    <row r="2777" spans="1:2">
      <c r="A2777" t="s">
        <v>38883</v>
      </c>
      <c r="B2777" t="s">
        <v>38884</v>
      </c>
    </row>
    <row r="2778" spans="1:2">
      <c r="A2778" t="s">
        <v>38885</v>
      </c>
      <c r="B2778" t="s">
        <v>38886</v>
      </c>
    </row>
    <row r="2779" spans="1:2">
      <c r="A2779" t="s">
        <v>29053</v>
      </c>
      <c r="B2779" t="s">
        <v>38887</v>
      </c>
    </row>
    <row r="2780" spans="1:2">
      <c r="A2780" t="s">
        <v>29054</v>
      </c>
      <c r="B2780" t="s">
        <v>38888</v>
      </c>
    </row>
    <row r="2781" spans="1:2">
      <c r="A2781" t="s">
        <v>29055</v>
      </c>
      <c r="B2781" t="s">
        <v>38889</v>
      </c>
    </row>
    <row r="2782" spans="1:2">
      <c r="A2782" t="s">
        <v>29056</v>
      </c>
      <c r="B2782" t="s">
        <v>38890</v>
      </c>
    </row>
    <row r="2783" spans="1:2">
      <c r="A2783" t="s">
        <v>29057</v>
      </c>
      <c r="B2783" t="s">
        <v>29058</v>
      </c>
    </row>
    <row r="2784" spans="1:2">
      <c r="A2784" t="s">
        <v>29059</v>
      </c>
      <c r="B2784" t="s">
        <v>29060</v>
      </c>
    </row>
    <row r="2785" spans="1:2">
      <c r="A2785" t="s">
        <v>29061</v>
      </c>
      <c r="B2785" t="s">
        <v>29062</v>
      </c>
    </row>
    <row r="2786" spans="1:2">
      <c r="A2786" t="s">
        <v>29063</v>
      </c>
      <c r="B2786" t="s">
        <v>29064</v>
      </c>
    </row>
    <row r="2787" spans="1:2">
      <c r="A2787" t="s">
        <v>29065</v>
      </c>
      <c r="B2787" t="s">
        <v>38891</v>
      </c>
    </row>
    <row r="2788" spans="1:2">
      <c r="A2788" t="s">
        <v>29066</v>
      </c>
      <c r="B2788" t="s">
        <v>29067</v>
      </c>
    </row>
    <row r="2789" spans="1:2">
      <c r="A2789" t="s">
        <v>29068</v>
      </c>
      <c r="B2789" t="s">
        <v>32949</v>
      </c>
    </row>
    <row r="2790" spans="1:2">
      <c r="A2790" t="s">
        <v>38892</v>
      </c>
      <c r="B2790" t="s">
        <v>29069</v>
      </c>
    </row>
    <row r="2791" spans="1:2">
      <c r="A2791" t="s">
        <v>38893</v>
      </c>
      <c r="B2791" t="s">
        <v>38894</v>
      </c>
    </row>
    <row r="2792" spans="1:2">
      <c r="A2792" t="s">
        <v>38895</v>
      </c>
      <c r="B2792" t="s">
        <v>32950</v>
      </c>
    </row>
    <row r="2793" spans="1:2">
      <c r="A2793" t="s">
        <v>38896</v>
      </c>
      <c r="B2793" t="s">
        <v>38897</v>
      </c>
    </row>
    <row r="2794" spans="1:2">
      <c r="A2794" t="s">
        <v>38898</v>
      </c>
      <c r="B2794" t="s">
        <v>38899</v>
      </c>
    </row>
    <row r="2795" spans="1:2">
      <c r="A2795" t="s">
        <v>38900</v>
      </c>
      <c r="B2795" t="s">
        <v>36620</v>
      </c>
    </row>
    <row r="2796" spans="1:2">
      <c r="A2796" t="s">
        <v>36621</v>
      </c>
      <c r="B2796" t="s">
        <v>38641</v>
      </c>
    </row>
    <row r="2797" spans="1:2">
      <c r="A2797" t="s">
        <v>38642</v>
      </c>
      <c r="B2797" t="s">
        <v>30770</v>
      </c>
    </row>
    <row r="2798" spans="1:2">
      <c r="A2798" t="s">
        <v>38643</v>
      </c>
      <c r="B2798" t="s">
        <v>38644</v>
      </c>
    </row>
    <row r="2799" spans="1:2">
      <c r="A2799" t="s">
        <v>30771</v>
      </c>
      <c r="B2799" t="s">
        <v>30772</v>
      </c>
    </row>
    <row r="2800" spans="1:2">
      <c r="A2800" t="s">
        <v>30773</v>
      </c>
      <c r="B2800" t="s">
        <v>30774</v>
      </c>
    </row>
    <row r="2801" spans="1:2">
      <c r="A2801" t="s">
        <v>30775</v>
      </c>
      <c r="B2801" t="s">
        <v>29088</v>
      </c>
    </row>
    <row r="2802" spans="1:2">
      <c r="A2802" t="s">
        <v>29089</v>
      </c>
      <c r="B2802" t="s">
        <v>29090</v>
      </c>
    </row>
    <row r="2803" spans="1:2">
      <c r="A2803" t="s">
        <v>38645</v>
      </c>
      <c r="B2803" t="s">
        <v>29091</v>
      </c>
    </row>
    <row r="2804" spans="1:2">
      <c r="A2804" t="s">
        <v>38646</v>
      </c>
      <c r="B2804" t="s">
        <v>29092</v>
      </c>
    </row>
    <row r="2805" spans="1:2">
      <c r="A2805" t="s">
        <v>38647</v>
      </c>
      <c r="B2805" t="s">
        <v>29093</v>
      </c>
    </row>
    <row r="2806" spans="1:2">
      <c r="A2806" t="s">
        <v>38648</v>
      </c>
      <c r="B2806" t="s">
        <v>29094</v>
      </c>
    </row>
    <row r="2807" spans="1:2">
      <c r="A2807" t="s">
        <v>38649</v>
      </c>
      <c r="B2807" t="s">
        <v>29095</v>
      </c>
    </row>
    <row r="2808" spans="1:2">
      <c r="A2808" t="s">
        <v>38650</v>
      </c>
      <c r="B2808" t="s">
        <v>29096</v>
      </c>
    </row>
    <row r="2809" spans="1:2">
      <c r="A2809" t="s">
        <v>38651</v>
      </c>
      <c r="B2809" t="s">
        <v>29097</v>
      </c>
    </row>
    <row r="2810" spans="1:2">
      <c r="A2810" t="s">
        <v>38652</v>
      </c>
      <c r="B2810" t="s">
        <v>29098</v>
      </c>
    </row>
    <row r="2811" spans="1:2">
      <c r="A2811" t="s">
        <v>38653</v>
      </c>
      <c r="B2811" t="s">
        <v>38654</v>
      </c>
    </row>
    <row r="2812" spans="1:2">
      <c r="A2812" t="s">
        <v>38655</v>
      </c>
      <c r="B2812" t="s">
        <v>29099</v>
      </c>
    </row>
    <row r="2813" spans="1:2">
      <c r="A2813" t="s">
        <v>38656</v>
      </c>
      <c r="B2813" t="s">
        <v>29100</v>
      </c>
    </row>
    <row r="2814" spans="1:2">
      <c r="A2814" t="s">
        <v>38657</v>
      </c>
      <c r="B2814" t="s">
        <v>29101</v>
      </c>
    </row>
    <row r="2815" spans="1:2">
      <c r="A2815" t="s">
        <v>38658</v>
      </c>
      <c r="B2815" t="s">
        <v>29102</v>
      </c>
    </row>
    <row r="2816" spans="1:2">
      <c r="A2816" t="s">
        <v>38659</v>
      </c>
      <c r="B2816" t="s">
        <v>26355</v>
      </c>
    </row>
    <row r="2817" spans="1:2">
      <c r="A2817" t="s">
        <v>38660</v>
      </c>
      <c r="B2817" t="s">
        <v>26356</v>
      </c>
    </row>
    <row r="2818" spans="1:2">
      <c r="A2818" t="s">
        <v>38661</v>
      </c>
      <c r="B2818" t="s">
        <v>26357</v>
      </c>
    </row>
    <row r="2819" spans="1:2">
      <c r="A2819" t="s">
        <v>38662</v>
      </c>
      <c r="B2819" t="s">
        <v>26358</v>
      </c>
    </row>
    <row r="2820" spans="1:2">
      <c r="A2820" t="s">
        <v>38663</v>
      </c>
      <c r="B2820" t="s">
        <v>38664</v>
      </c>
    </row>
    <row r="2821" spans="1:2">
      <c r="A2821" t="s">
        <v>38665</v>
      </c>
      <c r="B2821" t="s">
        <v>26359</v>
      </c>
    </row>
    <row r="2822" spans="1:2">
      <c r="A2822" t="s">
        <v>26360</v>
      </c>
      <c r="B2822" t="s">
        <v>38666</v>
      </c>
    </row>
    <row r="2823" spans="1:2">
      <c r="A2823" t="s">
        <v>26361</v>
      </c>
      <c r="B2823" t="s">
        <v>26362</v>
      </c>
    </row>
    <row r="2824" spans="1:2">
      <c r="A2824" t="s">
        <v>26363</v>
      </c>
      <c r="B2824" t="s">
        <v>26364</v>
      </c>
    </row>
    <row r="2825" spans="1:2">
      <c r="A2825" t="s">
        <v>26365</v>
      </c>
      <c r="B2825" t="s">
        <v>38667</v>
      </c>
    </row>
    <row r="2826" spans="1:2">
      <c r="A2826" t="s">
        <v>26366</v>
      </c>
      <c r="B2826" t="s">
        <v>26367</v>
      </c>
    </row>
    <row r="2827" spans="1:2">
      <c r="A2827" t="s">
        <v>26368</v>
      </c>
      <c r="B2827" t="s">
        <v>26369</v>
      </c>
    </row>
    <row r="2828" spans="1:2">
      <c r="A2828" t="s">
        <v>26370</v>
      </c>
      <c r="B2828" t="s">
        <v>26371</v>
      </c>
    </row>
    <row r="2829" spans="1:2">
      <c r="A2829" t="s">
        <v>26372</v>
      </c>
      <c r="B2829" t="s">
        <v>34392</v>
      </c>
    </row>
    <row r="2830" spans="1:2">
      <c r="A2830" t="s">
        <v>26373</v>
      </c>
      <c r="B2830" t="s">
        <v>38668</v>
      </c>
    </row>
    <row r="2831" spans="1:2">
      <c r="A2831" t="s">
        <v>26374</v>
      </c>
      <c r="B2831" t="s">
        <v>26375</v>
      </c>
    </row>
    <row r="2832" spans="1:2">
      <c r="A2832" t="s">
        <v>38669</v>
      </c>
      <c r="B2832" t="s">
        <v>38670</v>
      </c>
    </row>
    <row r="2833" spans="1:2">
      <c r="A2833" t="s">
        <v>38671</v>
      </c>
      <c r="B2833" t="s">
        <v>26376</v>
      </c>
    </row>
    <row r="2834" spans="1:2">
      <c r="A2834" t="s">
        <v>38672</v>
      </c>
      <c r="B2834" t="s">
        <v>38673</v>
      </c>
    </row>
    <row r="2835" spans="1:2">
      <c r="A2835" t="s">
        <v>38674</v>
      </c>
      <c r="B2835" t="s">
        <v>38675</v>
      </c>
    </row>
    <row r="2836" spans="1:2">
      <c r="A2836" t="s">
        <v>38676</v>
      </c>
      <c r="B2836" t="s">
        <v>38677</v>
      </c>
    </row>
    <row r="2837" spans="1:2">
      <c r="A2837" t="s">
        <v>38679</v>
      </c>
      <c r="B2837" t="s">
        <v>38678</v>
      </c>
    </row>
    <row r="2838" spans="1:2">
      <c r="A2838" t="s">
        <v>26377</v>
      </c>
      <c r="B2838" t="s">
        <v>38680</v>
      </c>
    </row>
    <row r="2839" spans="1:2">
      <c r="A2839" t="s">
        <v>26378</v>
      </c>
      <c r="B2839" t="s">
        <v>38681</v>
      </c>
    </row>
    <row r="2840" spans="1:2">
      <c r="A2840" t="s">
        <v>26379</v>
      </c>
      <c r="B2840" t="s">
        <v>38682</v>
      </c>
    </row>
    <row r="2841" spans="1:2">
      <c r="A2841" t="s">
        <v>26380</v>
      </c>
      <c r="B2841" t="s">
        <v>38683</v>
      </c>
    </row>
    <row r="2842" spans="1:2">
      <c r="A2842" t="s">
        <v>38684</v>
      </c>
      <c r="B2842" t="s">
        <v>38685</v>
      </c>
    </row>
    <row r="2843" spans="1:2">
      <c r="A2843" t="s">
        <v>38686</v>
      </c>
      <c r="B2843" t="s">
        <v>35704</v>
      </c>
    </row>
    <row r="2844" spans="1:2">
      <c r="A2844" t="s">
        <v>35705</v>
      </c>
      <c r="B2844" t="s">
        <v>26381</v>
      </c>
    </row>
    <row r="2845" spans="1:2">
      <c r="A2845" t="s">
        <v>35706</v>
      </c>
      <c r="B2845" t="s">
        <v>34393</v>
      </c>
    </row>
    <row r="2846" spans="1:2">
      <c r="A2846" t="s">
        <v>35707</v>
      </c>
      <c r="B2846" t="s">
        <v>34394</v>
      </c>
    </row>
    <row r="2847" spans="1:2">
      <c r="A2847" t="s">
        <v>35708</v>
      </c>
      <c r="B2847" t="s">
        <v>34395</v>
      </c>
    </row>
    <row r="2848" spans="1:2">
      <c r="A2848" t="s">
        <v>35709</v>
      </c>
      <c r="B2848" t="s">
        <v>35710</v>
      </c>
    </row>
    <row r="2849" spans="1:2">
      <c r="A2849" t="s">
        <v>35711</v>
      </c>
      <c r="B2849" t="s">
        <v>35712</v>
      </c>
    </row>
    <row r="2850" spans="1:2">
      <c r="A2850" t="s">
        <v>35713</v>
      </c>
      <c r="B2850" t="s">
        <v>35714</v>
      </c>
    </row>
    <row r="2851" spans="1:2">
      <c r="A2851" t="s">
        <v>35715</v>
      </c>
      <c r="B2851" t="s">
        <v>35716</v>
      </c>
    </row>
    <row r="2852" spans="1:2">
      <c r="A2852" t="s">
        <v>35717</v>
      </c>
      <c r="B2852" t="s">
        <v>35718</v>
      </c>
    </row>
    <row r="2853" spans="1:2">
      <c r="A2853" t="s">
        <v>35719</v>
      </c>
      <c r="B2853" t="s">
        <v>35720</v>
      </c>
    </row>
    <row r="2854" spans="1:2">
      <c r="A2854" t="s">
        <v>35721</v>
      </c>
      <c r="B2854" t="s">
        <v>35722</v>
      </c>
    </row>
    <row r="2855" spans="1:2">
      <c r="A2855" t="s">
        <v>35723</v>
      </c>
      <c r="B2855" t="s">
        <v>35724</v>
      </c>
    </row>
    <row r="2856" spans="1:2">
      <c r="A2856" t="s">
        <v>35725</v>
      </c>
      <c r="B2856" t="s">
        <v>26382</v>
      </c>
    </row>
    <row r="2857" spans="1:2">
      <c r="A2857" t="s">
        <v>35726</v>
      </c>
      <c r="B2857" t="s">
        <v>35727</v>
      </c>
    </row>
    <row r="2858" spans="1:2">
      <c r="A2858" t="s">
        <v>35728</v>
      </c>
      <c r="B2858" t="s">
        <v>26383</v>
      </c>
    </row>
    <row r="2859" spans="1:2">
      <c r="A2859" t="s">
        <v>35729</v>
      </c>
      <c r="B2859" t="s">
        <v>35730</v>
      </c>
    </row>
    <row r="2860" spans="1:2">
      <c r="A2860" t="s">
        <v>35731</v>
      </c>
      <c r="B2860" t="s">
        <v>26384</v>
      </c>
    </row>
    <row r="2861" spans="1:2">
      <c r="A2861" t="s">
        <v>35733</v>
      </c>
      <c r="B2861" t="s">
        <v>35732</v>
      </c>
    </row>
    <row r="2862" spans="1:2">
      <c r="A2862" t="s">
        <v>35734</v>
      </c>
      <c r="B2862" t="s">
        <v>35735</v>
      </c>
    </row>
    <row r="2863" spans="1:2">
      <c r="A2863" t="s">
        <v>35736</v>
      </c>
      <c r="B2863" t="s">
        <v>35737</v>
      </c>
    </row>
    <row r="2864" spans="1:2">
      <c r="A2864" t="s">
        <v>35738</v>
      </c>
      <c r="B2864" t="s">
        <v>35739</v>
      </c>
    </row>
    <row r="2865" spans="1:2">
      <c r="A2865" t="s">
        <v>26385</v>
      </c>
      <c r="B2865" t="s">
        <v>26386</v>
      </c>
    </row>
    <row r="2866" spans="1:2">
      <c r="A2866" t="s">
        <v>26387</v>
      </c>
      <c r="B2866" t="s">
        <v>35740</v>
      </c>
    </row>
    <row r="2867" spans="1:2">
      <c r="A2867" t="s">
        <v>26388</v>
      </c>
      <c r="B2867" t="s">
        <v>35741</v>
      </c>
    </row>
    <row r="2868" spans="1:2">
      <c r="A2868" t="s">
        <v>35742</v>
      </c>
      <c r="B2868" t="s">
        <v>26389</v>
      </c>
    </row>
    <row r="2869" spans="1:2">
      <c r="A2869" t="s">
        <v>35744</v>
      </c>
      <c r="B2869" t="s">
        <v>35743</v>
      </c>
    </row>
    <row r="2870" spans="1:2">
      <c r="A2870" t="s">
        <v>35745</v>
      </c>
      <c r="B2870" t="s">
        <v>26390</v>
      </c>
    </row>
    <row r="2871" spans="1:2">
      <c r="A2871" t="s">
        <v>35746</v>
      </c>
      <c r="B2871" t="s">
        <v>26391</v>
      </c>
    </row>
    <row r="2872" spans="1:2">
      <c r="A2872" t="s">
        <v>35747</v>
      </c>
      <c r="B2872" t="s">
        <v>35748</v>
      </c>
    </row>
    <row r="2873" spans="1:2">
      <c r="A2873" t="s">
        <v>35749</v>
      </c>
      <c r="B2873" t="s">
        <v>34396</v>
      </c>
    </row>
    <row r="2874" spans="1:2">
      <c r="A2874" t="s">
        <v>35750</v>
      </c>
      <c r="B2874" t="s">
        <v>35751</v>
      </c>
    </row>
    <row r="2875" spans="1:2">
      <c r="A2875" t="s">
        <v>35752</v>
      </c>
      <c r="B2875" t="s">
        <v>26392</v>
      </c>
    </row>
    <row r="2876" spans="1:2">
      <c r="A2876" t="s">
        <v>35753</v>
      </c>
      <c r="B2876" t="s">
        <v>29129</v>
      </c>
    </row>
    <row r="2877" spans="1:2">
      <c r="A2877" t="s">
        <v>35755</v>
      </c>
      <c r="B2877" t="s">
        <v>35754</v>
      </c>
    </row>
    <row r="2878" spans="1:2">
      <c r="A2878" t="s">
        <v>35756</v>
      </c>
      <c r="B2878" t="s">
        <v>29130</v>
      </c>
    </row>
    <row r="2879" spans="1:2">
      <c r="A2879" t="s">
        <v>35757</v>
      </c>
      <c r="B2879" t="s">
        <v>29131</v>
      </c>
    </row>
    <row r="2880" spans="1:2">
      <c r="A2880" t="s">
        <v>35758</v>
      </c>
      <c r="B2880" t="s">
        <v>35759</v>
      </c>
    </row>
    <row r="2881" spans="1:2">
      <c r="A2881" t="s">
        <v>35761</v>
      </c>
      <c r="B2881" t="s">
        <v>35760</v>
      </c>
    </row>
    <row r="2882" spans="1:2">
      <c r="A2882" t="s">
        <v>35763</v>
      </c>
      <c r="B2882" t="s">
        <v>35762</v>
      </c>
    </row>
    <row r="2883" spans="1:2">
      <c r="A2883" t="s">
        <v>35764</v>
      </c>
      <c r="B2883" t="s">
        <v>35765</v>
      </c>
    </row>
    <row r="2884" spans="1:2">
      <c r="A2884" t="s">
        <v>35766</v>
      </c>
      <c r="B2884" t="s">
        <v>35767</v>
      </c>
    </row>
    <row r="2885" spans="1:2">
      <c r="A2885" t="s">
        <v>35768</v>
      </c>
      <c r="B2885" t="s">
        <v>29132</v>
      </c>
    </row>
    <row r="2886" spans="1:2">
      <c r="A2886" t="s">
        <v>35769</v>
      </c>
      <c r="B2886" t="s">
        <v>34397</v>
      </c>
    </row>
    <row r="2887" spans="1:2">
      <c r="A2887" t="s">
        <v>35770</v>
      </c>
      <c r="B2887" t="s">
        <v>26419</v>
      </c>
    </row>
    <row r="2888" spans="1:2">
      <c r="A2888" t="s">
        <v>35771</v>
      </c>
      <c r="B2888" t="s">
        <v>34398</v>
      </c>
    </row>
    <row r="2889" spans="1:2">
      <c r="A2889" t="s">
        <v>35772</v>
      </c>
      <c r="B2889" t="s">
        <v>26420</v>
      </c>
    </row>
    <row r="2890" spans="1:2">
      <c r="A2890" t="s">
        <v>35773</v>
      </c>
      <c r="B2890" t="s">
        <v>35774</v>
      </c>
    </row>
    <row r="2891" spans="1:2">
      <c r="A2891" t="s">
        <v>35775</v>
      </c>
      <c r="B2891" t="s">
        <v>26421</v>
      </c>
    </row>
    <row r="2892" spans="1:2">
      <c r="A2892" t="s">
        <v>26422</v>
      </c>
      <c r="B2892" t="s">
        <v>35776</v>
      </c>
    </row>
    <row r="2893" spans="1:2">
      <c r="A2893" t="s">
        <v>26423</v>
      </c>
      <c r="B2893" t="s">
        <v>35777</v>
      </c>
    </row>
    <row r="2894" spans="1:2">
      <c r="A2894" t="s">
        <v>35778</v>
      </c>
      <c r="B2894" t="s">
        <v>26424</v>
      </c>
    </row>
    <row r="2895" spans="1:2">
      <c r="A2895" t="s">
        <v>35779</v>
      </c>
      <c r="B2895" t="s">
        <v>29139</v>
      </c>
    </row>
    <row r="2896" spans="1:2">
      <c r="A2896" t="s">
        <v>35780</v>
      </c>
      <c r="B2896" t="s">
        <v>35781</v>
      </c>
    </row>
    <row r="2897" spans="1:2">
      <c r="A2897" t="s">
        <v>35782</v>
      </c>
      <c r="B2897" t="s">
        <v>29140</v>
      </c>
    </row>
    <row r="2898" spans="1:2">
      <c r="A2898" t="s">
        <v>35783</v>
      </c>
      <c r="B2898" t="s">
        <v>38778</v>
      </c>
    </row>
    <row r="2899" spans="1:2">
      <c r="A2899" t="s">
        <v>38779</v>
      </c>
      <c r="B2899" t="s">
        <v>38780</v>
      </c>
    </row>
    <row r="2900" spans="1:2">
      <c r="A2900" t="s">
        <v>38781</v>
      </c>
      <c r="B2900" t="s">
        <v>29141</v>
      </c>
    </row>
    <row r="2901" spans="1:2">
      <c r="A2901" t="s">
        <v>38782</v>
      </c>
      <c r="B2901" t="s">
        <v>29142</v>
      </c>
    </row>
    <row r="2902" spans="1:2">
      <c r="A2902" t="s">
        <v>38783</v>
      </c>
      <c r="B2902" t="s">
        <v>29143</v>
      </c>
    </row>
    <row r="2903" spans="1:2">
      <c r="A2903" t="s">
        <v>38784</v>
      </c>
      <c r="B2903" t="s">
        <v>38785</v>
      </c>
    </row>
    <row r="2904" spans="1:2">
      <c r="A2904" t="s">
        <v>38786</v>
      </c>
      <c r="B2904" t="s">
        <v>38787</v>
      </c>
    </row>
    <row r="2905" spans="1:2">
      <c r="A2905" t="s">
        <v>38788</v>
      </c>
      <c r="B2905" t="s">
        <v>29144</v>
      </c>
    </row>
    <row r="2906" spans="1:2">
      <c r="A2906" t="s">
        <v>38789</v>
      </c>
      <c r="B2906" t="s">
        <v>38790</v>
      </c>
    </row>
    <row r="2907" spans="1:2">
      <c r="A2907" t="s">
        <v>38791</v>
      </c>
      <c r="B2907" t="s">
        <v>29145</v>
      </c>
    </row>
    <row r="2908" spans="1:2">
      <c r="A2908" t="s">
        <v>29146</v>
      </c>
      <c r="B2908" t="s">
        <v>38792</v>
      </c>
    </row>
    <row r="2909" spans="1:2">
      <c r="A2909" t="s">
        <v>29147</v>
      </c>
      <c r="B2909" t="s">
        <v>38793</v>
      </c>
    </row>
    <row r="2910" spans="1:2">
      <c r="A2910" t="s">
        <v>29148</v>
      </c>
      <c r="B2910" t="s">
        <v>38794</v>
      </c>
    </row>
    <row r="2911" spans="1:2">
      <c r="A2911" t="s">
        <v>29149</v>
      </c>
      <c r="B2911" t="s">
        <v>38795</v>
      </c>
    </row>
    <row r="2912" spans="1:2">
      <c r="A2912" t="s">
        <v>29150</v>
      </c>
      <c r="B2912" t="s">
        <v>38796</v>
      </c>
    </row>
    <row r="2913" spans="1:2">
      <c r="A2913" t="s">
        <v>29151</v>
      </c>
      <c r="B2913" t="s">
        <v>35800</v>
      </c>
    </row>
    <row r="2914" spans="1:2">
      <c r="A2914" t="s">
        <v>29152</v>
      </c>
      <c r="B2914" t="s">
        <v>35801</v>
      </c>
    </row>
    <row r="2915" spans="1:2">
      <c r="A2915" t="s">
        <v>29153</v>
      </c>
      <c r="B2915" t="s">
        <v>35802</v>
      </c>
    </row>
    <row r="2916" spans="1:2">
      <c r="A2916" t="s">
        <v>29154</v>
      </c>
      <c r="B2916" t="s">
        <v>29155</v>
      </c>
    </row>
    <row r="2917" spans="1:2">
      <c r="A2917" t="s">
        <v>29156</v>
      </c>
      <c r="B2917" t="s">
        <v>35803</v>
      </c>
    </row>
    <row r="2918" spans="1:2">
      <c r="A2918" t="s">
        <v>35804</v>
      </c>
      <c r="B2918" t="s">
        <v>35805</v>
      </c>
    </row>
    <row r="2919" spans="1:2">
      <c r="A2919" t="s">
        <v>35806</v>
      </c>
      <c r="B2919" t="s">
        <v>34399</v>
      </c>
    </row>
    <row r="2920" spans="1:2">
      <c r="A2920" t="s">
        <v>35808</v>
      </c>
      <c r="B2920" t="s">
        <v>35807</v>
      </c>
    </row>
    <row r="2921" spans="1:2">
      <c r="A2921" t="s">
        <v>35809</v>
      </c>
      <c r="B2921" t="s">
        <v>35810</v>
      </c>
    </row>
    <row r="2922" spans="1:2">
      <c r="A2922" t="s">
        <v>35811</v>
      </c>
      <c r="B2922" t="s">
        <v>29157</v>
      </c>
    </row>
    <row r="2923" spans="1:2">
      <c r="A2923" t="s">
        <v>35812</v>
      </c>
      <c r="B2923" t="s">
        <v>29158</v>
      </c>
    </row>
    <row r="2924" spans="1:2">
      <c r="A2924" t="s">
        <v>29159</v>
      </c>
      <c r="B2924" t="s">
        <v>34400</v>
      </c>
    </row>
    <row r="2925" spans="1:2">
      <c r="A2925" t="s">
        <v>29160</v>
      </c>
      <c r="B2925" t="s">
        <v>35813</v>
      </c>
    </row>
    <row r="2926" spans="1:2">
      <c r="A2926" t="s">
        <v>29161</v>
      </c>
      <c r="B2926" t="s">
        <v>35814</v>
      </c>
    </row>
    <row r="2927" spans="1:2">
      <c r="A2927" t="s">
        <v>35816</v>
      </c>
      <c r="B2927" t="s">
        <v>35815</v>
      </c>
    </row>
    <row r="2928" spans="1:2">
      <c r="A2928" t="s">
        <v>33759</v>
      </c>
      <c r="B2928" t="s">
        <v>33758</v>
      </c>
    </row>
    <row r="2929" spans="1:2">
      <c r="A2929" t="s">
        <v>29162</v>
      </c>
      <c r="B2929" t="s">
        <v>33760</v>
      </c>
    </row>
    <row r="2930" spans="1:2">
      <c r="A2930" t="s">
        <v>33762</v>
      </c>
      <c r="B2930" t="s">
        <v>33761</v>
      </c>
    </row>
    <row r="2931" spans="1:2">
      <c r="A2931" t="s">
        <v>33763</v>
      </c>
      <c r="B2931" t="s">
        <v>33764</v>
      </c>
    </row>
    <row r="2932" spans="1:2">
      <c r="A2932" t="s">
        <v>33765</v>
      </c>
      <c r="B2932" t="s">
        <v>33766</v>
      </c>
    </row>
    <row r="2933" spans="1:2">
      <c r="A2933" t="s">
        <v>33767</v>
      </c>
      <c r="B2933" t="s">
        <v>33768</v>
      </c>
    </row>
    <row r="2934" spans="1:2">
      <c r="A2934" t="s">
        <v>33769</v>
      </c>
      <c r="B2934" t="s">
        <v>33770</v>
      </c>
    </row>
    <row r="2935" spans="1:2">
      <c r="A2935" t="s">
        <v>33771</v>
      </c>
      <c r="B2935" t="s">
        <v>33772</v>
      </c>
    </row>
    <row r="2936" spans="1:2">
      <c r="A2936" t="s">
        <v>33773</v>
      </c>
      <c r="B2936" t="s">
        <v>33774</v>
      </c>
    </row>
    <row r="2937" spans="1:2">
      <c r="A2937" t="s">
        <v>33775</v>
      </c>
      <c r="B2937" t="s">
        <v>33776</v>
      </c>
    </row>
    <row r="2938" spans="1:2">
      <c r="A2938" t="s">
        <v>33778</v>
      </c>
      <c r="B2938" t="s">
        <v>33777</v>
      </c>
    </row>
    <row r="2939" spans="1:2">
      <c r="A2939" t="s">
        <v>29163</v>
      </c>
      <c r="B2939" t="s">
        <v>33779</v>
      </c>
    </row>
    <row r="2940" spans="1:2">
      <c r="A2940" t="s">
        <v>33780</v>
      </c>
      <c r="B2940" t="s">
        <v>33781</v>
      </c>
    </row>
    <row r="2941" spans="1:2">
      <c r="A2941" t="s">
        <v>33782</v>
      </c>
      <c r="B2941" t="s">
        <v>33783</v>
      </c>
    </row>
    <row r="2942" spans="1:2">
      <c r="A2942" t="s">
        <v>33784</v>
      </c>
      <c r="B2942" t="s">
        <v>29164</v>
      </c>
    </row>
    <row r="2943" spans="1:2">
      <c r="A2943" t="s">
        <v>35890</v>
      </c>
      <c r="B2943" t="s">
        <v>33785</v>
      </c>
    </row>
    <row r="2944" spans="1:2">
      <c r="A2944" t="s">
        <v>35891</v>
      </c>
      <c r="B2944" t="s">
        <v>35892</v>
      </c>
    </row>
    <row r="2945" spans="1:2">
      <c r="A2945" t="s">
        <v>35893</v>
      </c>
      <c r="B2945" t="s">
        <v>35894</v>
      </c>
    </row>
    <row r="2946" spans="1:2">
      <c r="A2946" t="s">
        <v>35895</v>
      </c>
      <c r="B2946" t="s">
        <v>35896</v>
      </c>
    </row>
    <row r="2947" spans="1:2">
      <c r="A2947" t="s">
        <v>35897</v>
      </c>
      <c r="B2947" t="s">
        <v>29165</v>
      </c>
    </row>
    <row r="2948" spans="1:2">
      <c r="A2948" t="s">
        <v>35898</v>
      </c>
      <c r="B2948" t="s">
        <v>29166</v>
      </c>
    </row>
    <row r="2949" spans="1:2">
      <c r="A2949" t="s">
        <v>35899</v>
      </c>
      <c r="B2949" t="s">
        <v>29167</v>
      </c>
    </row>
    <row r="2950" spans="1:2">
      <c r="A2950" t="s">
        <v>35900</v>
      </c>
      <c r="B2950" t="s">
        <v>35901</v>
      </c>
    </row>
    <row r="2951" spans="1:2">
      <c r="A2951" t="s">
        <v>35902</v>
      </c>
      <c r="B2951" t="s">
        <v>35903</v>
      </c>
    </row>
    <row r="2952" spans="1:2">
      <c r="A2952" t="s">
        <v>29168</v>
      </c>
      <c r="B2952" t="s">
        <v>35904</v>
      </c>
    </row>
    <row r="2953" spans="1:2">
      <c r="A2953" t="s">
        <v>29169</v>
      </c>
      <c r="B2953" t="s">
        <v>32509</v>
      </c>
    </row>
    <row r="2954" spans="1:2">
      <c r="A2954" t="s">
        <v>29170</v>
      </c>
      <c r="B2954" t="s">
        <v>29171</v>
      </c>
    </row>
    <row r="2955" spans="1:2">
      <c r="A2955" t="s">
        <v>29172</v>
      </c>
      <c r="B2955" t="s">
        <v>33786</v>
      </c>
    </row>
    <row r="2956" spans="1:2">
      <c r="A2956" t="s">
        <v>29173</v>
      </c>
      <c r="B2956" t="s">
        <v>34401</v>
      </c>
    </row>
    <row r="2957" spans="1:2">
      <c r="A2957" t="s">
        <v>29174</v>
      </c>
      <c r="B2957" t="s">
        <v>38325</v>
      </c>
    </row>
    <row r="2958" spans="1:2">
      <c r="A2958" t="s">
        <v>29175</v>
      </c>
      <c r="B2958" t="s">
        <v>38324</v>
      </c>
    </row>
    <row r="2959" spans="1:2">
      <c r="A2959" t="s">
        <v>29176</v>
      </c>
      <c r="B2959" t="s">
        <v>38326</v>
      </c>
    </row>
    <row r="2960" spans="1:2">
      <c r="A2960" t="s">
        <v>29177</v>
      </c>
      <c r="B2960" t="s">
        <v>38327</v>
      </c>
    </row>
    <row r="2961" spans="1:2">
      <c r="A2961" t="s">
        <v>29178</v>
      </c>
      <c r="B2961" t="s">
        <v>38328</v>
      </c>
    </row>
    <row r="2962" spans="1:2">
      <c r="A2962" t="s">
        <v>29179</v>
      </c>
      <c r="B2962" t="s">
        <v>29180</v>
      </c>
    </row>
    <row r="2963" spans="1:2">
      <c r="A2963" t="s">
        <v>38329</v>
      </c>
      <c r="B2963" t="s">
        <v>38330</v>
      </c>
    </row>
    <row r="2964" spans="1:2">
      <c r="A2964" t="s">
        <v>38331</v>
      </c>
      <c r="B2964" t="s">
        <v>38332</v>
      </c>
    </row>
    <row r="2965" spans="1:2">
      <c r="A2965" t="s">
        <v>38333</v>
      </c>
      <c r="B2965" t="s">
        <v>29181</v>
      </c>
    </row>
    <row r="2966" spans="1:2">
      <c r="A2966" t="s">
        <v>38334</v>
      </c>
      <c r="B2966" t="s">
        <v>38335</v>
      </c>
    </row>
    <row r="2967" spans="1:2">
      <c r="A2967" t="s">
        <v>38336</v>
      </c>
      <c r="B2967" t="s">
        <v>38337</v>
      </c>
    </row>
    <row r="2968" spans="1:2">
      <c r="A2968" t="s">
        <v>38338</v>
      </c>
      <c r="B2968" t="s">
        <v>38339</v>
      </c>
    </row>
    <row r="2969" spans="1:2">
      <c r="A2969" t="s">
        <v>38340</v>
      </c>
      <c r="B2969" t="s">
        <v>38341</v>
      </c>
    </row>
    <row r="2970" spans="1:2">
      <c r="A2970" t="s">
        <v>38342</v>
      </c>
      <c r="B2970" t="s">
        <v>29182</v>
      </c>
    </row>
    <row r="2971" spans="1:2">
      <c r="A2971" t="s">
        <v>38343</v>
      </c>
      <c r="B2971" t="s">
        <v>29183</v>
      </c>
    </row>
    <row r="2972" spans="1:2">
      <c r="A2972" t="s">
        <v>38344</v>
      </c>
      <c r="B2972" t="s">
        <v>38345</v>
      </c>
    </row>
    <row r="2973" spans="1:2">
      <c r="A2973" t="s">
        <v>38346</v>
      </c>
      <c r="B2973" t="s">
        <v>38347</v>
      </c>
    </row>
    <row r="2974" spans="1:2">
      <c r="A2974" t="s">
        <v>38348</v>
      </c>
      <c r="B2974" t="s">
        <v>38349</v>
      </c>
    </row>
    <row r="2975" spans="1:2">
      <c r="A2975" t="s">
        <v>38350</v>
      </c>
      <c r="B2975" t="s">
        <v>38351</v>
      </c>
    </row>
    <row r="2976" spans="1:2">
      <c r="A2976" t="s">
        <v>38352</v>
      </c>
      <c r="B2976" t="s">
        <v>38353</v>
      </c>
    </row>
    <row r="2977" spans="1:2">
      <c r="A2977" t="s">
        <v>38354</v>
      </c>
      <c r="B2977" t="s">
        <v>29184</v>
      </c>
    </row>
    <row r="2978" spans="1:2">
      <c r="A2978" t="s">
        <v>38355</v>
      </c>
      <c r="B2978" t="s">
        <v>38356</v>
      </c>
    </row>
    <row r="2979" spans="1:2">
      <c r="A2979" t="s">
        <v>38357</v>
      </c>
      <c r="B2979" t="s">
        <v>29185</v>
      </c>
    </row>
    <row r="2980" spans="1:2">
      <c r="A2980" t="s">
        <v>38358</v>
      </c>
      <c r="B2980" t="s">
        <v>38359</v>
      </c>
    </row>
    <row r="2981" spans="1:2">
      <c r="A2981" t="s">
        <v>38360</v>
      </c>
      <c r="B2981" t="s">
        <v>38361</v>
      </c>
    </row>
    <row r="2982" spans="1:2">
      <c r="A2982" t="s">
        <v>34380</v>
      </c>
      <c r="B2982" t="s">
        <v>29186</v>
      </c>
    </row>
    <row r="2983" spans="1:2">
      <c r="A2983" t="s">
        <v>34381</v>
      </c>
      <c r="B2983" t="s">
        <v>29187</v>
      </c>
    </row>
    <row r="2984" spans="1:2">
      <c r="A2984" t="s">
        <v>34382</v>
      </c>
      <c r="B2984" t="s">
        <v>29188</v>
      </c>
    </row>
    <row r="2985" spans="1:2">
      <c r="A2985" t="s">
        <v>34383</v>
      </c>
      <c r="B2985" t="s">
        <v>30848</v>
      </c>
    </row>
    <row r="2986" spans="1:2">
      <c r="A2986" t="s">
        <v>30849</v>
      </c>
      <c r="B2986" t="s">
        <v>34384</v>
      </c>
    </row>
    <row r="2987" spans="1:2">
      <c r="A2987" t="s">
        <v>34386</v>
      </c>
      <c r="B2987" t="s">
        <v>34387</v>
      </c>
    </row>
    <row r="2988" spans="1:2">
      <c r="A2988" t="s">
        <v>34388</v>
      </c>
      <c r="B2988" t="s">
        <v>34385</v>
      </c>
    </row>
    <row r="2989" spans="1:2">
      <c r="A2989" t="s">
        <v>34389</v>
      </c>
      <c r="B2989" t="s">
        <v>34390</v>
      </c>
    </row>
    <row r="2990" spans="1:2">
      <c r="A2990" t="s">
        <v>34391</v>
      </c>
      <c r="B2990" t="s">
        <v>34402</v>
      </c>
    </row>
    <row r="2991" spans="1:2">
      <c r="A2991" t="s">
        <v>38496</v>
      </c>
      <c r="B2991" t="s">
        <v>30850</v>
      </c>
    </row>
    <row r="2992" spans="1:2">
      <c r="A2992" t="s">
        <v>38497</v>
      </c>
      <c r="B2992" t="s">
        <v>32966</v>
      </c>
    </row>
    <row r="2993" spans="1:2">
      <c r="A2993" t="s">
        <v>38498</v>
      </c>
      <c r="B2993" t="s">
        <v>38499</v>
      </c>
    </row>
    <row r="2994" spans="1:2">
      <c r="A2994" t="s">
        <v>38500</v>
      </c>
      <c r="B2994" t="s">
        <v>32984</v>
      </c>
    </row>
    <row r="2995" spans="1:2">
      <c r="A2995" t="s">
        <v>38501</v>
      </c>
      <c r="B2995" t="s">
        <v>29197</v>
      </c>
    </row>
    <row r="2996" spans="1:2">
      <c r="A2996" t="s">
        <v>38502</v>
      </c>
      <c r="B2996" t="s">
        <v>29198</v>
      </c>
    </row>
    <row r="2997" spans="1:2">
      <c r="A2997" t="s">
        <v>38503</v>
      </c>
      <c r="B2997" t="s">
        <v>29199</v>
      </c>
    </row>
    <row r="2998" spans="1:2">
      <c r="A2998" t="s">
        <v>38504</v>
      </c>
      <c r="B2998" t="s">
        <v>29200</v>
      </c>
    </row>
    <row r="2999" spans="1:2">
      <c r="A2999" t="s">
        <v>38505</v>
      </c>
      <c r="B2999" t="s">
        <v>29201</v>
      </c>
    </row>
    <row r="3000" spans="1:2">
      <c r="A3000" t="s">
        <v>38506</v>
      </c>
      <c r="B3000" t="s">
        <v>29202</v>
      </c>
    </row>
    <row r="3001" spans="1:2">
      <c r="A3001" t="s">
        <v>38507</v>
      </c>
      <c r="B3001" t="s">
        <v>29203</v>
      </c>
    </row>
    <row r="3002" spans="1:2">
      <c r="A3002" t="s">
        <v>38508</v>
      </c>
      <c r="B3002" t="s">
        <v>38509</v>
      </c>
    </row>
    <row r="3003" spans="1:2">
      <c r="A3003" t="s">
        <v>38510</v>
      </c>
      <c r="B3003" t="s">
        <v>29204</v>
      </c>
    </row>
    <row r="3004" spans="1:2">
      <c r="A3004" t="s">
        <v>38511</v>
      </c>
      <c r="B3004" t="s">
        <v>32985</v>
      </c>
    </row>
    <row r="3005" spans="1:2">
      <c r="A3005" t="s">
        <v>38512</v>
      </c>
      <c r="B3005" t="s">
        <v>29205</v>
      </c>
    </row>
    <row r="3006" spans="1:2">
      <c r="A3006" t="s">
        <v>38513</v>
      </c>
      <c r="B3006" t="s">
        <v>32986</v>
      </c>
    </row>
    <row r="3007" spans="1:2">
      <c r="A3007" t="s">
        <v>38514</v>
      </c>
      <c r="B3007" t="s">
        <v>29206</v>
      </c>
    </row>
    <row r="3008" spans="1:2">
      <c r="A3008" t="s">
        <v>38515</v>
      </c>
      <c r="B3008" t="s">
        <v>38516</v>
      </c>
    </row>
    <row r="3009" spans="1:2">
      <c r="A3009" t="s">
        <v>38517</v>
      </c>
      <c r="B3009" t="s">
        <v>38518</v>
      </c>
    </row>
    <row r="3010" spans="1:2">
      <c r="A3010" t="s">
        <v>38519</v>
      </c>
      <c r="B3010" t="s">
        <v>38520</v>
      </c>
    </row>
    <row r="3011" spans="1:2">
      <c r="A3011" t="s">
        <v>38521</v>
      </c>
      <c r="B3011" t="s">
        <v>38522</v>
      </c>
    </row>
    <row r="3012" spans="1:2">
      <c r="A3012" t="s">
        <v>38523</v>
      </c>
      <c r="B3012" t="s">
        <v>38524</v>
      </c>
    </row>
    <row r="3013" spans="1:2">
      <c r="A3013" t="s">
        <v>38525</v>
      </c>
      <c r="B3013" t="s">
        <v>38526</v>
      </c>
    </row>
    <row r="3014" spans="1:2">
      <c r="A3014" t="s">
        <v>38527</v>
      </c>
      <c r="B3014" t="s">
        <v>38528</v>
      </c>
    </row>
    <row r="3015" spans="1:2">
      <c r="A3015" t="s">
        <v>38529</v>
      </c>
      <c r="B3015" t="s">
        <v>38530</v>
      </c>
    </row>
    <row r="3016" spans="1:2">
      <c r="A3016" t="s">
        <v>38531</v>
      </c>
      <c r="B3016" t="s">
        <v>29207</v>
      </c>
    </row>
    <row r="3017" spans="1:2">
      <c r="A3017" t="s">
        <v>38532</v>
      </c>
      <c r="B3017" t="s">
        <v>38533</v>
      </c>
    </row>
    <row r="3018" spans="1:2">
      <c r="A3018" t="s">
        <v>38535</v>
      </c>
      <c r="B3018" t="s">
        <v>38534</v>
      </c>
    </row>
    <row r="3019" spans="1:2">
      <c r="A3019" t="s">
        <v>29208</v>
      </c>
      <c r="B3019" t="s">
        <v>38536</v>
      </c>
    </row>
    <row r="3020" spans="1:2">
      <c r="A3020" t="s">
        <v>29209</v>
      </c>
      <c r="B3020" t="s">
        <v>38537</v>
      </c>
    </row>
    <row r="3021" spans="1:2">
      <c r="A3021" t="s">
        <v>29210</v>
      </c>
      <c r="B3021" t="s">
        <v>38538</v>
      </c>
    </row>
    <row r="3022" spans="1:2">
      <c r="A3022" t="s">
        <v>29211</v>
      </c>
      <c r="B3022" t="s">
        <v>38539</v>
      </c>
    </row>
    <row r="3023" spans="1:2">
      <c r="A3023" t="s">
        <v>29212</v>
      </c>
      <c r="B3023" t="s">
        <v>38540</v>
      </c>
    </row>
    <row r="3024" spans="1:2">
      <c r="A3024" t="s">
        <v>29213</v>
      </c>
      <c r="B3024" t="s">
        <v>38541</v>
      </c>
    </row>
    <row r="3025" spans="1:2">
      <c r="A3025" t="s">
        <v>38543</v>
      </c>
      <c r="B3025" t="s">
        <v>38542</v>
      </c>
    </row>
    <row r="3026" spans="1:2">
      <c r="A3026" t="s">
        <v>38544</v>
      </c>
      <c r="B3026" t="s">
        <v>38545</v>
      </c>
    </row>
    <row r="3027" spans="1:2">
      <c r="A3027" t="s">
        <v>38546</v>
      </c>
      <c r="B3027" t="s">
        <v>38547</v>
      </c>
    </row>
    <row r="3028" spans="1:2">
      <c r="A3028" t="s">
        <v>38548</v>
      </c>
      <c r="B3028" t="s">
        <v>32987</v>
      </c>
    </row>
    <row r="3029" spans="1:2">
      <c r="A3029" t="s">
        <v>38549</v>
      </c>
      <c r="B3029" t="s">
        <v>38550</v>
      </c>
    </row>
    <row r="3030" spans="1:2">
      <c r="A3030" t="s">
        <v>38551</v>
      </c>
      <c r="B3030" t="s">
        <v>38552</v>
      </c>
    </row>
    <row r="3031" spans="1:2">
      <c r="A3031" t="s">
        <v>38553</v>
      </c>
      <c r="B3031" t="s">
        <v>38554</v>
      </c>
    </row>
    <row r="3032" spans="1:2">
      <c r="A3032" t="s">
        <v>38555</v>
      </c>
      <c r="B3032" t="s">
        <v>32988</v>
      </c>
    </row>
    <row r="3033" spans="1:2">
      <c r="A3033" t="s">
        <v>38556</v>
      </c>
      <c r="B3033" t="s">
        <v>38557</v>
      </c>
    </row>
    <row r="3034" spans="1:2">
      <c r="A3034" t="s">
        <v>38558</v>
      </c>
      <c r="B3034" t="s">
        <v>38559</v>
      </c>
    </row>
    <row r="3035" spans="1:2">
      <c r="A3035" t="s">
        <v>38560</v>
      </c>
      <c r="B3035" t="s">
        <v>29214</v>
      </c>
    </row>
    <row r="3036" spans="1:2">
      <c r="A3036" t="s">
        <v>38561</v>
      </c>
      <c r="B3036" t="s">
        <v>29215</v>
      </c>
    </row>
    <row r="3037" spans="1:2">
      <c r="A3037" t="s">
        <v>38562</v>
      </c>
      <c r="B3037" t="s">
        <v>38563</v>
      </c>
    </row>
    <row r="3038" spans="1:2">
      <c r="A3038" t="s">
        <v>38564</v>
      </c>
      <c r="B3038" t="s">
        <v>38565</v>
      </c>
    </row>
    <row r="3039" spans="1:2">
      <c r="A3039" t="s">
        <v>29216</v>
      </c>
      <c r="B3039" t="s">
        <v>38566</v>
      </c>
    </row>
    <row r="3040" spans="1:2">
      <c r="A3040" t="s">
        <v>38567</v>
      </c>
      <c r="B3040" t="s">
        <v>29217</v>
      </c>
    </row>
    <row r="3041" spans="1:2">
      <c r="A3041" t="s">
        <v>38568</v>
      </c>
      <c r="B3041" t="s">
        <v>29218</v>
      </c>
    </row>
    <row r="3042" spans="1:2">
      <c r="A3042" t="s">
        <v>38569</v>
      </c>
      <c r="B3042" t="s">
        <v>29219</v>
      </c>
    </row>
    <row r="3043" spans="1:2">
      <c r="A3043" t="s">
        <v>38570</v>
      </c>
      <c r="B3043" t="s">
        <v>30864</v>
      </c>
    </row>
    <row r="3044" spans="1:2">
      <c r="A3044" t="s">
        <v>38571</v>
      </c>
      <c r="B3044" t="s">
        <v>30865</v>
      </c>
    </row>
    <row r="3045" spans="1:2">
      <c r="A3045" t="s">
        <v>37691</v>
      </c>
      <c r="B3045" t="s">
        <v>32989</v>
      </c>
    </row>
    <row r="3046" spans="1:2">
      <c r="A3046" t="s">
        <v>37692</v>
      </c>
      <c r="B3046" t="s">
        <v>37693</v>
      </c>
    </row>
    <row r="3047" spans="1:2">
      <c r="A3047" t="s">
        <v>5461</v>
      </c>
      <c r="B3047" t="s">
        <v>37694</v>
      </c>
    </row>
    <row r="3048" spans="1:2">
      <c r="A3048" t="s">
        <v>30866</v>
      </c>
      <c r="B3048" t="s">
        <v>37695</v>
      </c>
    </row>
    <row r="3049" spans="1:2">
      <c r="A3049" t="s">
        <v>30867</v>
      </c>
      <c r="B3049" t="s">
        <v>37696</v>
      </c>
    </row>
    <row r="3050" spans="1:2">
      <c r="A3050" t="s">
        <v>30868</v>
      </c>
      <c r="B3050" t="s">
        <v>37697</v>
      </c>
    </row>
    <row r="3051" spans="1:2">
      <c r="A3051" t="s">
        <v>30869</v>
      </c>
      <c r="B3051" t="s">
        <v>30870</v>
      </c>
    </row>
    <row r="3052" spans="1:2">
      <c r="A3052" t="s">
        <v>30871</v>
      </c>
      <c r="B3052" t="s">
        <v>37698</v>
      </c>
    </row>
    <row r="3053" spans="1:2">
      <c r="A3053" t="s">
        <v>37699</v>
      </c>
      <c r="B3053" t="s">
        <v>30872</v>
      </c>
    </row>
    <row r="3054" spans="1:2">
      <c r="A3054" t="s">
        <v>37700</v>
      </c>
      <c r="B3054" t="s">
        <v>30873</v>
      </c>
    </row>
    <row r="3055" spans="1:2">
      <c r="A3055" t="s">
        <v>37701</v>
      </c>
      <c r="B3055" t="s">
        <v>37702</v>
      </c>
    </row>
    <row r="3056" spans="1:2">
      <c r="A3056" t="s">
        <v>37703</v>
      </c>
      <c r="B3056" t="s">
        <v>37704</v>
      </c>
    </row>
    <row r="3057" spans="1:2">
      <c r="A3057" t="s">
        <v>37705</v>
      </c>
      <c r="B3057" t="s">
        <v>37706</v>
      </c>
    </row>
    <row r="3058" spans="1:2">
      <c r="A3058" t="s">
        <v>37707</v>
      </c>
      <c r="B3058" t="s">
        <v>37708</v>
      </c>
    </row>
    <row r="3059" spans="1:2">
      <c r="A3059" t="s">
        <v>37709</v>
      </c>
      <c r="B3059" t="s">
        <v>37710</v>
      </c>
    </row>
    <row r="3060" spans="1:2">
      <c r="A3060" t="s">
        <v>30874</v>
      </c>
      <c r="B3060" t="s">
        <v>30875</v>
      </c>
    </row>
    <row r="3061" spans="1:2">
      <c r="A3061" t="s">
        <v>30876</v>
      </c>
      <c r="B3061" t="s">
        <v>30877</v>
      </c>
    </row>
    <row r="3062" spans="1:2">
      <c r="A3062" t="s">
        <v>30878</v>
      </c>
      <c r="B3062" t="s">
        <v>37711</v>
      </c>
    </row>
    <row r="3063" spans="1:2">
      <c r="A3063" t="s">
        <v>30879</v>
      </c>
      <c r="B3063" t="s">
        <v>30880</v>
      </c>
    </row>
    <row r="3064" spans="1:2">
      <c r="A3064" t="s">
        <v>30881</v>
      </c>
      <c r="B3064" t="s">
        <v>37712</v>
      </c>
    </row>
    <row r="3065" spans="1:2">
      <c r="A3065" t="s">
        <v>30882</v>
      </c>
      <c r="B3065" t="s">
        <v>30883</v>
      </c>
    </row>
    <row r="3066" spans="1:2">
      <c r="A3066" t="s">
        <v>30884</v>
      </c>
      <c r="B3066" t="s">
        <v>30885</v>
      </c>
    </row>
    <row r="3067" spans="1:2">
      <c r="A3067" t="s">
        <v>30886</v>
      </c>
      <c r="B3067" t="s">
        <v>37713</v>
      </c>
    </row>
    <row r="3068" spans="1:2">
      <c r="A3068" t="s">
        <v>30887</v>
      </c>
      <c r="B3068" t="s">
        <v>37714</v>
      </c>
    </row>
    <row r="3069" spans="1:2">
      <c r="A3069" t="s">
        <v>30888</v>
      </c>
      <c r="B3069" t="s">
        <v>37715</v>
      </c>
    </row>
    <row r="3070" spans="1:2">
      <c r="A3070" t="s">
        <v>30889</v>
      </c>
      <c r="B3070" t="s">
        <v>36775</v>
      </c>
    </row>
    <row r="3071" spans="1:2">
      <c r="A3071" t="s">
        <v>30890</v>
      </c>
      <c r="B3071" t="s">
        <v>36776</v>
      </c>
    </row>
    <row r="3072" spans="1:2">
      <c r="A3072" t="s">
        <v>30891</v>
      </c>
      <c r="B3072" t="s">
        <v>36777</v>
      </c>
    </row>
    <row r="3073" spans="1:2">
      <c r="A3073" t="s">
        <v>30892</v>
      </c>
      <c r="B3073" t="s">
        <v>36778</v>
      </c>
    </row>
    <row r="3074" spans="1:2">
      <c r="A3074" t="s">
        <v>30893</v>
      </c>
      <c r="B3074" t="s">
        <v>36779</v>
      </c>
    </row>
    <row r="3075" spans="1:2">
      <c r="A3075" t="s">
        <v>36780</v>
      </c>
      <c r="B3075" t="s">
        <v>32990</v>
      </c>
    </row>
    <row r="3076" spans="1:2">
      <c r="A3076" t="s">
        <v>36781</v>
      </c>
      <c r="B3076" t="s">
        <v>36782</v>
      </c>
    </row>
    <row r="3077" spans="1:2">
      <c r="A3077" t="s">
        <v>36783</v>
      </c>
      <c r="B3077" t="s">
        <v>36784</v>
      </c>
    </row>
    <row r="3078" spans="1:2">
      <c r="A3078" t="s">
        <v>36785</v>
      </c>
      <c r="B3078" t="s">
        <v>36786</v>
      </c>
    </row>
    <row r="3079" spans="1:2">
      <c r="A3079" t="s">
        <v>36787</v>
      </c>
      <c r="B3079" t="s">
        <v>36788</v>
      </c>
    </row>
    <row r="3080" spans="1:2">
      <c r="A3080" t="s">
        <v>36789</v>
      </c>
      <c r="B3080" t="s">
        <v>36790</v>
      </c>
    </row>
    <row r="3081" spans="1:2">
      <c r="A3081" t="s">
        <v>36791</v>
      </c>
      <c r="B3081" t="s">
        <v>36792</v>
      </c>
    </row>
    <row r="3082" spans="1:2">
      <c r="A3082" t="s">
        <v>30894</v>
      </c>
      <c r="B3082" t="s">
        <v>36793</v>
      </c>
    </row>
    <row r="3083" spans="1:2">
      <c r="A3083" t="s">
        <v>30895</v>
      </c>
      <c r="B3083" t="s">
        <v>36794</v>
      </c>
    </row>
    <row r="3084" spans="1:2">
      <c r="A3084" t="s">
        <v>36796</v>
      </c>
      <c r="B3084" t="s">
        <v>36795</v>
      </c>
    </row>
    <row r="3085" spans="1:2">
      <c r="A3085" t="s">
        <v>36797</v>
      </c>
      <c r="B3085" t="s">
        <v>36798</v>
      </c>
    </row>
    <row r="3086" spans="1:2">
      <c r="A3086" t="s">
        <v>36799</v>
      </c>
      <c r="B3086" t="s">
        <v>36800</v>
      </c>
    </row>
    <row r="3087" spans="1:2">
      <c r="A3087" t="s">
        <v>36801</v>
      </c>
      <c r="B3087" t="s">
        <v>30896</v>
      </c>
    </row>
    <row r="3088" spans="1:2">
      <c r="A3088" t="s">
        <v>36802</v>
      </c>
      <c r="B3088" t="s">
        <v>36803</v>
      </c>
    </row>
    <row r="3089" spans="1:2">
      <c r="A3089" t="s">
        <v>36805</v>
      </c>
      <c r="B3089" t="s">
        <v>36804</v>
      </c>
    </row>
    <row r="3090" spans="1:2">
      <c r="A3090" t="s">
        <v>36806</v>
      </c>
      <c r="B3090" t="s">
        <v>36807</v>
      </c>
    </row>
    <row r="3091" spans="1:2">
      <c r="A3091" t="s">
        <v>36808</v>
      </c>
      <c r="B3091" t="s">
        <v>30897</v>
      </c>
    </row>
    <row r="3092" spans="1:2">
      <c r="A3092" t="s">
        <v>36809</v>
      </c>
      <c r="B3092" t="s">
        <v>30898</v>
      </c>
    </row>
    <row r="3093" spans="1:2">
      <c r="A3093" t="s">
        <v>36810</v>
      </c>
      <c r="B3093" t="s">
        <v>36811</v>
      </c>
    </row>
    <row r="3094" spans="1:2">
      <c r="A3094" t="s">
        <v>36812</v>
      </c>
      <c r="B3094" t="s">
        <v>30899</v>
      </c>
    </row>
    <row r="3095" spans="1:2">
      <c r="A3095" t="s">
        <v>30900</v>
      </c>
      <c r="B3095" t="s">
        <v>36813</v>
      </c>
    </row>
    <row r="3096" spans="1:2">
      <c r="A3096" t="s">
        <v>38950</v>
      </c>
      <c r="B3096" t="s">
        <v>36814</v>
      </c>
    </row>
    <row r="3097" spans="1:2">
      <c r="A3097" t="s">
        <v>36816</v>
      </c>
      <c r="B3097" t="s">
        <v>36815</v>
      </c>
    </row>
    <row r="3098" spans="1:2">
      <c r="A3098" t="s">
        <v>36818</v>
      </c>
      <c r="B3098" t="s">
        <v>36817</v>
      </c>
    </row>
    <row r="3099" spans="1:2">
      <c r="A3099" t="s">
        <v>36820</v>
      </c>
      <c r="B3099" t="s">
        <v>36819</v>
      </c>
    </row>
    <row r="3100" spans="1:2">
      <c r="A3100" t="s">
        <v>36821</v>
      </c>
      <c r="B3100" t="s">
        <v>36822</v>
      </c>
    </row>
    <row r="3101" spans="1:2">
      <c r="A3101" t="s">
        <v>36823</v>
      </c>
      <c r="B3101" t="s">
        <v>32991</v>
      </c>
    </row>
    <row r="3102" spans="1:2">
      <c r="A3102" t="s">
        <v>36824</v>
      </c>
      <c r="B3102" t="s">
        <v>36825</v>
      </c>
    </row>
    <row r="3103" spans="1:2">
      <c r="A3103" t="s">
        <v>36826</v>
      </c>
      <c r="B3103" t="s">
        <v>30902</v>
      </c>
    </row>
    <row r="3104" spans="1:2">
      <c r="A3104" t="s">
        <v>36827</v>
      </c>
      <c r="B3104" t="s">
        <v>36828</v>
      </c>
    </row>
    <row r="3105" spans="1:2">
      <c r="A3105" t="s">
        <v>36829</v>
      </c>
      <c r="B3105" t="s">
        <v>30903</v>
      </c>
    </row>
    <row r="3106" spans="1:2">
      <c r="A3106" t="s">
        <v>36830</v>
      </c>
      <c r="B3106" t="s">
        <v>30904</v>
      </c>
    </row>
    <row r="3107" spans="1:2">
      <c r="A3107" t="s">
        <v>36831</v>
      </c>
      <c r="B3107" t="s">
        <v>30905</v>
      </c>
    </row>
    <row r="3108" spans="1:2">
      <c r="A3108" t="s">
        <v>36833</v>
      </c>
      <c r="B3108" t="s">
        <v>36832</v>
      </c>
    </row>
    <row r="3109" spans="1:2">
      <c r="A3109" t="s">
        <v>30906</v>
      </c>
      <c r="B3109" t="s">
        <v>36834</v>
      </c>
    </row>
    <row r="3110" spans="1:2">
      <c r="A3110" t="s">
        <v>30907</v>
      </c>
      <c r="B3110" t="s">
        <v>36835</v>
      </c>
    </row>
    <row r="3111" spans="1:2">
      <c r="A3111" t="s">
        <v>36837</v>
      </c>
      <c r="B3111" t="s">
        <v>36836</v>
      </c>
    </row>
    <row r="3112" spans="1:2">
      <c r="A3112" t="s">
        <v>36838</v>
      </c>
      <c r="B3112" t="s">
        <v>30908</v>
      </c>
    </row>
    <row r="3113" spans="1:2">
      <c r="A3113" t="s">
        <v>36840</v>
      </c>
      <c r="B3113" t="s">
        <v>36839</v>
      </c>
    </row>
    <row r="3114" spans="1:2">
      <c r="A3114" t="s">
        <v>36842</v>
      </c>
      <c r="B3114" t="s">
        <v>36841</v>
      </c>
    </row>
    <row r="3115" spans="1:2">
      <c r="A3115" t="s">
        <v>36843</v>
      </c>
      <c r="B3115" t="s">
        <v>32992</v>
      </c>
    </row>
    <row r="3116" spans="1:2">
      <c r="A3116" t="s">
        <v>36844</v>
      </c>
      <c r="B3116" t="s">
        <v>32993</v>
      </c>
    </row>
    <row r="3117" spans="1:2">
      <c r="A3117" t="s">
        <v>36845</v>
      </c>
      <c r="B3117" t="s">
        <v>30909</v>
      </c>
    </row>
    <row r="3118" spans="1:2">
      <c r="A3118" t="s">
        <v>36846</v>
      </c>
      <c r="B3118" t="s">
        <v>36847</v>
      </c>
    </row>
    <row r="3119" spans="1:2">
      <c r="A3119" t="s">
        <v>36848</v>
      </c>
      <c r="B3119" t="s">
        <v>30910</v>
      </c>
    </row>
    <row r="3120" spans="1:2">
      <c r="A3120" t="s">
        <v>36849</v>
      </c>
      <c r="B3120" t="s">
        <v>32994</v>
      </c>
    </row>
    <row r="3121" spans="1:2">
      <c r="A3121" t="s">
        <v>36850</v>
      </c>
      <c r="B3121" t="s">
        <v>30911</v>
      </c>
    </row>
    <row r="3122" spans="1:2">
      <c r="A3122" t="s">
        <v>30912</v>
      </c>
      <c r="B3122" t="s">
        <v>36851</v>
      </c>
    </row>
    <row r="3123" spans="1:2">
      <c r="A3123" t="s">
        <v>30913</v>
      </c>
      <c r="B3123" t="s">
        <v>36852</v>
      </c>
    </row>
    <row r="3124" spans="1:2">
      <c r="A3124" t="s">
        <v>30914</v>
      </c>
      <c r="B3124" t="s">
        <v>36853</v>
      </c>
    </row>
    <row r="3125" spans="1:2">
      <c r="A3125" t="s">
        <v>30915</v>
      </c>
      <c r="B3125" t="s">
        <v>36854</v>
      </c>
    </row>
    <row r="3126" spans="1:2">
      <c r="A3126" t="s">
        <v>30916</v>
      </c>
      <c r="B3126" t="s">
        <v>36855</v>
      </c>
    </row>
    <row r="3127" spans="1:2">
      <c r="A3127" t="s">
        <v>30917</v>
      </c>
      <c r="B3127" t="s">
        <v>36856</v>
      </c>
    </row>
    <row r="3128" spans="1:2">
      <c r="A3128" t="s">
        <v>30918</v>
      </c>
      <c r="B3128" t="s">
        <v>36857</v>
      </c>
    </row>
    <row r="3129" spans="1:2">
      <c r="A3129" t="s">
        <v>30919</v>
      </c>
      <c r="B3129" t="s">
        <v>36858</v>
      </c>
    </row>
    <row r="3130" spans="1:2">
      <c r="A3130" t="s">
        <v>30920</v>
      </c>
      <c r="B3130" t="s">
        <v>30921</v>
      </c>
    </row>
    <row r="3131" spans="1:2">
      <c r="A3131" t="s">
        <v>30922</v>
      </c>
      <c r="B3131" t="s">
        <v>36859</v>
      </c>
    </row>
    <row r="3132" spans="1:2">
      <c r="A3132" t="s">
        <v>30923</v>
      </c>
      <c r="B3132" t="s">
        <v>36860</v>
      </c>
    </row>
    <row r="3133" spans="1:2">
      <c r="A3133" t="s">
        <v>30924</v>
      </c>
      <c r="B3133" t="s">
        <v>36861</v>
      </c>
    </row>
    <row r="3134" spans="1:2">
      <c r="A3134" t="s">
        <v>30925</v>
      </c>
      <c r="B3134" t="s">
        <v>36862</v>
      </c>
    </row>
    <row r="3135" spans="1:2">
      <c r="A3135" t="s">
        <v>30926</v>
      </c>
      <c r="B3135" t="s">
        <v>36863</v>
      </c>
    </row>
    <row r="3136" spans="1:2">
      <c r="A3136" t="s">
        <v>30927</v>
      </c>
      <c r="B3136" t="s">
        <v>32995</v>
      </c>
    </row>
    <row r="3137" spans="1:2">
      <c r="A3137" t="s">
        <v>30928</v>
      </c>
      <c r="B3137" t="s">
        <v>30929</v>
      </c>
    </row>
    <row r="3138" spans="1:2">
      <c r="A3138" t="s">
        <v>30930</v>
      </c>
      <c r="B3138" t="s">
        <v>36864</v>
      </c>
    </row>
    <row r="3139" spans="1:2">
      <c r="A3139" t="s">
        <v>36866</v>
      </c>
      <c r="B3139" t="s">
        <v>36865</v>
      </c>
    </row>
    <row r="3140" spans="1:2">
      <c r="A3140" t="s">
        <v>30931</v>
      </c>
      <c r="B3140" t="s">
        <v>36867</v>
      </c>
    </row>
    <row r="3141" spans="1:2">
      <c r="A3141" t="s">
        <v>36868</v>
      </c>
      <c r="B3141" t="s">
        <v>30932</v>
      </c>
    </row>
    <row r="3142" spans="1:2">
      <c r="A3142" t="s">
        <v>36870</v>
      </c>
      <c r="B3142" t="s">
        <v>36869</v>
      </c>
    </row>
  </sheetData>
  <phoneticPr fontId="8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35529</v>
      </c>
    </row>
    <row r="2" spans="1:1">
      <c r="A2" t="s">
        <v>35530</v>
      </c>
    </row>
    <row r="3" spans="1:1">
      <c r="A3" t="s">
        <v>35821</v>
      </c>
    </row>
    <row r="4" spans="1:1">
      <c r="A4" t="s">
        <v>35822</v>
      </c>
    </row>
    <row r="5" spans="1:1">
      <c r="A5" t="s">
        <v>35823</v>
      </c>
    </row>
    <row r="6" spans="1:1">
      <c r="A6" t="s">
        <v>35824</v>
      </c>
    </row>
    <row r="7" spans="1:1">
      <c r="A7" t="s">
        <v>35825</v>
      </c>
    </row>
    <row r="8" spans="1:1">
      <c r="A8" t="s">
        <v>35826</v>
      </c>
    </row>
    <row r="9" spans="1:1">
      <c r="A9" t="s">
        <v>35827</v>
      </c>
    </row>
    <row r="10" spans="1:1">
      <c r="A10" t="s">
        <v>35828</v>
      </c>
    </row>
    <row r="11" spans="1:1">
      <c r="A11" t="s">
        <v>35829</v>
      </c>
    </row>
    <row r="12" spans="1:1">
      <c r="A12" t="s">
        <v>35830</v>
      </c>
    </row>
    <row r="13" spans="1:1">
      <c r="A13" t="s">
        <v>35831</v>
      </c>
    </row>
    <row r="14" spans="1:1">
      <c r="A14" t="s">
        <v>35832</v>
      </c>
    </row>
  </sheetData>
  <phoneticPr fontId="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35531</v>
      </c>
    </row>
    <row r="2" spans="1:1">
      <c r="A2" t="s">
        <v>35532</v>
      </c>
    </row>
    <row r="3" spans="1:1">
      <c r="A3" t="s">
        <v>35533</v>
      </c>
    </row>
  </sheetData>
  <phoneticPr fontId="8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588"/>
  <sheetViews>
    <sheetView workbookViewId="0">
      <selection activeCell="C2" sqref="C2"/>
    </sheetView>
  </sheetViews>
  <sheetFormatPr defaultRowHeight="12.75"/>
  <cols>
    <col min="1" max="1" width="42.85546875" style="1" customWidth="1"/>
    <col min="2" max="2" width="21.7109375" style="1" customWidth="1"/>
    <col min="3" max="3" width="20.7109375" style="1" customWidth="1"/>
    <col min="4" max="16384" width="9.140625" style="1"/>
  </cols>
  <sheetData>
    <row r="1" spans="1:3">
      <c r="A1" s="1" t="s">
        <v>34005</v>
      </c>
      <c r="B1" s="1" t="s">
        <v>34006</v>
      </c>
      <c r="C1" s="1" t="s">
        <v>34007</v>
      </c>
    </row>
    <row r="2" spans="1:3">
      <c r="A2" s="1" t="s">
        <v>32551</v>
      </c>
      <c r="B2" s="1" t="str">
        <f>A347</f>
        <v>980 Работа</v>
      </c>
      <c r="C2" s="1" t="str">
        <f>A552</f>
        <v>5114 Услуга</v>
      </c>
    </row>
    <row r="3" spans="1:3">
      <c r="A3" s="1" t="s">
        <v>35586</v>
      </c>
    </row>
    <row r="4" spans="1:3">
      <c r="A4" s="1" t="s">
        <v>31567</v>
      </c>
    </row>
    <row r="5" spans="1:3">
      <c r="A5" s="1" t="s">
        <v>35537</v>
      </c>
    </row>
    <row r="6" spans="1:3">
      <c r="A6" s="1" t="s">
        <v>32661</v>
      </c>
    </row>
    <row r="7" spans="1:3">
      <c r="A7" s="1" t="s">
        <v>32662</v>
      </c>
    </row>
    <row r="8" spans="1:3">
      <c r="A8" s="1" t="s">
        <v>35538</v>
      </c>
    </row>
    <row r="9" spans="1:3">
      <c r="A9" s="1" t="s">
        <v>32567</v>
      </c>
    </row>
    <row r="10" spans="1:3">
      <c r="A10" s="1" t="s">
        <v>32586</v>
      </c>
    </row>
    <row r="11" spans="1:3">
      <c r="A11" s="1" t="s">
        <v>32476</v>
      </c>
    </row>
    <row r="12" spans="1:3">
      <c r="A12" s="1" t="s">
        <v>4552</v>
      </c>
    </row>
    <row r="13" spans="1:3">
      <c r="A13" s="1" t="s">
        <v>32651</v>
      </c>
    </row>
    <row r="14" spans="1:3">
      <c r="A14" s="1" t="s">
        <v>33536</v>
      </c>
    </row>
    <row r="15" spans="1:3">
      <c r="A15" s="1" t="s">
        <v>33537</v>
      </c>
    </row>
    <row r="16" spans="1:3">
      <c r="A16" s="1" t="s">
        <v>32584</v>
      </c>
    </row>
    <row r="17" spans="1:1">
      <c r="A17" s="1" t="s">
        <v>35534</v>
      </c>
    </row>
    <row r="18" spans="1:1">
      <c r="A18" s="1" t="s">
        <v>35688</v>
      </c>
    </row>
    <row r="19" spans="1:1">
      <c r="A19" s="1" t="s">
        <v>35687</v>
      </c>
    </row>
    <row r="20" spans="1:1">
      <c r="A20" s="1" t="s">
        <v>33532</v>
      </c>
    </row>
    <row r="21" spans="1:1">
      <c r="A21" s="1" t="s">
        <v>32595</v>
      </c>
    </row>
    <row r="22" spans="1:1">
      <c r="A22" s="1" t="s">
        <v>35694</v>
      </c>
    </row>
    <row r="23" spans="1:1">
      <c r="A23" s="1" t="s">
        <v>35570</v>
      </c>
    </row>
    <row r="24" spans="1:1">
      <c r="A24" s="1" t="s">
        <v>35575</v>
      </c>
    </row>
    <row r="25" spans="1:1">
      <c r="A25" s="1" t="s">
        <v>35703</v>
      </c>
    </row>
    <row r="26" spans="1:1">
      <c r="A26" s="1" t="s">
        <v>33531</v>
      </c>
    </row>
    <row r="27" spans="1:1">
      <c r="A27" s="1" t="s">
        <v>31532</v>
      </c>
    </row>
    <row r="28" spans="1:1">
      <c r="A28" s="1" t="s">
        <v>33535</v>
      </c>
    </row>
    <row r="29" spans="1:1">
      <c r="A29" s="1" t="s">
        <v>32582</v>
      </c>
    </row>
    <row r="30" spans="1:1">
      <c r="A30" s="1" t="s">
        <v>35564</v>
      </c>
    </row>
    <row r="31" spans="1:1">
      <c r="A31" s="1" t="s">
        <v>35574</v>
      </c>
    </row>
    <row r="32" spans="1:1">
      <c r="A32" s="1" t="s">
        <v>4553</v>
      </c>
    </row>
    <row r="33" spans="1:1">
      <c r="A33" s="1" t="s">
        <v>4554</v>
      </c>
    </row>
    <row r="34" spans="1:1">
      <c r="A34" s="1" t="s">
        <v>35631</v>
      </c>
    </row>
    <row r="35" spans="1:1">
      <c r="A35" s="1" t="s">
        <v>35621</v>
      </c>
    </row>
    <row r="36" spans="1:1">
      <c r="A36" s="1" t="s">
        <v>35645</v>
      </c>
    </row>
    <row r="37" spans="1:1">
      <c r="A37" s="1" t="s">
        <v>33561</v>
      </c>
    </row>
    <row r="38" spans="1:1">
      <c r="A38" s="1" t="s">
        <v>32492</v>
      </c>
    </row>
    <row r="39" spans="1:1">
      <c r="A39" s="1" t="s">
        <v>35602</v>
      </c>
    </row>
    <row r="40" spans="1:1">
      <c r="A40" s="1" t="s">
        <v>35626</v>
      </c>
    </row>
    <row r="41" spans="1:1">
      <c r="A41" s="1" t="s">
        <v>35628</v>
      </c>
    </row>
    <row r="42" spans="1:1">
      <c r="A42" s="1" t="s">
        <v>35569</v>
      </c>
    </row>
    <row r="43" spans="1:1">
      <c r="A43" s="1" t="s">
        <v>35563</v>
      </c>
    </row>
    <row r="44" spans="1:1">
      <c r="A44" s="1" t="s">
        <v>32563</v>
      </c>
    </row>
    <row r="45" spans="1:1">
      <c r="A45" s="1" t="s">
        <v>35573</v>
      </c>
    </row>
    <row r="46" spans="1:1">
      <c r="A46" s="1" t="s">
        <v>32652</v>
      </c>
    </row>
    <row r="47" spans="1:1">
      <c r="A47" s="1" t="s">
        <v>35695</v>
      </c>
    </row>
    <row r="48" spans="1:1">
      <c r="A48" s="1" t="s">
        <v>35581</v>
      </c>
    </row>
    <row r="49" spans="1:1">
      <c r="A49" s="1" t="s">
        <v>35547</v>
      </c>
    </row>
    <row r="50" spans="1:1">
      <c r="A50" s="1" t="s">
        <v>32562</v>
      </c>
    </row>
    <row r="51" spans="1:1">
      <c r="A51" s="1" t="s">
        <v>32653</v>
      </c>
    </row>
    <row r="52" spans="1:1">
      <c r="A52" s="1" t="s">
        <v>35677</v>
      </c>
    </row>
    <row r="53" spans="1:1">
      <c r="A53" s="1" t="s">
        <v>35680</v>
      </c>
    </row>
    <row r="54" spans="1:1">
      <c r="A54" s="1" t="s">
        <v>35689</v>
      </c>
    </row>
    <row r="55" spans="1:1">
      <c r="A55" s="1" t="s">
        <v>35635</v>
      </c>
    </row>
    <row r="56" spans="1:1">
      <c r="A56" s="1" t="s">
        <v>35640</v>
      </c>
    </row>
    <row r="57" spans="1:1">
      <c r="A57" s="1" t="s">
        <v>32402</v>
      </c>
    </row>
    <row r="58" spans="1:1">
      <c r="A58" s="1" t="s">
        <v>32564</v>
      </c>
    </row>
    <row r="59" spans="1:1">
      <c r="A59" s="1" t="s">
        <v>32572</v>
      </c>
    </row>
    <row r="60" spans="1:1">
      <c r="A60" s="1" t="s">
        <v>33547</v>
      </c>
    </row>
    <row r="61" spans="1:1">
      <c r="A61" s="1" t="s">
        <v>33546</v>
      </c>
    </row>
    <row r="62" spans="1:1">
      <c r="A62" s="1" t="s">
        <v>35584</v>
      </c>
    </row>
    <row r="63" spans="1:1">
      <c r="A63" s="1" t="s">
        <v>35692</v>
      </c>
    </row>
    <row r="64" spans="1:1">
      <c r="A64" s="1" t="s">
        <v>32452</v>
      </c>
    </row>
    <row r="65" spans="1:1">
      <c r="A65" s="1" t="s">
        <v>35607</v>
      </c>
    </row>
    <row r="66" spans="1:1">
      <c r="A66" s="1" t="s">
        <v>33639</v>
      </c>
    </row>
    <row r="67" spans="1:1">
      <c r="A67" s="1" t="s">
        <v>31536</v>
      </c>
    </row>
    <row r="68" spans="1:1">
      <c r="A68" s="1" t="s">
        <v>31554</v>
      </c>
    </row>
    <row r="69" spans="1:1">
      <c r="A69" s="1" t="s">
        <v>35603</v>
      </c>
    </row>
    <row r="70" spans="1:1">
      <c r="A70" s="1" t="s">
        <v>31553</v>
      </c>
    </row>
    <row r="71" spans="1:1">
      <c r="A71" s="1" t="s">
        <v>32486</v>
      </c>
    </row>
    <row r="72" spans="1:1">
      <c r="A72" s="1" t="s">
        <v>32485</v>
      </c>
    </row>
    <row r="73" spans="1:1">
      <c r="A73" s="1" t="s">
        <v>32484</v>
      </c>
    </row>
    <row r="74" spans="1:1">
      <c r="A74" s="1" t="s">
        <v>4555</v>
      </c>
    </row>
    <row r="75" spans="1:1">
      <c r="A75" s="1" t="s">
        <v>32398</v>
      </c>
    </row>
    <row r="76" spans="1:1">
      <c r="A76" s="1" t="s">
        <v>35541</v>
      </c>
    </row>
    <row r="77" spans="1:1">
      <c r="A77" s="1" t="s">
        <v>32403</v>
      </c>
    </row>
    <row r="78" spans="1:1">
      <c r="A78" s="1" t="s">
        <v>32477</v>
      </c>
    </row>
    <row r="79" spans="1:1">
      <c r="A79" s="1" t="s">
        <v>32446</v>
      </c>
    </row>
    <row r="80" spans="1:1">
      <c r="A80" s="1" t="s">
        <v>31555</v>
      </c>
    </row>
    <row r="81" spans="1:1">
      <c r="A81" s="1" t="s">
        <v>32457</v>
      </c>
    </row>
    <row r="82" spans="1:1">
      <c r="A82" s="1" t="s">
        <v>33666</v>
      </c>
    </row>
    <row r="83" spans="1:1">
      <c r="A83" s="1" t="s">
        <v>35543</v>
      </c>
    </row>
    <row r="84" spans="1:1">
      <c r="A84" s="1" t="s">
        <v>32654</v>
      </c>
    </row>
    <row r="85" spans="1:1">
      <c r="A85" s="1" t="s">
        <v>32655</v>
      </c>
    </row>
    <row r="86" spans="1:1">
      <c r="A86" s="1" t="s">
        <v>35560</v>
      </c>
    </row>
    <row r="87" spans="1:1">
      <c r="A87" s="1" t="s">
        <v>35566</v>
      </c>
    </row>
    <row r="88" spans="1:1">
      <c r="A88" s="1" t="s">
        <v>33540</v>
      </c>
    </row>
    <row r="89" spans="1:1">
      <c r="A89" s="1" t="s">
        <v>33551</v>
      </c>
    </row>
    <row r="90" spans="1:1">
      <c r="A90" s="1" t="s">
        <v>31537</v>
      </c>
    </row>
    <row r="91" spans="1:1">
      <c r="A91" s="1" t="s">
        <v>32453</v>
      </c>
    </row>
    <row r="92" spans="1:1">
      <c r="A92" s="1" t="s">
        <v>32613</v>
      </c>
    </row>
    <row r="93" spans="1:1">
      <c r="A93" s="1" t="s">
        <v>33667</v>
      </c>
    </row>
    <row r="94" spans="1:1">
      <c r="A94" s="1" t="s">
        <v>35606</v>
      </c>
    </row>
    <row r="95" spans="1:1">
      <c r="A95" s="1" t="s">
        <v>35617</v>
      </c>
    </row>
    <row r="96" spans="1:1">
      <c r="A96" s="1" t="s">
        <v>35618</v>
      </c>
    </row>
    <row r="97" spans="1:1">
      <c r="A97" s="1" t="s">
        <v>31539</v>
      </c>
    </row>
    <row r="98" spans="1:1">
      <c r="A98" s="1" t="s">
        <v>31556</v>
      </c>
    </row>
    <row r="99" spans="1:1">
      <c r="A99" s="1" t="s">
        <v>31560</v>
      </c>
    </row>
    <row r="100" spans="1:1">
      <c r="A100" s="1" t="s">
        <v>31569</v>
      </c>
    </row>
    <row r="101" spans="1:1">
      <c r="A101" s="1" t="s">
        <v>31562</v>
      </c>
    </row>
    <row r="102" spans="1:1">
      <c r="A102" s="1" t="s">
        <v>32656</v>
      </c>
    </row>
    <row r="103" spans="1:1">
      <c r="A103" s="1" t="s">
        <v>32657</v>
      </c>
    </row>
    <row r="104" spans="1:1">
      <c r="A104" s="1" t="s">
        <v>35555</v>
      </c>
    </row>
    <row r="105" spans="1:1">
      <c r="A105" s="1" t="s">
        <v>31540</v>
      </c>
    </row>
    <row r="106" spans="1:1">
      <c r="A106" s="1" t="s">
        <v>32573</v>
      </c>
    </row>
    <row r="107" spans="1:1">
      <c r="A107" s="1" t="s">
        <v>33544</v>
      </c>
    </row>
    <row r="108" spans="1:1">
      <c r="A108" s="1" t="s">
        <v>32590</v>
      </c>
    </row>
    <row r="109" spans="1:1">
      <c r="A109" s="1" t="s">
        <v>30052</v>
      </c>
    </row>
    <row r="110" spans="1:1">
      <c r="A110" s="1" t="s">
        <v>35702</v>
      </c>
    </row>
    <row r="111" spans="1:1">
      <c r="A111" s="1" t="s">
        <v>32635</v>
      </c>
    </row>
    <row r="112" spans="1:1">
      <c r="A112" s="1" t="s">
        <v>31546</v>
      </c>
    </row>
    <row r="113" spans="1:1">
      <c r="A113" s="1" t="s">
        <v>35638</v>
      </c>
    </row>
    <row r="114" spans="1:1">
      <c r="A114" s="1" t="s">
        <v>4556</v>
      </c>
    </row>
    <row r="115" spans="1:1">
      <c r="A115" s="1" t="s">
        <v>4557</v>
      </c>
    </row>
    <row r="116" spans="1:1">
      <c r="A116" s="1" t="s">
        <v>4558</v>
      </c>
    </row>
    <row r="117" spans="1:1">
      <c r="A117" s="1" t="s">
        <v>32490</v>
      </c>
    </row>
    <row r="118" spans="1:1">
      <c r="A118" s="1" t="s">
        <v>33548</v>
      </c>
    </row>
    <row r="119" spans="1:1">
      <c r="A119" s="1" t="s">
        <v>35583</v>
      </c>
    </row>
    <row r="120" spans="1:1">
      <c r="A120" s="1" t="s">
        <v>32603</v>
      </c>
    </row>
    <row r="121" spans="1:1">
      <c r="A121" s="1" t="s">
        <v>32458</v>
      </c>
    </row>
    <row r="122" spans="1:1">
      <c r="A122" s="1" t="s">
        <v>33638</v>
      </c>
    </row>
    <row r="123" spans="1:1">
      <c r="A123" s="1" t="s">
        <v>35568</v>
      </c>
    </row>
    <row r="124" spans="1:1">
      <c r="A124" s="1" t="s">
        <v>35562</v>
      </c>
    </row>
    <row r="125" spans="1:1">
      <c r="A125" s="1" t="s">
        <v>35572</v>
      </c>
    </row>
    <row r="126" spans="1:1">
      <c r="A126" s="1" t="s">
        <v>32400</v>
      </c>
    </row>
    <row r="127" spans="1:1">
      <c r="A127" s="1" t="s">
        <v>35609</v>
      </c>
    </row>
    <row r="128" spans="1:1">
      <c r="A128" s="1" t="s">
        <v>32623</v>
      </c>
    </row>
    <row r="129" spans="1:1">
      <c r="A129" s="1" t="s">
        <v>32557</v>
      </c>
    </row>
    <row r="130" spans="1:1">
      <c r="A130" s="1" t="s">
        <v>35678</v>
      </c>
    </row>
    <row r="131" spans="1:1">
      <c r="A131" s="1" t="s">
        <v>33533</v>
      </c>
    </row>
    <row r="132" spans="1:1">
      <c r="A132" s="1" t="s">
        <v>35696</v>
      </c>
    </row>
    <row r="133" spans="1:1">
      <c r="A133" s="1" t="s">
        <v>35632</v>
      </c>
    </row>
    <row r="134" spans="1:1">
      <c r="A134" s="1" t="s">
        <v>35623</v>
      </c>
    </row>
    <row r="135" spans="1:1">
      <c r="A135" s="1" t="s">
        <v>35646</v>
      </c>
    </row>
    <row r="136" spans="1:1">
      <c r="A136" s="1" t="s">
        <v>35627</v>
      </c>
    </row>
    <row r="137" spans="1:1">
      <c r="A137" s="1" t="s">
        <v>35629</v>
      </c>
    </row>
    <row r="138" spans="1:1">
      <c r="A138" s="1" t="s">
        <v>35649</v>
      </c>
    </row>
    <row r="139" spans="1:1">
      <c r="A139" s="1" t="s">
        <v>35681</v>
      </c>
    </row>
    <row r="140" spans="1:1">
      <c r="A140" s="1" t="s">
        <v>32570</v>
      </c>
    </row>
    <row r="141" spans="1:1">
      <c r="A141" s="1" t="s">
        <v>32578</v>
      </c>
    </row>
    <row r="142" spans="1:1">
      <c r="A142" s="1" t="s">
        <v>33692</v>
      </c>
    </row>
    <row r="143" spans="1:1">
      <c r="A143" s="1" t="s">
        <v>32577</v>
      </c>
    </row>
    <row r="144" spans="1:1">
      <c r="A144" s="1" t="s">
        <v>32579</v>
      </c>
    </row>
    <row r="145" spans="1:1">
      <c r="A145" s="1" t="s">
        <v>32463</v>
      </c>
    </row>
    <row r="146" spans="1:1">
      <c r="A146" s="1" t="s">
        <v>4559</v>
      </c>
    </row>
    <row r="147" spans="1:1">
      <c r="A147" s="1" t="s">
        <v>35699</v>
      </c>
    </row>
    <row r="148" spans="1:1">
      <c r="A148" s="1" t="s">
        <v>32574</v>
      </c>
    </row>
    <row r="149" spans="1:1">
      <c r="A149" s="1" t="s">
        <v>32569</v>
      </c>
    </row>
    <row r="150" spans="1:1">
      <c r="A150" s="1" t="s">
        <v>32580</v>
      </c>
    </row>
    <row r="151" spans="1:1">
      <c r="A151" s="1" t="s">
        <v>32581</v>
      </c>
    </row>
    <row r="152" spans="1:1">
      <c r="A152" s="1" t="s">
        <v>33542</v>
      </c>
    </row>
    <row r="153" spans="1:1">
      <c r="A153" s="1" t="s">
        <v>35634</v>
      </c>
    </row>
    <row r="154" spans="1:1">
      <c r="A154" s="1" t="s">
        <v>35639</v>
      </c>
    </row>
    <row r="155" spans="1:1">
      <c r="A155" s="1" t="s">
        <v>32658</v>
      </c>
    </row>
    <row r="156" spans="1:1">
      <c r="A156" s="1" t="s">
        <v>32384</v>
      </c>
    </row>
    <row r="157" spans="1:1">
      <c r="A157" s="1" t="s">
        <v>32659</v>
      </c>
    </row>
    <row r="158" spans="1:1">
      <c r="A158" s="1" t="s">
        <v>32660</v>
      </c>
    </row>
    <row r="159" spans="1:1">
      <c r="A159" s="1" t="s">
        <v>35685</v>
      </c>
    </row>
    <row r="160" spans="1:1">
      <c r="A160" s="1" t="s">
        <v>35590</v>
      </c>
    </row>
    <row r="161" spans="1:1">
      <c r="A161" s="1" t="s">
        <v>32607</v>
      </c>
    </row>
    <row r="162" spans="1:1">
      <c r="A162" s="1" t="s">
        <v>32625</v>
      </c>
    </row>
    <row r="163" spans="1:1">
      <c r="A163" s="1" t="s">
        <v>32459</v>
      </c>
    </row>
    <row r="164" spans="1:1">
      <c r="A164" s="1" t="s">
        <v>35577</v>
      </c>
    </row>
    <row r="165" spans="1:1">
      <c r="A165" s="1" t="s">
        <v>31543</v>
      </c>
    </row>
    <row r="166" spans="1:1">
      <c r="A166" s="1" t="s">
        <v>4560</v>
      </c>
    </row>
    <row r="167" spans="1:1">
      <c r="A167" s="1" t="s">
        <v>32559</v>
      </c>
    </row>
    <row r="168" spans="1:1">
      <c r="A168" s="1" t="s">
        <v>32560</v>
      </c>
    </row>
    <row r="169" spans="1:1">
      <c r="A169" s="1" t="s">
        <v>33539</v>
      </c>
    </row>
    <row r="170" spans="1:1">
      <c r="A170" s="1" t="s">
        <v>32389</v>
      </c>
    </row>
    <row r="171" spans="1:1">
      <c r="A171" s="1" t="s">
        <v>32598</v>
      </c>
    </row>
    <row r="172" spans="1:1">
      <c r="A172" s="1" t="s">
        <v>35691</v>
      </c>
    </row>
    <row r="173" spans="1:1">
      <c r="A173" s="1" t="s">
        <v>33658</v>
      </c>
    </row>
    <row r="174" spans="1:1">
      <c r="A174" s="1" t="s">
        <v>33653</v>
      </c>
    </row>
    <row r="175" spans="1:1">
      <c r="A175" s="1" t="s">
        <v>31533</v>
      </c>
    </row>
    <row r="176" spans="1:1">
      <c r="A176" s="1" t="s">
        <v>32632</v>
      </c>
    </row>
    <row r="177" spans="1:1">
      <c r="A177" s="1" t="s">
        <v>32633</v>
      </c>
    </row>
    <row r="178" spans="1:1">
      <c r="A178" s="1" t="s">
        <v>32634</v>
      </c>
    </row>
    <row r="179" spans="1:1">
      <c r="A179" s="1" t="s">
        <v>32481</v>
      </c>
    </row>
    <row r="180" spans="1:1">
      <c r="A180" s="1" t="s">
        <v>32561</v>
      </c>
    </row>
    <row r="181" spans="1:1">
      <c r="A181" s="1" t="s">
        <v>33528</v>
      </c>
    </row>
    <row r="182" spans="1:1">
      <c r="A182" s="1" t="s">
        <v>33549</v>
      </c>
    </row>
    <row r="183" spans="1:1">
      <c r="A183" s="1" t="s">
        <v>33550</v>
      </c>
    </row>
    <row r="184" spans="1:1">
      <c r="A184" s="1" t="s">
        <v>33672</v>
      </c>
    </row>
    <row r="185" spans="1:1">
      <c r="A185" s="1" t="s">
        <v>33687</v>
      </c>
    </row>
    <row r="186" spans="1:1">
      <c r="A186" s="1" t="s">
        <v>32489</v>
      </c>
    </row>
    <row r="187" spans="1:1">
      <c r="A187" s="1" t="s">
        <v>33534</v>
      </c>
    </row>
    <row r="188" spans="1:1">
      <c r="A188" s="1" t="s">
        <v>35630</v>
      </c>
    </row>
    <row r="189" spans="1:1">
      <c r="A189" s="1" t="s">
        <v>35682</v>
      </c>
    </row>
    <row r="190" spans="1:1">
      <c r="A190" s="1" t="s">
        <v>35642</v>
      </c>
    </row>
    <row r="191" spans="1:1">
      <c r="A191" s="1" t="s">
        <v>30054</v>
      </c>
    </row>
    <row r="192" spans="1:1">
      <c r="A192" s="1" t="s">
        <v>35551</v>
      </c>
    </row>
    <row r="193" spans="1:1">
      <c r="A193" s="1" t="s">
        <v>4561</v>
      </c>
    </row>
    <row r="194" spans="1:1">
      <c r="A194" s="1" t="s">
        <v>35686</v>
      </c>
    </row>
    <row r="195" spans="1:1">
      <c r="A195" s="1" t="s">
        <v>31548</v>
      </c>
    </row>
    <row r="196" spans="1:1">
      <c r="A196" s="1" t="s">
        <v>33649</v>
      </c>
    </row>
    <row r="197" spans="1:1">
      <c r="A197" s="1" t="s">
        <v>32620</v>
      </c>
    </row>
    <row r="198" spans="1:1">
      <c r="A198" s="1" t="s">
        <v>32618</v>
      </c>
    </row>
    <row r="199" spans="1:1">
      <c r="A199" s="1" t="s">
        <v>32616</v>
      </c>
    </row>
    <row r="200" spans="1:1">
      <c r="A200" s="1" t="s">
        <v>32399</v>
      </c>
    </row>
    <row r="201" spans="1:1">
      <c r="A201" s="1" t="s">
        <v>32382</v>
      </c>
    </row>
    <row r="202" spans="1:1">
      <c r="A202" s="1" t="s">
        <v>35633</v>
      </c>
    </row>
    <row r="203" spans="1:1">
      <c r="A203" s="1" t="s">
        <v>32663</v>
      </c>
    </row>
    <row r="204" spans="1:1">
      <c r="A204" s="1" t="s">
        <v>32664</v>
      </c>
    </row>
    <row r="205" spans="1:1">
      <c r="A205" s="1" t="s">
        <v>32665</v>
      </c>
    </row>
    <row r="206" spans="1:1">
      <c r="A206" s="1" t="s">
        <v>32666</v>
      </c>
    </row>
    <row r="207" spans="1:1">
      <c r="A207" s="1" t="s">
        <v>31529</v>
      </c>
    </row>
    <row r="208" spans="1:1">
      <c r="A208" s="1" t="s">
        <v>31530</v>
      </c>
    </row>
    <row r="209" spans="1:1">
      <c r="A209" s="1" t="s">
        <v>35558</v>
      </c>
    </row>
    <row r="210" spans="1:1">
      <c r="A210" s="1" t="s">
        <v>35546</v>
      </c>
    </row>
    <row r="211" spans="1:1">
      <c r="A211" s="1" t="s">
        <v>35548</v>
      </c>
    </row>
    <row r="212" spans="1:1">
      <c r="A212" s="1" t="s">
        <v>32385</v>
      </c>
    </row>
    <row r="213" spans="1:1">
      <c r="A213" s="1" t="s">
        <v>32667</v>
      </c>
    </row>
    <row r="214" spans="1:1">
      <c r="A214" s="1" t="s">
        <v>32668</v>
      </c>
    </row>
    <row r="215" spans="1:1">
      <c r="A215" s="1" t="s">
        <v>32669</v>
      </c>
    </row>
    <row r="216" spans="1:1">
      <c r="A216" s="1" t="s">
        <v>32443</v>
      </c>
    </row>
    <row r="217" spans="1:1">
      <c r="A217" s="1" t="s">
        <v>32670</v>
      </c>
    </row>
    <row r="218" spans="1:1">
      <c r="A218" s="1" t="s">
        <v>32391</v>
      </c>
    </row>
    <row r="219" spans="1:1">
      <c r="A219" s="1" t="s">
        <v>35701</v>
      </c>
    </row>
    <row r="220" spans="1:1">
      <c r="A220" s="1" t="s">
        <v>33642</v>
      </c>
    </row>
    <row r="221" spans="1:1">
      <c r="A221" s="1" t="s">
        <v>32456</v>
      </c>
    </row>
    <row r="222" spans="1:1">
      <c r="A222" s="1" t="s">
        <v>33670</v>
      </c>
    </row>
    <row r="223" spans="1:1">
      <c r="A223" s="1" t="s">
        <v>35650</v>
      </c>
    </row>
    <row r="224" spans="1:1">
      <c r="A224" s="1" t="s">
        <v>33661</v>
      </c>
    </row>
    <row r="225" spans="1:1">
      <c r="A225" s="1" t="s">
        <v>33656</v>
      </c>
    </row>
    <row r="226" spans="1:1">
      <c r="A226" s="1" t="s">
        <v>33675</v>
      </c>
    </row>
    <row r="227" spans="1:1">
      <c r="A227" s="1" t="s">
        <v>33690</v>
      </c>
    </row>
    <row r="228" spans="1:1">
      <c r="A228" s="1" t="s">
        <v>35540</v>
      </c>
    </row>
    <row r="229" spans="1:1">
      <c r="A229" s="1" t="s">
        <v>33646</v>
      </c>
    </row>
    <row r="230" spans="1:1">
      <c r="A230" s="1" t="s">
        <v>33636</v>
      </c>
    </row>
    <row r="231" spans="1:1">
      <c r="A231" s="1" t="s">
        <v>31527</v>
      </c>
    </row>
    <row r="232" spans="1:1">
      <c r="A232" s="1" t="s">
        <v>30058</v>
      </c>
    </row>
    <row r="233" spans="1:1">
      <c r="A233" s="1" t="s">
        <v>33685</v>
      </c>
    </row>
    <row r="234" spans="1:1">
      <c r="A234" s="1" t="s">
        <v>33680</v>
      </c>
    </row>
    <row r="235" spans="1:1">
      <c r="A235" s="1" t="s">
        <v>32555</v>
      </c>
    </row>
    <row r="236" spans="1:1">
      <c r="A236" s="1" t="s">
        <v>35693</v>
      </c>
    </row>
    <row r="237" spans="1:1">
      <c r="A237" s="1" t="s">
        <v>35582</v>
      </c>
    </row>
    <row r="238" spans="1:1">
      <c r="A238" s="1" t="s">
        <v>35690</v>
      </c>
    </row>
    <row r="239" spans="1:1">
      <c r="A239" s="1" t="s">
        <v>35536</v>
      </c>
    </row>
    <row r="240" spans="1:1">
      <c r="A240" s="1" t="s">
        <v>32671</v>
      </c>
    </row>
    <row r="241" spans="1:1">
      <c r="A241" s="1" t="s">
        <v>32386</v>
      </c>
    </row>
    <row r="242" spans="1:1">
      <c r="A242" s="1" t="s">
        <v>32672</v>
      </c>
    </row>
    <row r="243" spans="1:1">
      <c r="A243" s="1" t="s">
        <v>35535</v>
      </c>
    </row>
    <row r="244" spans="1:1">
      <c r="A244" s="1" t="s">
        <v>32387</v>
      </c>
    </row>
    <row r="245" spans="1:1">
      <c r="A245" s="1" t="s">
        <v>35643</v>
      </c>
    </row>
    <row r="246" spans="1:1">
      <c r="A246" s="1" t="s">
        <v>32597</v>
      </c>
    </row>
    <row r="247" spans="1:1">
      <c r="A247" s="1" t="s">
        <v>35637</v>
      </c>
    </row>
    <row r="248" spans="1:1">
      <c r="A248" s="1" t="s">
        <v>30049</v>
      </c>
    </row>
    <row r="249" spans="1:1">
      <c r="A249" s="1" t="s">
        <v>33641</v>
      </c>
    </row>
    <row r="250" spans="1:1">
      <c r="A250" s="1" t="s">
        <v>35545</v>
      </c>
    </row>
    <row r="251" spans="1:1">
      <c r="A251" s="1" t="s">
        <v>32673</v>
      </c>
    </row>
    <row r="252" spans="1:1">
      <c r="A252" s="1" t="s">
        <v>4562</v>
      </c>
    </row>
    <row r="253" spans="1:1">
      <c r="A253" s="1" t="s">
        <v>32455</v>
      </c>
    </row>
    <row r="254" spans="1:1">
      <c r="A254" s="1" t="s">
        <v>32615</v>
      </c>
    </row>
    <row r="255" spans="1:1">
      <c r="A255" s="1" t="s">
        <v>33669</v>
      </c>
    </row>
    <row r="256" spans="1:1">
      <c r="A256" s="1" t="s">
        <v>31542</v>
      </c>
    </row>
    <row r="257" spans="1:1">
      <c r="A257" s="1" t="s">
        <v>30038</v>
      </c>
    </row>
    <row r="258" spans="1:1">
      <c r="A258" s="1" t="s">
        <v>32576</v>
      </c>
    </row>
    <row r="259" spans="1:1">
      <c r="A259" s="1" t="s">
        <v>32592</v>
      </c>
    </row>
    <row r="260" spans="1:1">
      <c r="A260" s="1" t="s">
        <v>35587</v>
      </c>
    </row>
    <row r="261" spans="1:1">
      <c r="A261" s="1" t="s">
        <v>35625</v>
      </c>
    </row>
    <row r="262" spans="1:1">
      <c r="A262" s="1" t="s">
        <v>35648</v>
      </c>
    </row>
    <row r="263" spans="1:1">
      <c r="A263" s="1" t="s">
        <v>35644</v>
      </c>
    </row>
    <row r="264" spans="1:1">
      <c r="A264" s="1" t="s">
        <v>32609</v>
      </c>
    </row>
    <row r="265" spans="1:1">
      <c r="A265" s="1" t="s">
        <v>32600</v>
      </c>
    </row>
    <row r="266" spans="1:1">
      <c r="A266" s="1" t="s">
        <v>33660</v>
      </c>
    </row>
    <row r="267" spans="1:1">
      <c r="A267" s="1" t="s">
        <v>33655</v>
      </c>
    </row>
    <row r="268" spans="1:1">
      <c r="A268" s="1" t="s">
        <v>4563</v>
      </c>
    </row>
    <row r="269" spans="1:1">
      <c r="A269" s="1" t="s">
        <v>33530</v>
      </c>
    </row>
    <row r="270" spans="1:1">
      <c r="A270" s="1" t="s">
        <v>33674</v>
      </c>
    </row>
    <row r="271" spans="1:1">
      <c r="A271" s="1" t="s">
        <v>33689</v>
      </c>
    </row>
    <row r="272" spans="1:1">
      <c r="A272" s="1" t="s">
        <v>32674</v>
      </c>
    </row>
    <row r="273" spans="1:1">
      <c r="A273" s="1" t="s">
        <v>32675</v>
      </c>
    </row>
    <row r="274" spans="1:1">
      <c r="A274" s="1" t="s">
        <v>32676</v>
      </c>
    </row>
    <row r="275" spans="1:1">
      <c r="A275" s="1" t="s">
        <v>32677</v>
      </c>
    </row>
    <row r="276" spans="1:1">
      <c r="A276" s="1" t="s">
        <v>32678</v>
      </c>
    </row>
    <row r="277" spans="1:1">
      <c r="A277" s="1" t="s">
        <v>35580</v>
      </c>
    </row>
    <row r="278" spans="1:1">
      <c r="A278" s="1" t="s">
        <v>35550</v>
      </c>
    </row>
    <row r="279" spans="1:1">
      <c r="A279" s="1" t="s">
        <v>32566</v>
      </c>
    </row>
    <row r="280" spans="1:1">
      <c r="A280" s="1" t="s">
        <v>33651</v>
      </c>
    </row>
    <row r="281" spans="1:1">
      <c r="A281" s="1" t="s">
        <v>4564</v>
      </c>
    </row>
    <row r="282" spans="1:1">
      <c r="A282" s="1" t="s">
        <v>4565</v>
      </c>
    </row>
    <row r="283" spans="1:1">
      <c r="A283" s="1" t="s">
        <v>35554</v>
      </c>
    </row>
    <row r="284" spans="1:1">
      <c r="A284" s="1" t="s">
        <v>33645</v>
      </c>
    </row>
    <row r="285" spans="1:1">
      <c r="A285" s="1" t="s">
        <v>32406</v>
      </c>
    </row>
    <row r="286" spans="1:1">
      <c r="A286" s="1" t="s">
        <v>30062</v>
      </c>
    </row>
    <row r="287" spans="1:1">
      <c r="A287" s="1" t="s">
        <v>32612</v>
      </c>
    </row>
    <row r="288" spans="1:1">
      <c r="A288" s="1" t="s">
        <v>30057</v>
      </c>
    </row>
    <row r="289" spans="1:1">
      <c r="A289" s="1" t="s">
        <v>33684</v>
      </c>
    </row>
    <row r="290" spans="1:1">
      <c r="A290" s="1" t="s">
        <v>33679</v>
      </c>
    </row>
    <row r="291" spans="1:1">
      <c r="A291" s="1" t="s">
        <v>35591</v>
      </c>
    </row>
    <row r="292" spans="1:1">
      <c r="A292" s="1" t="s">
        <v>30043</v>
      </c>
    </row>
    <row r="293" spans="1:1">
      <c r="A293" s="1" t="s">
        <v>4566</v>
      </c>
    </row>
    <row r="294" spans="1:1">
      <c r="A294" s="1" t="s">
        <v>35595</v>
      </c>
    </row>
    <row r="295" spans="1:1">
      <c r="A295" s="1" t="s">
        <v>4567</v>
      </c>
    </row>
    <row r="296" spans="1:1">
      <c r="A296" s="1" t="s">
        <v>33665</v>
      </c>
    </row>
    <row r="297" spans="1:1">
      <c r="A297" s="1" t="s">
        <v>4568</v>
      </c>
    </row>
    <row r="298" spans="1:1">
      <c r="A298" s="1" t="s">
        <v>31568</v>
      </c>
    </row>
    <row r="299" spans="1:1">
      <c r="A299" s="1" t="s">
        <v>32482</v>
      </c>
    </row>
    <row r="300" spans="1:1">
      <c r="A300" s="1" t="s">
        <v>32483</v>
      </c>
    </row>
    <row r="301" spans="1:1">
      <c r="A301" s="1" t="s">
        <v>32550</v>
      </c>
    </row>
    <row r="302" spans="1:1">
      <c r="A302" s="1" t="s">
        <v>32554</v>
      </c>
    </row>
    <row r="303" spans="1:1">
      <c r="A303" s="1" t="s">
        <v>4569</v>
      </c>
    </row>
    <row r="304" spans="1:1">
      <c r="A304" s="1" t="s">
        <v>32392</v>
      </c>
    </row>
    <row r="305" spans="1:1">
      <c r="A305" s="1" t="s">
        <v>32679</v>
      </c>
    </row>
    <row r="306" spans="1:1">
      <c r="A306" s="1" t="s">
        <v>32680</v>
      </c>
    </row>
    <row r="307" spans="1:1">
      <c r="A307" s="1" t="s">
        <v>32681</v>
      </c>
    </row>
    <row r="308" spans="1:1">
      <c r="A308" s="1" t="s">
        <v>32394</v>
      </c>
    </row>
    <row r="309" spans="1:1">
      <c r="A309" s="1" t="s">
        <v>33541</v>
      </c>
    </row>
    <row r="310" spans="1:1">
      <c r="A310" s="1" t="s">
        <v>35622</v>
      </c>
    </row>
    <row r="311" spans="1:1">
      <c r="A311" s="1" t="s">
        <v>31550</v>
      </c>
    </row>
    <row r="312" spans="1:1">
      <c r="A312" s="1" t="s">
        <v>33989</v>
      </c>
    </row>
    <row r="313" spans="1:1">
      <c r="A313" s="1" t="s">
        <v>32390</v>
      </c>
    </row>
    <row r="314" spans="1:1">
      <c r="A314" s="1" t="s">
        <v>32397</v>
      </c>
    </row>
    <row r="315" spans="1:1">
      <c r="A315" s="1" t="s">
        <v>32622</v>
      </c>
    </row>
    <row r="316" spans="1:1">
      <c r="A316" s="1" t="s">
        <v>32497</v>
      </c>
    </row>
    <row r="317" spans="1:1">
      <c r="A317" s="1" t="s">
        <v>35679</v>
      </c>
    </row>
    <row r="318" spans="1:1">
      <c r="A318" s="1" t="s">
        <v>4570</v>
      </c>
    </row>
    <row r="319" spans="1:1">
      <c r="A319" s="1" t="s">
        <v>32383</v>
      </c>
    </row>
    <row r="320" spans="1:1">
      <c r="A320" s="1" t="s">
        <v>32460</v>
      </c>
    </row>
    <row r="321" spans="1:1">
      <c r="A321" s="1" t="s">
        <v>32461</v>
      </c>
    </row>
    <row r="322" spans="1:1">
      <c r="A322" s="1" t="s">
        <v>32462</v>
      </c>
    </row>
    <row r="323" spans="1:1">
      <c r="A323" s="1" t="s">
        <v>32465</v>
      </c>
    </row>
    <row r="324" spans="1:1">
      <c r="A324" s="1" t="s">
        <v>32467</v>
      </c>
    </row>
    <row r="325" spans="1:1">
      <c r="A325" s="1" t="s">
        <v>32464</v>
      </c>
    </row>
    <row r="326" spans="1:1">
      <c r="A326" s="1" t="s">
        <v>32466</v>
      </c>
    </row>
    <row r="327" spans="1:1">
      <c r="A327" s="1" t="s">
        <v>33543</v>
      </c>
    </row>
    <row r="328" spans="1:1">
      <c r="A328" s="1" t="s">
        <v>31551</v>
      </c>
    </row>
    <row r="329" spans="1:1">
      <c r="A329" s="1" t="s">
        <v>30041</v>
      </c>
    </row>
    <row r="330" spans="1:1">
      <c r="A330" s="1" t="s">
        <v>35683</v>
      </c>
    </row>
    <row r="331" spans="1:1">
      <c r="A331" s="1" t="s">
        <v>32478</v>
      </c>
    </row>
    <row r="332" spans="1:1">
      <c r="A332" s="1" t="s">
        <v>33648</v>
      </c>
    </row>
    <row r="333" spans="1:1">
      <c r="A333" s="1" t="s">
        <v>33652</v>
      </c>
    </row>
    <row r="334" spans="1:1">
      <c r="A334" s="1" t="s">
        <v>35616</v>
      </c>
    </row>
    <row r="335" spans="1:1">
      <c r="A335" s="1" t="s">
        <v>35700</v>
      </c>
    </row>
    <row r="336" spans="1:1">
      <c r="A336" s="1" t="s">
        <v>35567</v>
      </c>
    </row>
    <row r="337" spans="1:1">
      <c r="A337" s="1" t="s">
        <v>35561</v>
      </c>
    </row>
    <row r="338" spans="1:1">
      <c r="A338" s="1" t="s">
        <v>35571</v>
      </c>
    </row>
    <row r="339" spans="1:1">
      <c r="A339" s="1" t="s">
        <v>32605</v>
      </c>
    </row>
    <row r="340" spans="1:1">
      <c r="A340" s="1" t="s">
        <v>32401</v>
      </c>
    </row>
    <row r="341" spans="1:1">
      <c r="A341" s="1" t="s">
        <v>30039</v>
      </c>
    </row>
    <row r="342" spans="1:1">
      <c r="A342" s="1" t="s">
        <v>31557</v>
      </c>
    </row>
    <row r="343" spans="1:1">
      <c r="A343" s="1" t="s">
        <v>4571</v>
      </c>
    </row>
    <row r="344" spans="1:1">
      <c r="A344" s="1" t="s">
        <v>31565</v>
      </c>
    </row>
    <row r="345" spans="1:1">
      <c r="A345" s="1" t="s">
        <v>31563</v>
      </c>
    </row>
    <row r="346" spans="1:1">
      <c r="A346" s="1" t="s">
        <v>32447</v>
      </c>
    </row>
    <row r="347" spans="1:1">
      <c r="A347" s="1" t="s">
        <v>4572</v>
      </c>
    </row>
    <row r="348" spans="1:1">
      <c r="A348" s="1" t="s">
        <v>4573</v>
      </c>
    </row>
    <row r="349" spans="1:1">
      <c r="A349" s="1" t="s">
        <v>32468</v>
      </c>
    </row>
    <row r="350" spans="1:1">
      <c r="A350" s="1" t="s">
        <v>32629</v>
      </c>
    </row>
    <row r="351" spans="1:1">
      <c r="A351" s="1" t="s">
        <v>32630</v>
      </c>
    </row>
    <row r="352" spans="1:1">
      <c r="A352" s="1" t="s">
        <v>30060</v>
      </c>
    </row>
    <row r="353" spans="1:1">
      <c r="A353" s="1" t="s">
        <v>33643</v>
      </c>
    </row>
    <row r="354" spans="1:1">
      <c r="A354" s="1" t="s">
        <v>32404</v>
      </c>
    </row>
    <row r="355" spans="1:1">
      <c r="A355" s="1" t="s">
        <v>31559</v>
      </c>
    </row>
    <row r="356" spans="1:1">
      <c r="A356" s="1" t="s">
        <v>4574</v>
      </c>
    </row>
    <row r="357" spans="1:1">
      <c r="A357" s="1" t="s">
        <v>35593</v>
      </c>
    </row>
    <row r="358" spans="1:1">
      <c r="A358" s="1" t="s">
        <v>35542</v>
      </c>
    </row>
    <row r="359" spans="1:1">
      <c r="A359" s="1" t="s">
        <v>33990</v>
      </c>
    </row>
    <row r="360" spans="1:1">
      <c r="A360" s="1" t="s">
        <v>32388</v>
      </c>
    </row>
    <row r="361" spans="1:1">
      <c r="A361" s="1" t="s">
        <v>33991</v>
      </c>
    </row>
    <row r="362" spans="1:1">
      <c r="A362" s="1" t="s">
        <v>32393</v>
      </c>
    </row>
    <row r="363" spans="1:1">
      <c r="A363" s="1" t="s">
        <v>32568</v>
      </c>
    </row>
    <row r="364" spans="1:1">
      <c r="A364" s="1" t="s">
        <v>32610</v>
      </c>
    </row>
    <row r="365" spans="1:1">
      <c r="A365" s="1" t="s">
        <v>32637</v>
      </c>
    </row>
    <row r="366" spans="1:1">
      <c r="A366" s="1" t="s">
        <v>35684</v>
      </c>
    </row>
    <row r="367" spans="1:1">
      <c r="A367" s="1" t="s">
        <v>35615</v>
      </c>
    </row>
    <row r="368" spans="1:1">
      <c r="A368" s="1" t="s">
        <v>32636</v>
      </c>
    </row>
    <row r="369" spans="1:1">
      <c r="A369" s="1" t="s">
        <v>32487</v>
      </c>
    </row>
    <row r="370" spans="1:1">
      <c r="A370" s="1" t="s">
        <v>32631</v>
      </c>
    </row>
    <row r="371" spans="1:1">
      <c r="A371" s="1" t="s">
        <v>30055</v>
      </c>
    </row>
    <row r="372" spans="1:1">
      <c r="A372" s="1" t="s">
        <v>35576</v>
      </c>
    </row>
    <row r="373" spans="1:1">
      <c r="A373" s="1" t="s">
        <v>31561</v>
      </c>
    </row>
    <row r="374" spans="1:1">
      <c r="A374" s="1" t="s">
        <v>4575</v>
      </c>
    </row>
    <row r="375" spans="1:1">
      <c r="A375" s="1" t="s">
        <v>32575</v>
      </c>
    </row>
    <row r="376" spans="1:1">
      <c r="A376" s="1" t="s">
        <v>31534</v>
      </c>
    </row>
    <row r="377" spans="1:1">
      <c r="A377" s="1" t="s">
        <v>32448</v>
      </c>
    </row>
    <row r="378" spans="1:1">
      <c r="A378" s="1" t="s">
        <v>32449</v>
      </c>
    </row>
    <row r="379" spans="1:1">
      <c r="A379" s="1" t="s">
        <v>31570</v>
      </c>
    </row>
    <row r="380" spans="1:1">
      <c r="A380" s="1" t="s">
        <v>32552</v>
      </c>
    </row>
    <row r="381" spans="1:1">
      <c r="A381" s="1" t="s">
        <v>31547</v>
      </c>
    </row>
    <row r="382" spans="1:1">
      <c r="A382" s="1" t="s">
        <v>35608</v>
      </c>
    </row>
    <row r="383" spans="1:1">
      <c r="A383" s="1" t="s">
        <v>4576</v>
      </c>
    </row>
    <row r="384" spans="1:1">
      <c r="A384" s="1" t="s">
        <v>4577</v>
      </c>
    </row>
    <row r="385" spans="1:1">
      <c r="A385" s="1" t="s">
        <v>33682</v>
      </c>
    </row>
    <row r="386" spans="1:1">
      <c r="A386" s="1" t="s">
        <v>32396</v>
      </c>
    </row>
    <row r="387" spans="1:1">
      <c r="A387" s="1" t="s">
        <v>33677</v>
      </c>
    </row>
    <row r="388" spans="1:1">
      <c r="A388" s="1" t="s">
        <v>32471</v>
      </c>
    </row>
    <row r="389" spans="1:1">
      <c r="A389" s="1" t="s">
        <v>32470</v>
      </c>
    </row>
    <row r="390" spans="1:1">
      <c r="A390" s="1" t="s">
        <v>32469</v>
      </c>
    </row>
    <row r="391" spans="1:1">
      <c r="A391" s="1" t="s">
        <v>35697</v>
      </c>
    </row>
    <row r="392" spans="1:1">
      <c r="A392" s="1" t="s">
        <v>32627</v>
      </c>
    </row>
    <row r="393" spans="1:1">
      <c r="A393" s="1" t="s">
        <v>35588</v>
      </c>
    </row>
    <row r="394" spans="1:1">
      <c r="A394" s="1" t="s">
        <v>32571</v>
      </c>
    </row>
    <row r="395" spans="1:1">
      <c r="A395" s="1" t="s">
        <v>35599</v>
      </c>
    </row>
    <row r="396" spans="1:1">
      <c r="A396" s="1" t="s">
        <v>32480</v>
      </c>
    </row>
    <row r="397" spans="1:1">
      <c r="A397" s="1" t="s">
        <v>30030</v>
      </c>
    </row>
    <row r="398" spans="1:1">
      <c r="A398" s="1" t="s">
        <v>30029</v>
      </c>
    </row>
    <row r="399" spans="1:1">
      <c r="A399" s="1" t="s">
        <v>32500</v>
      </c>
    </row>
    <row r="400" spans="1:1">
      <c r="A400" s="1" t="s">
        <v>35614</v>
      </c>
    </row>
    <row r="401" spans="1:1">
      <c r="A401" s="1" t="s">
        <v>35613</v>
      </c>
    </row>
    <row r="402" spans="1:1">
      <c r="A402" s="1" t="s">
        <v>35600</v>
      </c>
    </row>
    <row r="403" spans="1:1">
      <c r="A403" s="1" t="s">
        <v>35601</v>
      </c>
    </row>
    <row r="404" spans="1:1">
      <c r="A404" s="1" t="s">
        <v>32499</v>
      </c>
    </row>
    <row r="405" spans="1:1">
      <c r="A405" s="1" t="s">
        <v>30044</v>
      </c>
    </row>
    <row r="406" spans="1:1">
      <c r="A406" s="1" t="s">
        <v>32451</v>
      </c>
    </row>
    <row r="407" spans="1:1">
      <c r="A407" s="1" t="s">
        <v>32493</v>
      </c>
    </row>
    <row r="408" spans="1:1">
      <c r="A408" s="1" t="s">
        <v>35598</v>
      </c>
    </row>
    <row r="409" spans="1:1">
      <c r="A409" s="1" t="s">
        <v>35592</v>
      </c>
    </row>
    <row r="410" spans="1:1">
      <c r="A410" s="1" t="s">
        <v>33663</v>
      </c>
    </row>
    <row r="411" spans="1:1">
      <c r="A411" s="1" t="s">
        <v>32473</v>
      </c>
    </row>
    <row r="412" spans="1:1">
      <c r="A412" s="1" t="s">
        <v>4578</v>
      </c>
    </row>
    <row r="413" spans="1:1">
      <c r="A413" s="1" t="s">
        <v>33671</v>
      </c>
    </row>
    <row r="414" spans="1:1">
      <c r="A414" s="1" t="s">
        <v>33662</v>
      </c>
    </row>
    <row r="415" spans="1:1">
      <c r="A415" s="1" t="s">
        <v>33657</v>
      </c>
    </row>
    <row r="416" spans="1:1">
      <c r="A416" s="1" t="s">
        <v>33676</v>
      </c>
    </row>
    <row r="417" spans="1:1">
      <c r="A417" s="1" t="s">
        <v>33691</v>
      </c>
    </row>
    <row r="418" spans="1:1">
      <c r="A418" s="1" t="s">
        <v>33647</v>
      </c>
    </row>
    <row r="419" spans="1:1">
      <c r="A419" s="1" t="s">
        <v>33637</v>
      </c>
    </row>
    <row r="420" spans="1:1">
      <c r="A420" s="1" t="s">
        <v>31528</v>
      </c>
    </row>
    <row r="421" spans="1:1">
      <c r="A421" s="1" t="s">
        <v>30059</v>
      </c>
    </row>
    <row r="422" spans="1:1">
      <c r="A422" s="1" t="s">
        <v>33686</v>
      </c>
    </row>
    <row r="423" spans="1:1">
      <c r="A423" s="1" t="s">
        <v>33681</v>
      </c>
    </row>
    <row r="424" spans="1:1">
      <c r="A424" s="1" t="s">
        <v>32556</v>
      </c>
    </row>
    <row r="425" spans="1:1">
      <c r="A425" s="1" t="s">
        <v>32638</v>
      </c>
    </row>
    <row r="426" spans="1:1">
      <c r="A426" s="1" t="s">
        <v>33678</v>
      </c>
    </row>
    <row r="427" spans="1:1">
      <c r="A427" s="1" t="s">
        <v>32488</v>
      </c>
    </row>
    <row r="428" spans="1:1">
      <c r="A428" s="1" t="s">
        <v>32444</v>
      </c>
    </row>
    <row r="429" spans="1:1">
      <c r="A429" s="1" t="s">
        <v>4579</v>
      </c>
    </row>
    <row r="430" spans="1:1">
      <c r="A430" s="1" t="s">
        <v>4580</v>
      </c>
    </row>
    <row r="431" spans="1:1">
      <c r="A431" s="1" t="s">
        <v>4581</v>
      </c>
    </row>
    <row r="432" spans="1:1">
      <c r="A432" s="1" t="s">
        <v>33538</v>
      </c>
    </row>
    <row r="433" spans="1:1">
      <c r="A433" s="1" t="s">
        <v>32585</v>
      </c>
    </row>
    <row r="434" spans="1:1">
      <c r="A434" s="1" t="s">
        <v>32596</v>
      </c>
    </row>
    <row r="435" spans="1:1">
      <c r="A435" s="1" t="s">
        <v>30037</v>
      </c>
    </row>
    <row r="436" spans="1:1">
      <c r="A436" s="1" t="s">
        <v>35578</v>
      </c>
    </row>
    <row r="437" spans="1:1">
      <c r="A437" s="1" t="s">
        <v>32583</v>
      </c>
    </row>
    <row r="438" spans="1:1">
      <c r="A438" s="1" t="s">
        <v>4582</v>
      </c>
    </row>
    <row r="439" spans="1:1">
      <c r="A439" s="1" t="s">
        <v>4583</v>
      </c>
    </row>
    <row r="440" spans="1:1">
      <c r="A440" s="1" t="s">
        <v>33992</v>
      </c>
    </row>
    <row r="441" spans="1:1">
      <c r="A441" s="1" t="s">
        <v>4584</v>
      </c>
    </row>
    <row r="442" spans="1:1">
      <c r="A442" s="1" t="s">
        <v>35636</v>
      </c>
    </row>
    <row r="443" spans="1:1">
      <c r="A443" s="1" t="s">
        <v>35641</v>
      </c>
    </row>
    <row r="444" spans="1:1">
      <c r="A444" s="1" t="s">
        <v>30048</v>
      </c>
    </row>
    <row r="445" spans="1:1">
      <c r="A445" s="1" t="s">
        <v>33640</v>
      </c>
    </row>
    <row r="446" spans="1:1">
      <c r="A446" s="1" t="s">
        <v>35544</v>
      </c>
    </row>
    <row r="447" spans="1:1">
      <c r="A447" s="1" t="s">
        <v>33993</v>
      </c>
    </row>
    <row r="448" spans="1:1">
      <c r="A448" s="1" t="s">
        <v>31538</v>
      </c>
    </row>
    <row r="449" spans="1:1">
      <c r="A449" s="1" t="s">
        <v>32454</v>
      </c>
    </row>
    <row r="450" spans="1:1">
      <c r="A450" s="1" t="s">
        <v>32614</v>
      </c>
    </row>
    <row r="451" spans="1:1">
      <c r="A451" s="1" t="s">
        <v>33668</v>
      </c>
    </row>
    <row r="452" spans="1:1">
      <c r="A452" s="1" t="s">
        <v>31541</v>
      </c>
    </row>
    <row r="453" spans="1:1">
      <c r="A453" s="1" t="s">
        <v>32591</v>
      </c>
    </row>
    <row r="454" spans="1:1">
      <c r="A454" s="1" t="s">
        <v>35585</v>
      </c>
    </row>
    <row r="455" spans="1:1">
      <c r="A455" s="1" t="s">
        <v>32604</v>
      </c>
    </row>
    <row r="456" spans="1:1">
      <c r="A456" s="1" t="s">
        <v>32624</v>
      </c>
    </row>
    <row r="457" spans="1:1">
      <c r="A457" s="1" t="s">
        <v>32472</v>
      </c>
    </row>
    <row r="458" spans="1:1">
      <c r="A458" s="1" t="s">
        <v>35624</v>
      </c>
    </row>
    <row r="459" spans="1:1">
      <c r="A459" s="1" t="s">
        <v>35647</v>
      </c>
    </row>
    <row r="460" spans="1:1">
      <c r="A460" s="1" t="s">
        <v>35651</v>
      </c>
    </row>
    <row r="461" spans="1:1">
      <c r="A461" s="1" t="s">
        <v>4585</v>
      </c>
    </row>
    <row r="462" spans="1:1">
      <c r="A462" s="1" t="s">
        <v>31535</v>
      </c>
    </row>
    <row r="463" spans="1:1">
      <c r="A463" s="1" t="s">
        <v>32608</v>
      </c>
    </row>
    <row r="464" spans="1:1">
      <c r="A464" s="1" t="s">
        <v>32626</v>
      </c>
    </row>
    <row r="465" spans="1:1">
      <c r="A465" s="1" t="s">
        <v>4586</v>
      </c>
    </row>
    <row r="466" spans="1:1">
      <c r="A466" s="1" t="s">
        <v>32589</v>
      </c>
    </row>
    <row r="467" spans="1:1">
      <c r="A467" s="1" t="s">
        <v>30051</v>
      </c>
    </row>
    <row r="468" spans="1:1">
      <c r="A468" s="1" t="s">
        <v>32599</v>
      </c>
    </row>
    <row r="469" spans="1:1">
      <c r="A469" s="1" t="s">
        <v>33659</v>
      </c>
    </row>
    <row r="470" spans="1:1">
      <c r="A470" s="1" t="s">
        <v>33654</v>
      </c>
    </row>
    <row r="471" spans="1:1">
      <c r="A471" s="1" t="s">
        <v>32639</v>
      </c>
    </row>
    <row r="472" spans="1:1">
      <c r="A472" s="1" t="s">
        <v>32450</v>
      </c>
    </row>
    <row r="473" spans="1:1">
      <c r="A473" s="1" t="s">
        <v>33529</v>
      </c>
    </row>
    <row r="474" spans="1:1">
      <c r="A474" s="1" t="s">
        <v>33673</v>
      </c>
    </row>
    <row r="475" spans="1:1">
      <c r="A475" s="1" t="s">
        <v>33688</v>
      </c>
    </row>
    <row r="476" spans="1:1">
      <c r="A476" s="1" t="s">
        <v>31549</v>
      </c>
    </row>
    <row r="477" spans="1:1">
      <c r="A477" s="1" t="s">
        <v>32621</v>
      </c>
    </row>
    <row r="478" spans="1:1">
      <c r="A478" s="1" t="s">
        <v>32619</v>
      </c>
    </row>
    <row r="479" spans="1:1">
      <c r="A479" s="1" t="s">
        <v>32617</v>
      </c>
    </row>
    <row r="480" spans="1:1">
      <c r="A480" s="1" t="s">
        <v>4587</v>
      </c>
    </row>
    <row r="481" spans="1:1">
      <c r="A481" s="1" t="s">
        <v>33994</v>
      </c>
    </row>
    <row r="482" spans="1:1">
      <c r="A482" s="1" t="s">
        <v>33995</v>
      </c>
    </row>
    <row r="483" spans="1:1">
      <c r="A483" s="1" t="s">
        <v>33996</v>
      </c>
    </row>
    <row r="484" spans="1:1">
      <c r="A484" s="1" t="s">
        <v>33997</v>
      </c>
    </row>
    <row r="485" spans="1:1">
      <c r="A485" s="1" t="s">
        <v>33998</v>
      </c>
    </row>
    <row r="486" spans="1:1">
      <c r="A486" s="1" t="s">
        <v>35539</v>
      </c>
    </row>
    <row r="487" spans="1:1">
      <c r="A487" s="1" t="s">
        <v>31531</v>
      </c>
    </row>
    <row r="488" spans="1:1">
      <c r="A488" s="1" t="s">
        <v>35552</v>
      </c>
    </row>
    <row r="489" spans="1:1">
      <c r="A489" s="1" t="s">
        <v>35579</v>
      </c>
    </row>
    <row r="490" spans="1:1">
      <c r="A490" s="1" t="s">
        <v>35549</v>
      </c>
    </row>
    <row r="491" spans="1:1">
      <c r="A491" s="1" t="s">
        <v>33999</v>
      </c>
    </row>
    <row r="492" spans="1:1">
      <c r="A492" s="1" t="s">
        <v>34000</v>
      </c>
    </row>
    <row r="493" spans="1:1">
      <c r="A493" s="1" t="s">
        <v>4588</v>
      </c>
    </row>
    <row r="494" spans="1:1">
      <c r="A494" s="1" t="s">
        <v>32474</v>
      </c>
    </row>
    <row r="495" spans="1:1">
      <c r="A495" s="1" t="s">
        <v>32565</v>
      </c>
    </row>
    <row r="496" spans="1:1">
      <c r="A496" s="1" t="s">
        <v>30042</v>
      </c>
    </row>
    <row r="497" spans="1:1">
      <c r="A497" s="1" t="s">
        <v>31552</v>
      </c>
    </row>
    <row r="498" spans="1:1">
      <c r="A498" s="1" t="s">
        <v>33650</v>
      </c>
    </row>
    <row r="499" spans="1:1">
      <c r="A499" s="1" t="s">
        <v>4589</v>
      </c>
    </row>
    <row r="500" spans="1:1">
      <c r="A500" s="1" t="s">
        <v>4590</v>
      </c>
    </row>
    <row r="501" spans="1:1">
      <c r="A501" s="1" t="s">
        <v>4591</v>
      </c>
    </row>
    <row r="502" spans="1:1">
      <c r="A502" s="1" t="s">
        <v>32606</v>
      </c>
    </row>
    <row r="503" spans="1:1">
      <c r="A503" s="1" t="s">
        <v>4592</v>
      </c>
    </row>
    <row r="504" spans="1:1">
      <c r="A504" s="1" t="s">
        <v>4593</v>
      </c>
    </row>
    <row r="505" spans="1:1">
      <c r="A505" s="1" t="s">
        <v>35553</v>
      </c>
    </row>
    <row r="506" spans="1:1">
      <c r="A506" s="1" t="s">
        <v>30040</v>
      </c>
    </row>
    <row r="507" spans="1:1">
      <c r="A507" s="1" t="s">
        <v>4594</v>
      </c>
    </row>
    <row r="508" spans="1:1">
      <c r="A508" s="1" t="s">
        <v>4595</v>
      </c>
    </row>
    <row r="509" spans="1:1">
      <c r="A509" s="1" t="s">
        <v>30050</v>
      </c>
    </row>
    <row r="510" spans="1:1">
      <c r="A510" s="1" t="s">
        <v>33644</v>
      </c>
    </row>
    <row r="511" spans="1:1">
      <c r="A511" s="1" t="s">
        <v>32405</v>
      </c>
    </row>
    <row r="512" spans="1:1">
      <c r="A512" s="1" t="s">
        <v>30061</v>
      </c>
    </row>
    <row r="513" spans="1:1">
      <c r="A513" s="1" t="s">
        <v>31566</v>
      </c>
    </row>
    <row r="514" spans="1:1">
      <c r="A514" s="1" t="s">
        <v>32611</v>
      </c>
    </row>
    <row r="515" spans="1:1">
      <c r="A515" s="1" t="s">
        <v>30056</v>
      </c>
    </row>
    <row r="516" spans="1:1">
      <c r="A516" s="1" t="s">
        <v>4596</v>
      </c>
    </row>
    <row r="517" spans="1:1">
      <c r="A517" s="1" t="s">
        <v>33683</v>
      </c>
    </row>
    <row r="518" spans="1:1">
      <c r="A518" s="1" t="s">
        <v>32628</v>
      </c>
    </row>
    <row r="519" spans="1:1">
      <c r="A519" s="1" t="s">
        <v>35589</v>
      </c>
    </row>
    <row r="520" spans="1:1">
      <c r="A520" s="1" t="s">
        <v>30032</v>
      </c>
    </row>
    <row r="521" spans="1:1">
      <c r="A521" s="1" t="s">
        <v>30031</v>
      </c>
    </row>
    <row r="522" spans="1:1">
      <c r="A522" s="1" t="s">
        <v>35596</v>
      </c>
    </row>
    <row r="523" spans="1:1">
      <c r="A523" s="1" t="s">
        <v>4648</v>
      </c>
    </row>
    <row r="524" spans="1:1">
      <c r="A524" s="1" t="s">
        <v>30053</v>
      </c>
    </row>
    <row r="525" spans="1:1">
      <c r="A525" s="1" t="s">
        <v>35597</v>
      </c>
    </row>
    <row r="526" spans="1:1">
      <c r="A526" s="1" t="s">
        <v>30045</v>
      </c>
    </row>
    <row r="527" spans="1:1">
      <c r="A527" s="1" t="s">
        <v>35594</v>
      </c>
    </row>
    <row r="528" spans="1:1">
      <c r="A528" s="1" t="s">
        <v>4649</v>
      </c>
    </row>
    <row r="529" spans="1:1">
      <c r="A529" s="1" t="s">
        <v>4650</v>
      </c>
    </row>
    <row r="530" spans="1:1">
      <c r="A530" s="1" t="s">
        <v>33664</v>
      </c>
    </row>
    <row r="531" spans="1:1">
      <c r="A531" s="1" t="s">
        <v>4651</v>
      </c>
    </row>
    <row r="532" spans="1:1">
      <c r="A532" s="1" t="s">
        <v>32588</v>
      </c>
    </row>
    <row r="533" spans="1:1">
      <c r="A533" s="1" t="s">
        <v>4652</v>
      </c>
    </row>
    <row r="534" spans="1:1">
      <c r="A534" s="1" t="s">
        <v>31571</v>
      </c>
    </row>
    <row r="535" spans="1:1">
      <c r="A535" s="1" t="s">
        <v>4653</v>
      </c>
    </row>
    <row r="536" spans="1:1">
      <c r="A536" s="1" t="s">
        <v>32587</v>
      </c>
    </row>
    <row r="537" spans="1:1">
      <c r="A537" s="1" t="s">
        <v>4654</v>
      </c>
    </row>
    <row r="538" spans="1:1">
      <c r="A538" s="1" t="s">
        <v>30047</v>
      </c>
    </row>
    <row r="539" spans="1:1">
      <c r="A539" s="1" t="s">
        <v>32549</v>
      </c>
    </row>
    <row r="540" spans="1:1">
      <c r="A540" s="1" t="s">
        <v>30035</v>
      </c>
    </row>
    <row r="541" spans="1:1">
      <c r="A541" s="1" t="s">
        <v>30036</v>
      </c>
    </row>
    <row r="542" spans="1:1">
      <c r="A542" s="1" t="s">
        <v>32553</v>
      </c>
    </row>
    <row r="543" spans="1:1">
      <c r="A543" s="1" t="s">
        <v>32479</v>
      </c>
    </row>
    <row r="544" spans="1:1">
      <c r="A544" s="1" t="s">
        <v>32594</v>
      </c>
    </row>
    <row r="545" spans="1:1">
      <c r="A545" s="1" t="s">
        <v>4655</v>
      </c>
    </row>
    <row r="546" spans="1:1">
      <c r="A546" s="1" t="s">
        <v>32602</v>
      </c>
    </row>
    <row r="547" spans="1:1">
      <c r="A547" s="1" t="s">
        <v>33563</v>
      </c>
    </row>
    <row r="548" spans="1:1">
      <c r="A548" s="1" t="s">
        <v>35559</v>
      </c>
    </row>
    <row r="549" spans="1:1">
      <c r="A549" s="1" t="s">
        <v>35565</v>
      </c>
    </row>
    <row r="550" spans="1:1">
      <c r="A550" s="1" t="s">
        <v>35605</v>
      </c>
    </row>
    <row r="551" spans="1:1">
      <c r="A551" s="1" t="s">
        <v>35619</v>
      </c>
    </row>
    <row r="552" spans="1:1">
      <c r="A552" s="1" t="s">
        <v>4656</v>
      </c>
    </row>
    <row r="553" spans="1:1">
      <c r="A553" s="1" t="s">
        <v>35698</v>
      </c>
    </row>
    <row r="554" spans="1:1">
      <c r="A554" s="1" t="s">
        <v>35604</v>
      </c>
    </row>
    <row r="555" spans="1:1">
      <c r="A555" s="1" t="s">
        <v>35620</v>
      </c>
    </row>
    <row r="556" spans="1:1">
      <c r="A556" s="1" t="s">
        <v>34001</v>
      </c>
    </row>
    <row r="557" spans="1:1">
      <c r="A557" s="1" t="s">
        <v>34002</v>
      </c>
    </row>
    <row r="558" spans="1:1">
      <c r="A558" s="1" t="s">
        <v>35556</v>
      </c>
    </row>
    <row r="559" spans="1:1">
      <c r="A559" s="1" t="s">
        <v>35610</v>
      </c>
    </row>
    <row r="560" spans="1:1">
      <c r="A560" s="1" t="s">
        <v>4657</v>
      </c>
    </row>
    <row r="561" spans="1:1">
      <c r="A561" s="1" t="s">
        <v>35612</v>
      </c>
    </row>
    <row r="562" spans="1:1">
      <c r="A562" s="1" t="s">
        <v>31544</v>
      </c>
    </row>
    <row r="563" spans="1:1">
      <c r="A563" s="1" t="s">
        <v>30046</v>
      </c>
    </row>
    <row r="564" spans="1:1">
      <c r="A564" s="1" t="s">
        <v>31545</v>
      </c>
    </row>
    <row r="565" spans="1:1">
      <c r="A565" s="1" t="s">
        <v>35611</v>
      </c>
    </row>
    <row r="566" spans="1:1">
      <c r="A566" s="1" t="s">
        <v>32395</v>
      </c>
    </row>
    <row r="567" spans="1:1">
      <c r="A567" s="1" t="s">
        <v>32498</v>
      </c>
    </row>
    <row r="568" spans="1:1">
      <c r="A568" s="1" t="s">
        <v>31558</v>
      </c>
    </row>
    <row r="569" spans="1:1">
      <c r="A569" s="1" t="s">
        <v>31572</v>
      </c>
    </row>
    <row r="570" spans="1:1">
      <c r="A570" s="1" t="s">
        <v>32496</v>
      </c>
    </row>
    <row r="571" spans="1:1">
      <c r="A571" s="1" t="s">
        <v>32495</v>
      </c>
    </row>
    <row r="572" spans="1:1">
      <c r="A572" s="1" t="s">
        <v>32494</v>
      </c>
    </row>
    <row r="573" spans="1:1">
      <c r="A573" s="1" t="s">
        <v>30034</v>
      </c>
    </row>
    <row r="574" spans="1:1">
      <c r="A574" s="1" t="s">
        <v>30033</v>
      </c>
    </row>
    <row r="575" spans="1:1">
      <c r="A575" s="1" t="s">
        <v>32475</v>
      </c>
    </row>
    <row r="576" spans="1:1">
      <c r="A576" s="1" t="s">
        <v>4658</v>
      </c>
    </row>
    <row r="577" spans="1:1">
      <c r="A577" s="1" t="s">
        <v>32593</v>
      </c>
    </row>
    <row r="578" spans="1:1">
      <c r="A578" s="1" t="s">
        <v>32445</v>
      </c>
    </row>
    <row r="579" spans="1:1">
      <c r="A579" s="1" t="s">
        <v>33545</v>
      </c>
    </row>
    <row r="580" spans="1:1">
      <c r="A580" s="1" t="s">
        <v>31564</v>
      </c>
    </row>
    <row r="581" spans="1:1">
      <c r="A581" s="1" t="s">
        <v>33562</v>
      </c>
    </row>
    <row r="582" spans="1:1">
      <c r="A582" s="1" t="s">
        <v>32491</v>
      </c>
    </row>
    <row r="583" spans="1:1">
      <c r="A583" s="1" t="s">
        <v>34003</v>
      </c>
    </row>
    <row r="584" spans="1:1">
      <c r="A584" s="1" t="s">
        <v>34004</v>
      </c>
    </row>
    <row r="585" spans="1:1">
      <c r="A585" s="1" t="s">
        <v>35557</v>
      </c>
    </row>
    <row r="586" spans="1:1">
      <c r="A586" s="1" t="s">
        <v>4659</v>
      </c>
    </row>
    <row r="587" spans="1:1">
      <c r="A587" s="1" t="s">
        <v>32558</v>
      </c>
    </row>
    <row r="588" spans="1:1">
      <c r="A588" s="1" t="s">
        <v>32601</v>
      </c>
    </row>
  </sheetData>
  <phoneticPr fontId="8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32640</v>
      </c>
    </row>
    <row r="2" spans="1:1">
      <c r="A2" t="s">
        <v>6114</v>
      </c>
    </row>
    <row r="3" spans="1:1">
      <c r="A3" t="s">
        <v>32641</v>
      </c>
    </row>
    <row r="4" spans="1:1">
      <c r="A4" t="s">
        <v>32642</v>
      </c>
    </row>
    <row r="5" spans="1:1">
      <c r="A5" t="s">
        <v>32643</v>
      </c>
    </row>
    <row r="6" spans="1:1">
      <c r="A6" t="s">
        <v>32644</v>
      </c>
    </row>
    <row r="7" spans="1:1">
      <c r="A7" t="s">
        <v>32645</v>
      </c>
    </row>
    <row r="8" spans="1:1">
      <c r="A8" t="s">
        <v>32646</v>
      </c>
    </row>
    <row r="9" spans="1:1">
      <c r="A9" t="s">
        <v>32647</v>
      </c>
    </row>
    <row r="10" spans="1:1">
      <c r="A10" t="s">
        <v>32648</v>
      </c>
    </row>
    <row r="11" spans="1:1">
      <c r="A11" t="s">
        <v>32649</v>
      </c>
    </row>
    <row r="12" spans="1:1">
      <c r="A12" t="s">
        <v>32650</v>
      </c>
    </row>
  </sheetData>
  <phoneticPr fontId="8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17466"/>
  <sheetViews>
    <sheetView topLeftCell="A13657" workbookViewId="0">
      <selection activeCell="A13677" sqref="A13677"/>
    </sheetView>
  </sheetViews>
  <sheetFormatPr defaultRowHeight="15"/>
  <cols>
    <col min="1" max="1" width="17" customWidth="1"/>
    <col min="2" max="2" width="33" customWidth="1"/>
  </cols>
  <sheetData>
    <row r="1" spans="1:2">
      <c r="A1" t="s">
        <v>30933</v>
      </c>
      <c r="B1" t="s">
        <v>23232</v>
      </c>
    </row>
    <row r="2" spans="1:2">
      <c r="A2" t="s">
        <v>23233</v>
      </c>
      <c r="B2" t="s">
        <v>23234</v>
      </c>
    </row>
    <row r="3" spans="1:2">
      <c r="A3" t="s">
        <v>23235</v>
      </c>
      <c r="B3" t="s">
        <v>23236</v>
      </c>
    </row>
    <row r="4" spans="1:2">
      <c r="A4" t="s">
        <v>23237</v>
      </c>
      <c r="B4" t="s">
        <v>23238</v>
      </c>
    </row>
    <row r="5" spans="1:2">
      <c r="A5" t="s">
        <v>23239</v>
      </c>
      <c r="B5" t="s">
        <v>23240</v>
      </c>
    </row>
    <row r="6" spans="1:2">
      <c r="A6" t="s">
        <v>23241</v>
      </c>
      <c r="B6" t="s">
        <v>23242</v>
      </c>
    </row>
    <row r="7" spans="1:2">
      <c r="A7" t="s">
        <v>23243</v>
      </c>
      <c r="B7" t="s">
        <v>23244</v>
      </c>
    </row>
    <row r="8" spans="1:2">
      <c r="A8" t="s">
        <v>23245</v>
      </c>
      <c r="B8" t="s">
        <v>23246</v>
      </c>
    </row>
    <row r="9" spans="1:2">
      <c r="A9" t="s">
        <v>23247</v>
      </c>
      <c r="B9" t="s">
        <v>23248</v>
      </c>
    </row>
    <row r="10" spans="1:2">
      <c r="A10" t="s">
        <v>23249</v>
      </c>
      <c r="B10" t="s">
        <v>23250</v>
      </c>
    </row>
    <row r="11" spans="1:2">
      <c r="A11" t="s">
        <v>23251</v>
      </c>
      <c r="B11" t="s">
        <v>23252</v>
      </c>
    </row>
    <row r="12" spans="1:2">
      <c r="A12" t="s">
        <v>23253</v>
      </c>
      <c r="B12" t="s">
        <v>23254</v>
      </c>
    </row>
    <row r="13" spans="1:2">
      <c r="A13" t="s">
        <v>23255</v>
      </c>
      <c r="B13" t="s">
        <v>23256</v>
      </c>
    </row>
    <row r="14" spans="1:2">
      <c r="A14" t="s">
        <v>23257</v>
      </c>
      <c r="B14" t="s">
        <v>23258</v>
      </c>
    </row>
    <row r="15" spans="1:2">
      <c r="A15" t="s">
        <v>23259</v>
      </c>
      <c r="B15" t="s">
        <v>23260</v>
      </c>
    </row>
    <row r="16" spans="1:2">
      <c r="A16" t="s">
        <v>23261</v>
      </c>
      <c r="B16" t="s">
        <v>23262</v>
      </c>
    </row>
    <row r="17" spans="1:2">
      <c r="A17" t="s">
        <v>23263</v>
      </c>
      <c r="B17" t="s">
        <v>23264</v>
      </c>
    </row>
    <row r="18" spans="1:2">
      <c r="A18" t="s">
        <v>23265</v>
      </c>
      <c r="B18" t="s">
        <v>23266</v>
      </c>
    </row>
    <row r="19" spans="1:2">
      <c r="A19" t="s">
        <v>23267</v>
      </c>
      <c r="B19" t="s">
        <v>23268</v>
      </c>
    </row>
    <row r="20" spans="1:2">
      <c r="A20" t="s">
        <v>23269</v>
      </c>
      <c r="B20" t="s">
        <v>23270</v>
      </c>
    </row>
    <row r="21" spans="1:2">
      <c r="A21" t="s">
        <v>23271</v>
      </c>
      <c r="B21" t="s">
        <v>23272</v>
      </c>
    </row>
    <row r="22" spans="1:2">
      <c r="A22" t="s">
        <v>23273</v>
      </c>
      <c r="B22" t="s">
        <v>23274</v>
      </c>
    </row>
    <row r="23" spans="1:2">
      <c r="A23" t="s">
        <v>23275</v>
      </c>
      <c r="B23" t="s">
        <v>23276</v>
      </c>
    </row>
    <row r="24" spans="1:2">
      <c r="A24" t="s">
        <v>23277</v>
      </c>
      <c r="B24" t="s">
        <v>23278</v>
      </c>
    </row>
    <row r="25" spans="1:2">
      <c r="A25" t="s">
        <v>23279</v>
      </c>
      <c r="B25" t="s">
        <v>23280</v>
      </c>
    </row>
    <row r="26" spans="1:2">
      <c r="A26" t="s">
        <v>23281</v>
      </c>
      <c r="B26" t="s">
        <v>23282</v>
      </c>
    </row>
    <row r="27" spans="1:2">
      <c r="A27" t="s">
        <v>23283</v>
      </c>
      <c r="B27" t="s">
        <v>23284</v>
      </c>
    </row>
    <row r="28" spans="1:2">
      <c r="A28" t="s">
        <v>23285</v>
      </c>
      <c r="B28" t="s">
        <v>23286</v>
      </c>
    </row>
    <row r="29" spans="1:2">
      <c r="A29" t="s">
        <v>23287</v>
      </c>
      <c r="B29" t="s">
        <v>23288</v>
      </c>
    </row>
    <row r="30" spans="1:2">
      <c r="A30" t="s">
        <v>23289</v>
      </c>
      <c r="B30" t="s">
        <v>23290</v>
      </c>
    </row>
    <row r="31" spans="1:2">
      <c r="A31" t="s">
        <v>23291</v>
      </c>
      <c r="B31" t="s">
        <v>23292</v>
      </c>
    </row>
    <row r="32" spans="1:2">
      <c r="A32" t="s">
        <v>23293</v>
      </c>
      <c r="B32" t="s">
        <v>23294</v>
      </c>
    </row>
    <row r="33" spans="1:2">
      <c r="A33" t="s">
        <v>23295</v>
      </c>
      <c r="B33" t="s">
        <v>23296</v>
      </c>
    </row>
    <row r="34" spans="1:2">
      <c r="A34" t="s">
        <v>23297</v>
      </c>
      <c r="B34" t="s">
        <v>23298</v>
      </c>
    </row>
    <row r="35" spans="1:2">
      <c r="A35" t="s">
        <v>23299</v>
      </c>
      <c r="B35" t="s">
        <v>23300</v>
      </c>
    </row>
    <row r="36" spans="1:2">
      <c r="A36" t="s">
        <v>23301</v>
      </c>
      <c r="B36" t="s">
        <v>23302</v>
      </c>
    </row>
    <row r="37" spans="1:2">
      <c r="A37" t="s">
        <v>23303</v>
      </c>
      <c r="B37" t="s">
        <v>23304</v>
      </c>
    </row>
    <row r="38" spans="1:2">
      <c r="A38" t="s">
        <v>23305</v>
      </c>
      <c r="B38" t="s">
        <v>23306</v>
      </c>
    </row>
    <row r="39" spans="1:2">
      <c r="A39" t="s">
        <v>23307</v>
      </c>
      <c r="B39" t="s">
        <v>23308</v>
      </c>
    </row>
    <row r="40" spans="1:2">
      <c r="A40" t="s">
        <v>23309</v>
      </c>
      <c r="B40" t="s">
        <v>23310</v>
      </c>
    </row>
    <row r="41" spans="1:2">
      <c r="A41" t="s">
        <v>23311</v>
      </c>
      <c r="B41" t="s">
        <v>23312</v>
      </c>
    </row>
    <row r="42" spans="1:2">
      <c r="A42" t="s">
        <v>23313</v>
      </c>
      <c r="B42" t="s">
        <v>23314</v>
      </c>
    </row>
    <row r="43" spans="1:2">
      <c r="A43" t="s">
        <v>23315</v>
      </c>
      <c r="B43" t="s">
        <v>23316</v>
      </c>
    </row>
    <row r="44" spans="1:2">
      <c r="A44" t="s">
        <v>23317</v>
      </c>
      <c r="B44" t="s">
        <v>23318</v>
      </c>
    </row>
    <row r="45" spans="1:2">
      <c r="A45" t="s">
        <v>23319</v>
      </c>
      <c r="B45" t="s">
        <v>23320</v>
      </c>
    </row>
    <row r="46" spans="1:2">
      <c r="A46" t="s">
        <v>23321</v>
      </c>
      <c r="B46" t="s">
        <v>23322</v>
      </c>
    </row>
    <row r="47" spans="1:2">
      <c r="A47" t="s">
        <v>23323</v>
      </c>
      <c r="B47" t="s">
        <v>23324</v>
      </c>
    </row>
    <row r="48" spans="1:2">
      <c r="A48" t="s">
        <v>23325</v>
      </c>
      <c r="B48" t="s">
        <v>23326</v>
      </c>
    </row>
    <row r="49" spans="1:2">
      <c r="A49" t="s">
        <v>23327</v>
      </c>
      <c r="B49" t="s">
        <v>23328</v>
      </c>
    </row>
    <row r="50" spans="1:2">
      <c r="A50" t="s">
        <v>23329</v>
      </c>
      <c r="B50" t="s">
        <v>23330</v>
      </c>
    </row>
    <row r="51" spans="1:2">
      <c r="A51" t="s">
        <v>23331</v>
      </c>
      <c r="B51" t="s">
        <v>23332</v>
      </c>
    </row>
    <row r="52" spans="1:2">
      <c r="A52" t="s">
        <v>23333</v>
      </c>
      <c r="B52" t="s">
        <v>23334</v>
      </c>
    </row>
    <row r="53" spans="1:2">
      <c r="A53" t="s">
        <v>26892</v>
      </c>
      <c r="B53" t="s">
        <v>26893</v>
      </c>
    </row>
    <row r="54" spans="1:2">
      <c r="A54" t="s">
        <v>26894</v>
      </c>
      <c r="B54" t="s">
        <v>26895</v>
      </c>
    </row>
    <row r="55" spans="1:2">
      <c r="A55" t="s">
        <v>26896</v>
      </c>
      <c r="B55" t="s">
        <v>26897</v>
      </c>
    </row>
    <row r="56" spans="1:2">
      <c r="A56" t="s">
        <v>26898</v>
      </c>
      <c r="B56" t="s">
        <v>26899</v>
      </c>
    </row>
    <row r="57" spans="1:2">
      <c r="A57" t="s">
        <v>26900</v>
      </c>
      <c r="B57" t="s">
        <v>26901</v>
      </c>
    </row>
    <row r="58" spans="1:2">
      <c r="A58" t="s">
        <v>26902</v>
      </c>
      <c r="B58" t="s">
        <v>26903</v>
      </c>
    </row>
    <row r="59" spans="1:2">
      <c r="A59" t="s">
        <v>26904</v>
      </c>
      <c r="B59" t="s">
        <v>26905</v>
      </c>
    </row>
    <row r="60" spans="1:2">
      <c r="A60" t="s">
        <v>26906</v>
      </c>
      <c r="B60" t="s">
        <v>26907</v>
      </c>
    </row>
    <row r="61" spans="1:2">
      <c r="A61" t="s">
        <v>26908</v>
      </c>
      <c r="B61" t="s">
        <v>26909</v>
      </c>
    </row>
    <row r="62" spans="1:2">
      <c r="A62" t="s">
        <v>26910</v>
      </c>
      <c r="B62" t="s">
        <v>26911</v>
      </c>
    </row>
    <row r="63" spans="1:2">
      <c r="A63" t="s">
        <v>26912</v>
      </c>
      <c r="B63" t="s">
        <v>26913</v>
      </c>
    </row>
    <row r="64" spans="1:2">
      <c r="A64" t="s">
        <v>26914</v>
      </c>
      <c r="B64" t="s">
        <v>26915</v>
      </c>
    </row>
    <row r="65" spans="1:2">
      <c r="A65" t="s">
        <v>26916</v>
      </c>
      <c r="B65" t="s">
        <v>26917</v>
      </c>
    </row>
    <row r="66" spans="1:2">
      <c r="A66" t="s">
        <v>26918</v>
      </c>
      <c r="B66" t="s">
        <v>26919</v>
      </c>
    </row>
    <row r="67" spans="1:2">
      <c r="A67" t="s">
        <v>26920</v>
      </c>
      <c r="B67" t="s">
        <v>26921</v>
      </c>
    </row>
    <row r="68" spans="1:2">
      <c r="A68" t="s">
        <v>26922</v>
      </c>
      <c r="B68" t="s">
        <v>26923</v>
      </c>
    </row>
    <row r="69" spans="1:2">
      <c r="A69" t="s">
        <v>26924</v>
      </c>
      <c r="B69" t="s">
        <v>26925</v>
      </c>
    </row>
    <row r="70" spans="1:2">
      <c r="A70" t="s">
        <v>26926</v>
      </c>
      <c r="B70" t="s">
        <v>26927</v>
      </c>
    </row>
    <row r="71" spans="1:2">
      <c r="A71" t="s">
        <v>26928</v>
      </c>
      <c r="B71" t="s">
        <v>26929</v>
      </c>
    </row>
    <row r="72" spans="1:2">
      <c r="A72" t="s">
        <v>26930</v>
      </c>
      <c r="B72" t="s">
        <v>26931</v>
      </c>
    </row>
    <row r="73" spans="1:2">
      <c r="A73" t="s">
        <v>26932</v>
      </c>
      <c r="B73" t="s">
        <v>26933</v>
      </c>
    </row>
    <row r="74" spans="1:2">
      <c r="A74" t="s">
        <v>26934</v>
      </c>
      <c r="B74" t="s">
        <v>26935</v>
      </c>
    </row>
    <row r="75" spans="1:2">
      <c r="A75" t="s">
        <v>26936</v>
      </c>
      <c r="B75" t="s">
        <v>26937</v>
      </c>
    </row>
    <row r="76" spans="1:2">
      <c r="A76" t="s">
        <v>26938</v>
      </c>
      <c r="B76" t="s">
        <v>26939</v>
      </c>
    </row>
    <row r="77" spans="1:2">
      <c r="A77" t="s">
        <v>26940</v>
      </c>
      <c r="B77" t="s">
        <v>26941</v>
      </c>
    </row>
    <row r="78" spans="1:2">
      <c r="A78" t="s">
        <v>26942</v>
      </c>
      <c r="B78" t="s">
        <v>26943</v>
      </c>
    </row>
    <row r="79" spans="1:2">
      <c r="A79" t="s">
        <v>26944</v>
      </c>
      <c r="B79" t="s">
        <v>26945</v>
      </c>
    </row>
    <row r="80" spans="1:2">
      <c r="A80" t="s">
        <v>26946</v>
      </c>
      <c r="B80" t="s">
        <v>26947</v>
      </c>
    </row>
    <row r="81" spans="1:2">
      <c r="A81" t="s">
        <v>26948</v>
      </c>
      <c r="B81" t="s">
        <v>26949</v>
      </c>
    </row>
    <row r="82" spans="1:2">
      <c r="A82" t="s">
        <v>26950</v>
      </c>
      <c r="B82" t="s">
        <v>26951</v>
      </c>
    </row>
    <row r="83" spans="1:2">
      <c r="A83" t="s">
        <v>26952</v>
      </c>
      <c r="B83" t="s">
        <v>26953</v>
      </c>
    </row>
    <row r="84" spans="1:2">
      <c r="A84" t="s">
        <v>26954</v>
      </c>
      <c r="B84" t="s">
        <v>26955</v>
      </c>
    </row>
    <row r="85" spans="1:2">
      <c r="A85" t="s">
        <v>26956</v>
      </c>
      <c r="B85" t="s">
        <v>26957</v>
      </c>
    </row>
    <row r="86" spans="1:2">
      <c r="A86" t="s">
        <v>26958</v>
      </c>
      <c r="B86" t="s">
        <v>26959</v>
      </c>
    </row>
    <row r="87" spans="1:2">
      <c r="A87" t="s">
        <v>26960</v>
      </c>
      <c r="B87" t="s">
        <v>26961</v>
      </c>
    </row>
    <row r="88" spans="1:2">
      <c r="A88" t="s">
        <v>26962</v>
      </c>
      <c r="B88" t="s">
        <v>26963</v>
      </c>
    </row>
    <row r="89" spans="1:2">
      <c r="A89" t="s">
        <v>26964</v>
      </c>
      <c r="B89" t="s">
        <v>26965</v>
      </c>
    </row>
    <row r="90" spans="1:2">
      <c r="A90" t="s">
        <v>26966</v>
      </c>
      <c r="B90" t="s">
        <v>26967</v>
      </c>
    </row>
    <row r="91" spans="1:2">
      <c r="A91" t="s">
        <v>26968</v>
      </c>
      <c r="B91" t="s">
        <v>26969</v>
      </c>
    </row>
    <row r="92" spans="1:2">
      <c r="A92" t="s">
        <v>26970</v>
      </c>
      <c r="B92" t="s">
        <v>26971</v>
      </c>
    </row>
    <row r="93" spans="1:2">
      <c r="A93" t="s">
        <v>26972</v>
      </c>
      <c r="B93" t="s">
        <v>26973</v>
      </c>
    </row>
    <row r="94" spans="1:2">
      <c r="A94" t="s">
        <v>26974</v>
      </c>
      <c r="B94" t="s">
        <v>26975</v>
      </c>
    </row>
    <row r="95" spans="1:2">
      <c r="A95" t="s">
        <v>26976</v>
      </c>
      <c r="B95" t="s">
        <v>26977</v>
      </c>
    </row>
    <row r="96" spans="1:2">
      <c r="A96" t="s">
        <v>26978</v>
      </c>
      <c r="B96" t="s">
        <v>26979</v>
      </c>
    </row>
    <row r="97" spans="1:2">
      <c r="A97" t="s">
        <v>26980</v>
      </c>
      <c r="B97" t="s">
        <v>26981</v>
      </c>
    </row>
    <row r="98" spans="1:2">
      <c r="A98" t="s">
        <v>26982</v>
      </c>
      <c r="B98" t="s">
        <v>26983</v>
      </c>
    </row>
    <row r="99" spans="1:2">
      <c r="A99" t="s">
        <v>26984</v>
      </c>
      <c r="B99" t="s">
        <v>26985</v>
      </c>
    </row>
    <row r="100" spans="1:2">
      <c r="A100" t="s">
        <v>26986</v>
      </c>
      <c r="B100" t="s">
        <v>26987</v>
      </c>
    </row>
    <row r="101" spans="1:2">
      <c r="A101" t="s">
        <v>26988</v>
      </c>
      <c r="B101" t="s">
        <v>26989</v>
      </c>
    </row>
    <row r="102" spans="1:2">
      <c r="A102" t="s">
        <v>26990</v>
      </c>
      <c r="B102" t="s">
        <v>26991</v>
      </c>
    </row>
    <row r="103" spans="1:2">
      <c r="A103" t="s">
        <v>26992</v>
      </c>
      <c r="B103" t="s">
        <v>26993</v>
      </c>
    </row>
    <row r="104" spans="1:2">
      <c r="A104" t="s">
        <v>26994</v>
      </c>
      <c r="B104" t="s">
        <v>26995</v>
      </c>
    </row>
    <row r="105" spans="1:2">
      <c r="A105" t="s">
        <v>26996</v>
      </c>
      <c r="B105" t="s">
        <v>26997</v>
      </c>
    </row>
    <row r="106" spans="1:2">
      <c r="A106" t="s">
        <v>26998</v>
      </c>
      <c r="B106" t="s">
        <v>26999</v>
      </c>
    </row>
    <row r="107" spans="1:2">
      <c r="A107" t="s">
        <v>27000</v>
      </c>
      <c r="B107" t="s">
        <v>27001</v>
      </c>
    </row>
    <row r="108" spans="1:2">
      <c r="A108" t="s">
        <v>27002</v>
      </c>
      <c r="B108" t="s">
        <v>27003</v>
      </c>
    </row>
    <row r="109" spans="1:2">
      <c r="A109" t="s">
        <v>27004</v>
      </c>
      <c r="B109" t="s">
        <v>27005</v>
      </c>
    </row>
    <row r="110" spans="1:2">
      <c r="A110" t="s">
        <v>27006</v>
      </c>
      <c r="B110" t="s">
        <v>27007</v>
      </c>
    </row>
    <row r="111" spans="1:2">
      <c r="A111" t="s">
        <v>27008</v>
      </c>
      <c r="B111" t="s">
        <v>23478</v>
      </c>
    </row>
    <row r="112" spans="1:2">
      <c r="A112" t="s">
        <v>23479</v>
      </c>
      <c r="B112" t="s">
        <v>23480</v>
      </c>
    </row>
    <row r="113" spans="1:2">
      <c r="A113" t="s">
        <v>23481</v>
      </c>
      <c r="B113" t="s">
        <v>23482</v>
      </c>
    </row>
    <row r="114" spans="1:2">
      <c r="A114" t="s">
        <v>23483</v>
      </c>
      <c r="B114" t="s">
        <v>23484</v>
      </c>
    </row>
    <row r="115" spans="1:2">
      <c r="A115" t="s">
        <v>23485</v>
      </c>
      <c r="B115" t="s">
        <v>23486</v>
      </c>
    </row>
    <row r="116" spans="1:2">
      <c r="A116" t="s">
        <v>23487</v>
      </c>
      <c r="B116" t="s">
        <v>23488</v>
      </c>
    </row>
    <row r="117" spans="1:2">
      <c r="A117" t="s">
        <v>23489</v>
      </c>
      <c r="B117" t="s">
        <v>23490</v>
      </c>
    </row>
    <row r="118" spans="1:2">
      <c r="A118" t="s">
        <v>23491</v>
      </c>
      <c r="B118" t="s">
        <v>23492</v>
      </c>
    </row>
    <row r="119" spans="1:2">
      <c r="A119" t="s">
        <v>23493</v>
      </c>
      <c r="B119" t="s">
        <v>23494</v>
      </c>
    </row>
    <row r="120" spans="1:2">
      <c r="A120" t="s">
        <v>23495</v>
      </c>
      <c r="B120" t="s">
        <v>23496</v>
      </c>
    </row>
    <row r="121" spans="1:2">
      <c r="A121" t="s">
        <v>23497</v>
      </c>
      <c r="B121" t="s">
        <v>23498</v>
      </c>
    </row>
    <row r="122" spans="1:2">
      <c r="A122" t="s">
        <v>23499</v>
      </c>
      <c r="B122" t="s">
        <v>23500</v>
      </c>
    </row>
    <row r="123" spans="1:2">
      <c r="A123" t="s">
        <v>23501</v>
      </c>
      <c r="B123" t="s">
        <v>23502</v>
      </c>
    </row>
    <row r="124" spans="1:2">
      <c r="A124" t="s">
        <v>23503</v>
      </c>
      <c r="B124" t="s">
        <v>23504</v>
      </c>
    </row>
    <row r="125" spans="1:2">
      <c r="A125" t="s">
        <v>23505</v>
      </c>
      <c r="B125" t="s">
        <v>23506</v>
      </c>
    </row>
    <row r="126" spans="1:2">
      <c r="A126" t="s">
        <v>23507</v>
      </c>
      <c r="B126" t="s">
        <v>23508</v>
      </c>
    </row>
    <row r="127" spans="1:2">
      <c r="A127" t="s">
        <v>23509</v>
      </c>
      <c r="B127" t="s">
        <v>23510</v>
      </c>
    </row>
    <row r="128" spans="1:2">
      <c r="A128" t="s">
        <v>23511</v>
      </c>
      <c r="B128" t="s">
        <v>23512</v>
      </c>
    </row>
    <row r="129" spans="1:2">
      <c r="A129" t="s">
        <v>23513</v>
      </c>
      <c r="B129" t="s">
        <v>23514</v>
      </c>
    </row>
    <row r="130" spans="1:2">
      <c r="A130" t="s">
        <v>23515</v>
      </c>
      <c r="B130" t="s">
        <v>23516</v>
      </c>
    </row>
    <row r="131" spans="1:2">
      <c r="A131" t="s">
        <v>23517</v>
      </c>
      <c r="B131" t="s">
        <v>23518</v>
      </c>
    </row>
    <row r="132" spans="1:2">
      <c r="A132" t="s">
        <v>23519</v>
      </c>
      <c r="B132" t="s">
        <v>23520</v>
      </c>
    </row>
    <row r="133" spans="1:2">
      <c r="A133" t="s">
        <v>23521</v>
      </c>
      <c r="B133" t="s">
        <v>23522</v>
      </c>
    </row>
    <row r="134" spans="1:2">
      <c r="A134" t="s">
        <v>23523</v>
      </c>
      <c r="B134" t="s">
        <v>23524</v>
      </c>
    </row>
    <row r="135" spans="1:2">
      <c r="A135" t="s">
        <v>23525</v>
      </c>
      <c r="B135" t="s">
        <v>23526</v>
      </c>
    </row>
    <row r="136" spans="1:2">
      <c r="A136" t="s">
        <v>23527</v>
      </c>
      <c r="B136" t="s">
        <v>23528</v>
      </c>
    </row>
    <row r="137" spans="1:2">
      <c r="A137" t="s">
        <v>23529</v>
      </c>
      <c r="B137" t="s">
        <v>23530</v>
      </c>
    </row>
    <row r="138" spans="1:2">
      <c r="A138" t="s">
        <v>19338</v>
      </c>
      <c r="B138" t="s">
        <v>19339</v>
      </c>
    </row>
    <row r="139" spans="1:2">
      <c r="A139" t="s">
        <v>19340</v>
      </c>
      <c r="B139" t="s">
        <v>19341</v>
      </c>
    </row>
    <row r="140" spans="1:2">
      <c r="A140" t="s">
        <v>19342</v>
      </c>
      <c r="B140" t="s">
        <v>19343</v>
      </c>
    </row>
    <row r="141" spans="1:2">
      <c r="A141" t="s">
        <v>19344</v>
      </c>
      <c r="B141" t="s">
        <v>19345</v>
      </c>
    </row>
    <row r="142" spans="1:2">
      <c r="A142" t="s">
        <v>19350</v>
      </c>
      <c r="B142" t="s">
        <v>19351</v>
      </c>
    </row>
    <row r="143" spans="1:2">
      <c r="A143" t="s">
        <v>19352</v>
      </c>
      <c r="B143" t="s">
        <v>19353</v>
      </c>
    </row>
    <row r="144" spans="1:2">
      <c r="A144" t="s">
        <v>19354</v>
      </c>
      <c r="B144" t="s">
        <v>19355</v>
      </c>
    </row>
    <row r="145" spans="1:2">
      <c r="A145" t="s">
        <v>19356</v>
      </c>
      <c r="B145" t="s">
        <v>19357</v>
      </c>
    </row>
    <row r="146" spans="1:2">
      <c r="A146" t="s">
        <v>19358</v>
      </c>
      <c r="B146" t="s">
        <v>19359</v>
      </c>
    </row>
    <row r="147" spans="1:2">
      <c r="A147" t="s">
        <v>19360</v>
      </c>
      <c r="B147" t="s">
        <v>19361</v>
      </c>
    </row>
    <row r="148" spans="1:2">
      <c r="A148" t="s">
        <v>19362</v>
      </c>
      <c r="B148" t="s">
        <v>19363</v>
      </c>
    </row>
    <row r="149" spans="1:2">
      <c r="A149" t="s">
        <v>19364</v>
      </c>
      <c r="B149" t="s">
        <v>23332</v>
      </c>
    </row>
    <row r="150" spans="1:2">
      <c r="A150" t="s">
        <v>19365</v>
      </c>
      <c r="B150" t="s">
        <v>19366</v>
      </c>
    </row>
    <row r="151" spans="1:2">
      <c r="A151" t="s">
        <v>19367</v>
      </c>
      <c r="B151" t="s">
        <v>19368</v>
      </c>
    </row>
    <row r="152" spans="1:2">
      <c r="A152" t="s">
        <v>19369</v>
      </c>
      <c r="B152" t="s">
        <v>19370</v>
      </c>
    </row>
    <row r="153" spans="1:2">
      <c r="A153" t="s">
        <v>19371</v>
      </c>
      <c r="B153" t="s">
        <v>19372</v>
      </c>
    </row>
    <row r="154" spans="1:2">
      <c r="A154" t="s">
        <v>19373</v>
      </c>
      <c r="B154" t="s">
        <v>19374</v>
      </c>
    </row>
    <row r="155" spans="1:2">
      <c r="A155" t="s">
        <v>19375</v>
      </c>
      <c r="B155" t="s">
        <v>19376</v>
      </c>
    </row>
    <row r="156" spans="1:2">
      <c r="A156" t="s">
        <v>19377</v>
      </c>
      <c r="B156" t="s">
        <v>19378</v>
      </c>
    </row>
    <row r="157" spans="1:2">
      <c r="A157" t="s">
        <v>19379</v>
      </c>
      <c r="B157" t="s">
        <v>19380</v>
      </c>
    </row>
    <row r="158" spans="1:2">
      <c r="A158" t="s">
        <v>19381</v>
      </c>
      <c r="B158" t="s">
        <v>23272</v>
      </c>
    </row>
    <row r="159" spans="1:2">
      <c r="A159" t="s">
        <v>19382</v>
      </c>
      <c r="B159" t="s">
        <v>19383</v>
      </c>
    </row>
    <row r="160" spans="1:2">
      <c r="A160" t="s">
        <v>19384</v>
      </c>
      <c r="B160" t="s">
        <v>19385</v>
      </c>
    </row>
    <row r="161" spans="1:2">
      <c r="A161" t="s">
        <v>19386</v>
      </c>
      <c r="B161" t="s">
        <v>19387</v>
      </c>
    </row>
    <row r="162" spans="1:2">
      <c r="A162" t="s">
        <v>19388</v>
      </c>
      <c r="B162" t="s">
        <v>19389</v>
      </c>
    </row>
    <row r="163" spans="1:2">
      <c r="A163" t="s">
        <v>19390</v>
      </c>
      <c r="B163" t="s">
        <v>19391</v>
      </c>
    </row>
    <row r="164" spans="1:2">
      <c r="A164" t="s">
        <v>19392</v>
      </c>
      <c r="B164" t="s">
        <v>19393</v>
      </c>
    </row>
    <row r="165" spans="1:2">
      <c r="A165" t="s">
        <v>19394</v>
      </c>
      <c r="B165" t="s">
        <v>19395</v>
      </c>
    </row>
    <row r="166" spans="1:2">
      <c r="A166" t="s">
        <v>19396</v>
      </c>
      <c r="B166" t="s">
        <v>19397</v>
      </c>
    </row>
    <row r="167" spans="1:2">
      <c r="A167" t="s">
        <v>19398</v>
      </c>
      <c r="B167" t="s">
        <v>19399</v>
      </c>
    </row>
    <row r="168" spans="1:2">
      <c r="A168" t="s">
        <v>19400</v>
      </c>
      <c r="B168" t="s">
        <v>19401</v>
      </c>
    </row>
    <row r="169" spans="1:2">
      <c r="A169" t="s">
        <v>19402</v>
      </c>
      <c r="B169" t="s">
        <v>19403</v>
      </c>
    </row>
    <row r="170" spans="1:2">
      <c r="A170" t="s">
        <v>19404</v>
      </c>
      <c r="B170" t="s">
        <v>19405</v>
      </c>
    </row>
    <row r="171" spans="1:2">
      <c r="A171" t="s">
        <v>19406</v>
      </c>
      <c r="B171" t="s">
        <v>19407</v>
      </c>
    </row>
    <row r="172" spans="1:2">
      <c r="A172" t="s">
        <v>19408</v>
      </c>
      <c r="B172" t="s">
        <v>19409</v>
      </c>
    </row>
    <row r="173" spans="1:2">
      <c r="A173" t="s">
        <v>19410</v>
      </c>
      <c r="B173" t="s">
        <v>19411</v>
      </c>
    </row>
    <row r="174" spans="1:2">
      <c r="A174" t="s">
        <v>19412</v>
      </c>
      <c r="B174" t="s">
        <v>19413</v>
      </c>
    </row>
    <row r="175" spans="1:2">
      <c r="A175" t="s">
        <v>36623</v>
      </c>
      <c r="B175" t="s">
        <v>19347</v>
      </c>
    </row>
    <row r="176" spans="1:2">
      <c r="A176" t="s">
        <v>36624</v>
      </c>
      <c r="B176" t="s">
        <v>19348</v>
      </c>
    </row>
    <row r="177" spans="1:2">
      <c r="A177" t="s">
        <v>36625</v>
      </c>
      <c r="B177" t="s">
        <v>19349</v>
      </c>
    </row>
    <row r="178" spans="1:2">
      <c r="A178" t="s">
        <v>19414</v>
      </c>
      <c r="B178" t="s">
        <v>19415</v>
      </c>
    </row>
    <row r="179" spans="1:2">
      <c r="A179" t="s">
        <v>19416</v>
      </c>
      <c r="B179" t="s">
        <v>19417</v>
      </c>
    </row>
    <row r="180" spans="1:2">
      <c r="A180" t="s">
        <v>19418</v>
      </c>
      <c r="B180" t="s">
        <v>19419</v>
      </c>
    </row>
    <row r="181" spans="1:2">
      <c r="A181" t="s">
        <v>19420</v>
      </c>
      <c r="B181" t="s">
        <v>23572</v>
      </c>
    </row>
    <row r="182" spans="1:2">
      <c r="A182" t="s">
        <v>36626</v>
      </c>
      <c r="B182" t="s">
        <v>19421</v>
      </c>
    </row>
    <row r="183" spans="1:2">
      <c r="A183" t="s">
        <v>19422</v>
      </c>
      <c r="B183" t="s">
        <v>19423</v>
      </c>
    </row>
    <row r="184" spans="1:2">
      <c r="A184" t="s">
        <v>19424</v>
      </c>
      <c r="B184" t="s">
        <v>19425</v>
      </c>
    </row>
    <row r="185" spans="1:2">
      <c r="A185" t="s">
        <v>23548</v>
      </c>
      <c r="B185" t="s">
        <v>23549</v>
      </c>
    </row>
    <row r="186" spans="1:2">
      <c r="A186" t="s">
        <v>23550</v>
      </c>
      <c r="B186" t="s">
        <v>23551</v>
      </c>
    </row>
    <row r="187" spans="1:2">
      <c r="A187" t="s">
        <v>23554</v>
      </c>
      <c r="B187" t="s">
        <v>23555</v>
      </c>
    </row>
    <row r="188" spans="1:2">
      <c r="A188" t="s">
        <v>23556</v>
      </c>
      <c r="B188" t="s">
        <v>23557</v>
      </c>
    </row>
    <row r="189" spans="1:2">
      <c r="A189" t="s">
        <v>23558</v>
      </c>
      <c r="B189" t="s">
        <v>23559</v>
      </c>
    </row>
    <row r="190" spans="1:2">
      <c r="A190" t="s">
        <v>23560</v>
      </c>
      <c r="B190" t="s">
        <v>23561</v>
      </c>
    </row>
    <row r="191" spans="1:2">
      <c r="A191" t="s">
        <v>23562</v>
      </c>
      <c r="B191" t="s">
        <v>23563</v>
      </c>
    </row>
    <row r="192" spans="1:2">
      <c r="A192" t="s">
        <v>23564</v>
      </c>
      <c r="B192" t="s">
        <v>23565</v>
      </c>
    </row>
    <row r="193" spans="1:2">
      <c r="A193" t="s">
        <v>23566</v>
      </c>
      <c r="B193" t="s">
        <v>23567</v>
      </c>
    </row>
    <row r="194" spans="1:2">
      <c r="A194" t="s">
        <v>23568</v>
      </c>
      <c r="B194" t="s">
        <v>23569</v>
      </c>
    </row>
    <row r="195" spans="1:2">
      <c r="A195" t="s">
        <v>23570</v>
      </c>
      <c r="B195" t="s">
        <v>23571</v>
      </c>
    </row>
    <row r="196" spans="1:2">
      <c r="A196" t="s">
        <v>23573</v>
      </c>
      <c r="B196" t="s">
        <v>23574</v>
      </c>
    </row>
    <row r="197" spans="1:2">
      <c r="A197" t="s">
        <v>23575</v>
      </c>
      <c r="B197" t="s">
        <v>23576</v>
      </c>
    </row>
    <row r="198" spans="1:2">
      <c r="A198" t="s">
        <v>23577</v>
      </c>
      <c r="B198" t="s">
        <v>23578</v>
      </c>
    </row>
    <row r="199" spans="1:2">
      <c r="A199" t="s">
        <v>23579</v>
      </c>
      <c r="B199" t="s">
        <v>23580</v>
      </c>
    </row>
    <row r="200" spans="1:2">
      <c r="A200" t="s">
        <v>23581</v>
      </c>
      <c r="B200" t="s">
        <v>23582</v>
      </c>
    </row>
    <row r="201" spans="1:2">
      <c r="A201" t="s">
        <v>23583</v>
      </c>
      <c r="B201" t="s">
        <v>23584</v>
      </c>
    </row>
    <row r="202" spans="1:2">
      <c r="A202" t="s">
        <v>23585</v>
      </c>
      <c r="B202" t="s">
        <v>23586</v>
      </c>
    </row>
    <row r="203" spans="1:2">
      <c r="A203" t="s">
        <v>23587</v>
      </c>
      <c r="B203" t="s">
        <v>23588</v>
      </c>
    </row>
    <row r="204" spans="1:2">
      <c r="A204" t="s">
        <v>23589</v>
      </c>
      <c r="B204" t="s">
        <v>23590</v>
      </c>
    </row>
    <row r="205" spans="1:2">
      <c r="A205" t="s">
        <v>23591</v>
      </c>
      <c r="B205" t="s">
        <v>23592</v>
      </c>
    </row>
    <row r="206" spans="1:2">
      <c r="A206" t="s">
        <v>23593</v>
      </c>
      <c r="B206" t="s">
        <v>23594</v>
      </c>
    </row>
    <row r="207" spans="1:2">
      <c r="A207" t="s">
        <v>23595</v>
      </c>
      <c r="B207" t="s">
        <v>23596</v>
      </c>
    </row>
    <row r="208" spans="1:2">
      <c r="A208" t="s">
        <v>23597</v>
      </c>
      <c r="B208" t="s">
        <v>23598</v>
      </c>
    </row>
    <row r="209" spans="1:2">
      <c r="A209" t="s">
        <v>23599</v>
      </c>
      <c r="B209" t="s">
        <v>23600</v>
      </c>
    </row>
    <row r="210" spans="1:2">
      <c r="A210" t="s">
        <v>23601</v>
      </c>
      <c r="B210" t="s">
        <v>23602</v>
      </c>
    </row>
    <row r="211" spans="1:2">
      <c r="A211" t="s">
        <v>23603</v>
      </c>
      <c r="B211" t="s">
        <v>23604</v>
      </c>
    </row>
    <row r="212" spans="1:2">
      <c r="A212" t="s">
        <v>23605</v>
      </c>
      <c r="B212" t="s">
        <v>23606</v>
      </c>
    </row>
    <row r="213" spans="1:2">
      <c r="A213" t="s">
        <v>23607</v>
      </c>
      <c r="B213" t="s">
        <v>23608</v>
      </c>
    </row>
    <row r="214" spans="1:2">
      <c r="A214" t="s">
        <v>23609</v>
      </c>
      <c r="B214" t="s">
        <v>23610</v>
      </c>
    </row>
    <row r="215" spans="1:2">
      <c r="A215" t="s">
        <v>23611</v>
      </c>
      <c r="B215" t="s">
        <v>23612</v>
      </c>
    </row>
    <row r="216" spans="1:2">
      <c r="A216" t="s">
        <v>23613</v>
      </c>
      <c r="B216" t="s">
        <v>23614</v>
      </c>
    </row>
    <row r="217" spans="1:2">
      <c r="A217" t="s">
        <v>23615</v>
      </c>
      <c r="B217" t="s">
        <v>23616</v>
      </c>
    </row>
    <row r="218" spans="1:2">
      <c r="A218" t="s">
        <v>23617</v>
      </c>
      <c r="B218" t="s">
        <v>23618</v>
      </c>
    </row>
    <row r="219" spans="1:2">
      <c r="A219" t="s">
        <v>23619</v>
      </c>
      <c r="B219" t="s">
        <v>23620</v>
      </c>
    </row>
    <row r="220" spans="1:2">
      <c r="A220" t="s">
        <v>23621</v>
      </c>
      <c r="B220" t="s">
        <v>23622</v>
      </c>
    </row>
    <row r="221" spans="1:2">
      <c r="A221" t="s">
        <v>23623</v>
      </c>
      <c r="B221" t="s">
        <v>23624</v>
      </c>
    </row>
    <row r="222" spans="1:2">
      <c r="A222" t="s">
        <v>23625</v>
      </c>
      <c r="B222" t="s">
        <v>23626</v>
      </c>
    </row>
    <row r="223" spans="1:2">
      <c r="A223" t="s">
        <v>23627</v>
      </c>
      <c r="B223" t="s">
        <v>23628</v>
      </c>
    </row>
    <row r="224" spans="1:2">
      <c r="A224" t="s">
        <v>23629</v>
      </c>
      <c r="B224" t="s">
        <v>23630</v>
      </c>
    </row>
    <row r="225" spans="1:2">
      <c r="A225" t="s">
        <v>36627</v>
      </c>
      <c r="B225" t="s">
        <v>23553</v>
      </c>
    </row>
    <row r="226" spans="1:2">
      <c r="A226" t="s">
        <v>23631</v>
      </c>
      <c r="B226" t="s">
        <v>23632</v>
      </c>
    </row>
    <row r="227" spans="1:2">
      <c r="A227" t="s">
        <v>23633</v>
      </c>
      <c r="B227" t="s">
        <v>23634</v>
      </c>
    </row>
    <row r="228" spans="1:2">
      <c r="A228" t="s">
        <v>23635</v>
      </c>
      <c r="B228" t="s">
        <v>23636</v>
      </c>
    </row>
    <row r="229" spans="1:2">
      <c r="A229" t="s">
        <v>23637</v>
      </c>
      <c r="B229" t="s">
        <v>23638</v>
      </c>
    </row>
    <row r="230" spans="1:2">
      <c r="A230" t="s">
        <v>23639</v>
      </c>
      <c r="B230" t="s">
        <v>23640</v>
      </c>
    </row>
    <row r="231" spans="1:2">
      <c r="A231" t="s">
        <v>23641</v>
      </c>
      <c r="B231" t="s">
        <v>23642</v>
      </c>
    </row>
    <row r="232" spans="1:2">
      <c r="A232" t="s">
        <v>23643</v>
      </c>
      <c r="B232" t="s">
        <v>23644</v>
      </c>
    </row>
    <row r="233" spans="1:2">
      <c r="A233" t="s">
        <v>23645</v>
      </c>
      <c r="B233" t="s">
        <v>23646</v>
      </c>
    </row>
    <row r="234" spans="1:2">
      <c r="A234" t="s">
        <v>23647</v>
      </c>
      <c r="B234" t="s">
        <v>23648</v>
      </c>
    </row>
    <row r="235" spans="1:2">
      <c r="A235" t="s">
        <v>23649</v>
      </c>
      <c r="B235" t="s">
        <v>23650</v>
      </c>
    </row>
    <row r="236" spans="1:2">
      <c r="A236" t="s">
        <v>23651</v>
      </c>
      <c r="B236" t="s">
        <v>23652</v>
      </c>
    </row>
    <row r="237" spans="1:2">
      <c r="A237" t="s">
        <v>23653</v>
      </c>
      <c r="B237" t="s">
        <v>23654</v>
      </c>
    </row>
    <row r="238" spans="1:2">
      <c r="A238" t="s">
        <v>23655</v>
      </c>
      <c r="B238" t="s">
        <v>23656</v>
      </c>
    </row>
    <row r="239" spans="1:2">
      <c r="A239" t="s">
        <v>19532</v>
      </c>
      <c r="B239" t="s">
        <v>19533</v>
      </c>
    </row>
    <row r="240" spans="1:2">
      <c r="A240" t="s">
        <v>19534</v>
      </c>
      <c r="B240" t="s">
        <v>19535</v>
      </c>
    </row>
    <row r="241" spans="1:2">
      <c r="A241" t="s">
        <v>19536</v>
      </c>
      <c r="B241" t="s">
        <v>19537</v>
      </c>
    </row>
    <row r="242" spans="1:2">
      <c r="A242" t="s">
        <v>19538</v>
      </c>
      <c r="B242" t="s">
        <v>19539</v>
      </c>
    </row>
    <row r="243" spans="1:2">
      <c r="A243" t="s">
        <v>19540</v>
      </c>
      <c r="B243" t="s">
        <v>19541</v>
      </c>
    </row>
    <row r="244" spans="1:2">
      <c r="A244" t="s">
        <v>19542</v>
      </c>
      <c r="B244" t="s">
        <v>19543</v>
      </c>
    </row>
    <row r="245" spans="1:2">
      <c r="A245" t="s">
        <v>19544</v>
      </c>
      <c r="B245" t="s">
        <v>19545</v>
      </c>
    </row>
    <row r="246" spans="1:2">
      <c r="A246" t="s">
        <v>19546</v>
      </c>
      <c r="B246" t="s">
        <v>19547</v>
      </c>
    </row>
    <row r="247" spans="1:2">
      <c r="A247" t="s">
        <v>19548</v>
      </c>
      <c r="B247" t="s">
        <v>19549</v>
      </c>
    </row>
    <row r="248" spans="1:2">
      <c r="A248" t="s">
        <v>19550</v>
      </c>
      <c r="B248" t="s">
        <v>19551</v>
      </c>
    </row>
    <row r="249" spans="1:2">
      <c r="A249" t="s">
        <v>19552</v>
      </c>
      <c r="B249" t="s">
        <v>19553</v>
      </c>
    </row>
    <row r="250" spans="1:2">
      <c r="A250" t="s">
        <v>19554</v>
      </c>
      <c r="B250" t="s">
        <v>19555</v>
      </c>
    </row>
    <row r="251" spans="1:2">
      <c r="A251" t="s">
        <v>19556</v>
      </c>
      <c r="B251" t="s">
        <v>19557</v>
      </c>
    </row>
    <row r="252" spans="1:2">
      <c r="A252" t="s">
        <v>19558</v>
      </c>
      <c r="B252" t="s">
        <v>23659</v>
      </c>
    </row>
    <row r="253" spans="1:2">
      <c r="A253" t="s">
        <v>23660</v>
      </c>
      <c r="B253" t="s">
        <v>27064</v>
      </c>
    </row>
    <row r="254" spans="1:2">
      <c r="A254" t="s">
        <v>27065</v>
      </c>
      <c r="B254" t="s">
        <v>27066</v>
      </c>
    </row>
    <row r="255" spans="1:2">
      <c r="A255" t="s">
        <v>27067</v>
      </c>
      <c r="B255" t="s">
        <v>27068</v>
      </c>
    </row>
    <row r="256" spans="1:2">
      <c r="A256" t="s">
        <v>27069</v>
      </c>
      <c r="B256" t="s">
        <v>27070</v>
      </c>
    </row>
    <row r="257" spans="1:2">
      <c r="A257" t="s">
        <v>27071</v>
      </c>
      <c r="B257" t="s">
        <v>27072</v>
      </c>
    </row>
    <row r="258" spans="1:2">
      <c r="A258" t="s">
        <v>27073</v>
      </c>
      <c r="B258" t="s">
        <v>27074</v>
      </c>
    </row>
    <row r="259" spans="1:2">
      <c r="A259" t="s">
        <v>27075</v>
      </c>
      <c r="B259" t="s">
        <v>27076</v>
      </c>
    </row>
    <row r="260" spans="1:2">
      <c r="A260" t="s">
        <v>27077</v>
      </c>
      <c r="B260" t="s">
        <v>27078</v>
      </c>
    </row>
    <row r="261" spans="1:2">
      <c r="A261" t="s">
        <v>27079</v>
      </c>
      <c r="B261" t="s">
        <v>27080</v>
      </c>
    </row>
    <row r="262" spans="1:2">
      <c r="A262" t="s">
        <v>27081</v>
      </c>
      <c r="B262" t="s">
        <v>27082</v>
      </c>
    </row>
    <row r="263" spans="1:2">
      <c r="A263" t="s">
        <v>27083</v>
      </c>
      <c r="B263" t="s">
        <v>27084</v>
      </c>
    </row>
    <row r="264" spans="1:2">
      <c r="A264" t="s">
        <v>27085</v>
      </c>
      <c r="B264" t="s">
        <v>27086</v>
      </c>
    </row>
    <row r="265" spans="1:2">
      <c r="A265" t="s">
        <v>27087</v>
      </c>
      <c r="B265" t="s">
        <v>27088</v>
      </c>
    </row>
    <row r="266" spans="1:2">
      <c r="A266" t="s">
        <v>27089</v>
      </c>
      <c r="B266" t="s">
        <v>27090</v>
      </c>
    </row>
    <row r="267" spans="1:2">
      <c r="A267" t="s">
        <v>27091</v>
      </c>
      <c r="B267" t="s">
        <v>27092</v>
      </c>
    </row>
    <row r="268" spans="1:2">
      <c r="A268" t="s">
        <v>27093</v>
      </c>
      <c r="B268" t="s">
        <v>27094</v>
      </c>
    </row>
    <row r="269" spans="1:2">
      <c r="A269" t="s">
        <v>27095</v>
      </c>
      <c r="B269" t="s">
        <v>27096</v>
      </c>
    </row>
    <row r="270" spans="1:2">
      <c r="A270" t="s">
        <v>27097</v>
      </c>
      <c r="B270" t="s">
        <v>27098</v>
      </c>
    </row>
    <row r="271" spans="1:2">
      <c r="A271" t="s">
        <v>27099</v>
      </c>
      <c r="B271" t="s">
        <v>27100</v>
      </c>
    </row>
    <row r="272" spans="1:2">
      <c r="A272" t="s">
        <v>27101</v>
      </c>
      <c r="B272" t="s">
        <v>27102</v>
      </c>
    </row>
    <row r="273" spans="1:2">
      <c r="A273" t="s">
        <v>27103</v>
      </c>
      <c r="B273" t="s">
        <v>27104</v>
      </c>
    </row>
    <row r="274" spans="1:2">
      <c r="A274" t="s">
        <v>27105</v>
      </c>
      <c r="B274" t="s">
        <v>27106</v>
      </c>
    </row>
    <row r="275" spans="1:2">
      <c r="A275" t="s">
        <v>27107</v>
      </c>
      <c r="B275" t="s">
        <v>27108</v>
      </c>
    </row>
    <row r="276" spans="1:2">
      <c r="A276" t="s">
        <v>27109</v>
      </c>
      <c r="B276" t="s">
        <v>27110</v>
      </c>
    </row>
    <row r="277" spans="1:2">
      <c r="A277" t="s">
        <v>27111</v>
      </c>
      <c r="B277" t="s">
        <v>27112</v>
      </c>
    </row>
    <row r="278" spans="1:2">
      <c r="A278" t="s">
        <v>27113</v>
      </c>
      <c r="B278" t="s">
        <v>27114</v>
      </c>
    </row>
    <row r="279" spans="1:2">
      <c r="A279" t="s">
        <v>27115</v>
      </c>
      <c r="B279" t="s">
        <v>27116</v>
      </c>
    </row>
    <row r="280" spans="1:2">
      <c r="A280" t="s">
        <v>27117</v>
      </c>
      <c r="B280" t="s">
        <v>27118</v>
      </c>
    </row>
    <row r="281" spans="1:2">
      <c r="A281" t="s">
        <v>27119</v>
      </c>
      <c r="B281" t="s">
        <v>27120</v>
      </c>
    </row>
    <row r="282" spans="1:2">
      <c r="A282" t="s">
        <v>27121</v>
      </c>
      <c r="B282" t="s">
        <v>27122</v>
      </c>
    </row>
    <row r="283" spans="1:2">
      <c r="A283" t="s">
        <v>27123</v>
      </c>
      <c r="B283" t="s">
        <v>27124</v>
      </c>
    </row>
    <row r="284" spans="1:2">
      <c r="A284" t="s">
        <v>27125</v>
      </c>
      <c r="B284" t="s">
        <v>27126</v>
      </c>
    </row>
    <row r="285" spans="1:2">
      <c r="A285" t="s">
        <v>27127</v>
      </c>
      <c r="B285" t="s">
        <v>27128</v>
      </c>
    </row>
    <row r="286" spans="1:2">
      <c r="A286" t="s">
        <v>27129</v>
      </c>
      <c r="B286" t="s">
        <v>27130</v>
      </c>
    </row>
    <row r="287" spans="1:2">
      <c r="A287" t="s">
        <v>27131</v>
      </c>
      <c r="B287" t="s">
        <v>27132</v>
      </c>
    </row>
    <row r="288" spans="1:2">
      <c r="A288" t="s">
        <v>27133</v>
      </c>
      <c r="B288" t="s">
        <v>27134</v>
      </c>
    </row>
    <row r="289" spans="1:2">
      <c r="A289" t="s">
        <v>27135</v>
      </c>
      <c r="B289" t="s">
        <v>27136</v>
      </c>
    </row>
    <row r="290" spans="1:2">
      <c r="A290" t="s">
        <v>27137</v>
      </c>
      <c r="B290" t="s">
        <v>27138</v>
      </c>
    </row>
    <row r="291" spans="1:2">
      <c r="A291" t="s">
        <v>27139</v>
      </c>
      <c r="B291" t="s">
        <v>27140</v>
      </c>
    </row>
    <row r="292" spans="1:2">
      <c r="A292" t="s">
        <v>27141</v>
      </c>
      <c r="B292" t="s">
        <v>27142</v>
      </c>
    </row>
    <row r="293" spans="1:2">
      <c r="A293" t="s">
        <v>27143</v>
      </c>
      <c r="B293" t="s">
        <v>27144</v>
      </c>
    </row>
    <row r="294" spans="1:2">
      <c r="A294" t="s">
        <v>27145</v>
      </c>
      <c r="B294" t="s">
        <v>27146</v>
      </c>
    </row>
    <row r="295" spans="1:2">
      <c r="A295" t="s">
        <v>27147</v>
      </c>
      <c r="B295" t="s">
        <v>27148</v>
      </c>
    </row>
    <row r="296" spans="1:2">
      <c r="A296" t="s">
        <v>27149</v>
      </c>
      <c r="B296" t="s">
        <v>27150</v>
      </c>
    </row>
    <row r="297" spans="1:2">
      <c r="A297" t="s">
        <v>27151</v>
      </c>
      <c r="B297" t="s">
        <v>27152</v>
      </c>
    </row>
    <row r="298" spans="1:2">
      <c r="A298" t="s">
        <v>27153</v>
      </c>
      <c r="B298" t="s">
        <v>27154</v>
      </c>
    </row>
    <row r="299" spans="1:2">
      <c r="A299" t="s">
        <v>27155</v>
      </c>
      <c r="B299" t="s">
        <v>27156</v>
      </c>
    </row>
    <row r="300" spans="1:2">
      <c r="A300" t="s">
        <v>27157</v>
      </c>
      <c r="B300" t="s">
        <v>27158</v>
      </c>
    </row>
    <row r="301" spans="1:2">
      <c r="A301" t="s">
        <v>27159</v>
      </c>
      <c r="B301" t="s">
        <v>27160</v>
      </c>
    </row>
    <row r="302" spans="1:2">
      <c r="A302" t="s">
        <v>27161</v>
      </c>
      <c r="B302" t="s">
        <v>27162</v>
      </c>
    </row>
    <row r="303" spans="1:2">
      <c r="A303" t="s">
        <v>27163</v>
      </c>
      <c r="B303" t="s">
        <v>27164</v>
      </c>
    </row>
    <row r="304" spans="1:2">
      <c r="A304" t="s">
        <v>27165</v>
      </c>
      <c r="B304" t="s">
        <v>27166</v>
      </c>
    </row>
    <row r="305" spans="1:2">
      <c r="A305" t="s">
        <v>27167</v>
      </c>
      <c r="B305" t="s">
        <v>27168</v>
      </c>
    </row>
    <row r="306" spans="1:2">
      <c r="A306" t="s">
        <v>27169</v>
      </c>
      <c r="B306" t="s">
        <v>27170</v>
      </c>
    </row>
    <row r="307" spans="1:2">
      <c r="A307" t="s">
        <v>27171</v>
      </c>
      <c r="B307" t="s">
        <v>19407</v>
      </c>
    </row>
    <row r="308" spans="1:2">
      <c r="A308" t="s">
        <v>27172</v>
      </c>
      <c r="B308" t="s">
        <v>27173</v>
      </c>
    </row>
    <row r="309" spans="1:2">
      <c r="A309" t="s">
        <v>27174</v>
      </c>
      <c r="B309" t="s">
        <v>27175</v>
      </c>
    </row>
    <row r="310" spans="1:2">
      <c r="A310" t="s">
        <v>27176</v>
      </c>
      <c r="B310" t="s">
        <v>27177</v>
      </c>
    </row>
    <row r="311" spans="1:2">
      <c r="A311" t="s">
        <v>27178</v>
      </c>
      <c r="B311" t="s">
        <v>27179</v>
      </c>
    </row>
    <row r="312" spans="1:2">
      <c r="A312" t="s">
        <v>27180</v>
      </c>
      <c r="B312" t="s">
        <v>27181</v>
      </c>
    </row>
    <row r="313" spans="1:2">
      <c r="A313" t="s">
        <v>27182</v>
      </c>
      <c r="B313" t="s">
        <v>27183</v>
      </c>
    </row>
    <row r="314" spans="1:2">
      <c r="A314" t="s">
        <v>27184</v>
      </c>
      <c r="B314" t="s">
        <v>27185</v>
      </c>
    </row>
    <row r="315" spans="1:2">
      <c r="A315" t="s">
        <v>27186</v>
      </c>
      <c r="B315" t="s">
        <v>27187</v>
      </c>
    </row>
    <row r="316" spans="1:2">
      <c r="A316" t="s">
        <v>27188</v>
      </c>
      <c r="B316" t="s">
        <v>27189</v>
      </c>
    </row>
    <row r="317" spans="1:2">
      <c r="A317" t="s">
        <v>27190</v>
      </c>
      <c r="B317" t="s">
        <v>27191</v>
      </c>
    </row>
    <row r="318" spans="1:2">
      <c r="A318" t="s">
        <v>27192</v>
      </c>
      <c r="B318" t="s">
        <v>27193</v>
      </c>
    </row>
    <row r="319" spans="1:2">
      <c r="A319" t="s">
        <v>27194</v>
      </c>
      <c r="B319" t="s">
        <v>27195</v>
      </c>
    </row>
    <row r="320" spans="1:2">
      <c r="A320" t="s">
        <v>27196</v>
      </c>
      <c r="B320" t="s">
        <v>27197</v>
      </c>
    </row>
    <row r="321" spans="1:2">
      <c r="A321" t="s">
        <v>27198</v>
      </c>
      <c r="B321" t="s">
        <v>27199</v>
      </c>
    </row>
    <row r="322" spans="1:2">
      <c r="A322" t="s">
        <v>27200</v>
      </c>
      <c r="B322" t="s">
        <v>27201</v>
      </c>
    </row>
    <row r="323" spans="1:2">
      <c r="A323" t="s">
        <v>27202</v>
      </c>
      <c r="B323" t="s">
        <v>27203</v>
      </c>
    </row>
    <row r="324" spans="1:2">
      <c r="A324" t="s">
        <v>27204</v>
      </c>
      <c r="B324" t="s">
        <v>27205</v>
      </c>
    </row>
    <row r="325" spans="1:2">
      <c r="A325" t="s">
        <v>27206</v>
      </c>
      <c r="B325" t="s">
        <v>27207</v>
      </c>
    </row>
    <row r="326" spans="1:2">
      <c r="A326" t="s">
        <v>27208</v>
      </c>
      <c r="B326" t="s">
        <v>27209</v>
      </c>
    </row>
    <row r="327" spans="1:2">
      <c r="A327" t="s">
        <v>27210</v>
      </c>
      <c r="B327" t="s">
        <v>27211</v>
      </c>
    </row>
    <row r="328" spans="1:2">
      <c r="A328" t="s">
        <v>27212</v>
      </c>
      <c r="B328" t="s">
        <v>27213</v>
      </c>
    </row>
    <row r="329" spans="1:2">
      <c r="A329" t="s">
        <v>27214</v>
      </c>
      <c r="B329" t="s">
        <v>27215</v>
      </c>
    </row>
    <row r="330" spans="1:2">
      <c r="A330" t="s">
        <v>27216</v>
      </c>
      <c r="B330" t="s">
        <v>27217</v>
      </c>
    </row>
    <row r="331" spans="1:2">
      <c r="A331" t="s">
        <v>27218</v>
      </c>
      <c r="B331" t="s">
        <v>29458</v>
      </c>
    </row>
    <row r="332" spans="1:2">
      <c r="A332" t="s">
        <v>29459</v>
      </c>
      <c r="B332" t="s">
        <v>29460</v>
      </c>
    </row>
    <row r="333" spans="1:2">
      <c r="A333" t="s">
        <v>29461</v>
      </c>
      <c r="B333" t="s">
        <v>26941</v>
      </c>
    </row>
    <row r="334" spans="1:2">
      <c r="A334" t="s">
        <v>29462</v>
      </c>
      <c r="B334" t="s">
        <v>29463</v>
      </c>
    </row>
    <row r="335" spans="1:2">
      <c r="A335" t="s">
        <v>29464</v>
      </c>
      <c r="B335" t="s">
        <v>29465</v>
      </c>
    </row>
    <row r="336" spans="1:2">
      <c r="A336" t="s">
        <v>29466</v>
      </c>
      <c r="B336" t="s">
        <v>29467</v>
      </c>
    </row>
    <row r="337" spans="1:2">
      <c r="A337" t="s">
        <v>29468</v>
      </c>
      <c r="B337" t="s">
        <v>29469</v>
      </c>
    </row>
    <row r="338" spans="1:2">
      <c r="A338" t="s">
        <v>29470</v>
      </c>
      <c r="B338" t="s">
        <v>29471</v>
      </c>
    </row>
    <row r="339" spans="1:2">
      <c r="A339" t="s">
        <v>29472</v>
      </c>
      <c r="B339" t="s">
        <v>29473</v>
      </c>
    </row>
    <row r="340" spans="1:2">
      <c r="A340" t="s">
        <v>29474</v>
      </c>
      <c r="B340" t="s">
        <v>29475</v>
      </c>
    </row>
    <row r="341" spans="1:2">
      <c r="A341" t="s">
        <v>29476</v>
      </c>
      <c r="B341" t="s">
        <v>29477</v>
      </c>
    </row>
    <row r="342" spans="1:2">
      <c r="A342" t="s">
        <v>29478</v>
      </c>
      <c r="B342" t="s">
        <v>29479</v>
      </c>
    </row>
    <row r="343" spans="1:2">
      <c r="A343" t="s">
        <v>29480</v>
      </c>
      <c r="B343" t="s">
        <v>29481</v>
      </c>
    </row>
    <row r="344" spans="1:2">
      <c r="A344" t="s">
        <v>29482</v>
      </c>
      <c r="B344" t="s">
        <v>29483</v>
      </c>
    </row>
    <row r="345" spans="1:2">
      <c r="A345" t="s">
        <v>29484</v>
      </c>
      <c r="B345" t="s">
        <v>29485</v>
      </c>
    </row>
    <row r="346" spans="1:2">
      <c r="A346" t="s">
        <v>29486</v>
      </c>
      <c r="B346" t="s">
        <v>29487</v>
      </c>
    </row>
    <row r="347" spans="1:2">
      <c r="A347" t="s">
        <v>29488</v>
      </c>
      <c r="B347" t="s">
        <v>29489</v>
      </c>
    </row>
    <row r="348" spans="1:2">
      <c r="A348" t="s">
        <v>29491</v>
      </c>
      <c r="B348" t="s">
        <v>29492</v>
      </c>
    </row>
    <row r="349" spans="1:2">
      <c r="A349" t="s">
        <v>29493</v>
      </c>
      <c r="B349" t="s">
        <v>29494</v>
      </c>
    </row>
    <row r="350" spans="1:2">
      <c r="A350" t="s">
        <v>29495</v>
      </c>
      <c r="B350" t="s">
        <v>29496</v>
      </c>
    </row>
    <row r="351" spans="1:2">
      <c r="A351" t="s">
        <v>29497</v>
      </c>
      <c r="B351" t="s">
        <v>29498</v>
      </c>
    </row>
    <row r="352" spans="1:2">
      <c r="A352" t="s">
        <v>29499</v>
      </c>
      <c r="B352" t="s">
        <v>29500</v>
      </c>
    </row>
    <row r="353" spans="1:2">
      <c r="A353" t="s">
        <v>29501</v>
      </c>
      <c r="B353" t="s">
        <v>29502</v>
      </c>
    </row>
    <row r="354" spans="1:2">
      <c r="A354" t="s">
        <v>29503</v>
      </c>
      <c r="B354" t="s">
        <v>29504</v>
      </c>
    </row>
    <row r="355" spans="1:2">
      <c r="A355" t="s">
        <v>29505</v>
      </c>
      <c r="B355" t="s">
        <v>29506</v>
      </c>
    </row>
    <row r="356" spans="1:2">
      <c r="A356" t="s">
        <v>29507</v>
      </c>
      <c r="B356" t="s">
        <v>29508</v>
      </c>
    </row>
    <row r="357" spans="1:2">
      <c r="A357" t="s">
        <v>29509</v>
      </c>
      <c r="B357" t="s">
        <v>29510</v>
      </c>
    </row>
    <row r="358" spans="1:2">
      <c r="A358" t="s">
        <v>29511</v>
      </c>
      <c r="B358" t="s">
        <v>29512</v>
      </c>
    </row>
    <row r="359" spans="1:2">
      <c r="A359" t="s">
        <v>29513</v>
      </c>
      <c r="B359" t="s">
        <v>29514</v>
      </c>
    </row>
    <row r="360" spans="1:2">
      <c r="A360" t="s">
        <v>29515</v>
      </c>
      <c r="B360" t="s">
        <v>29516</v>
      </c>
    </row>
    <row r="361" spans="1:2">
      <c r="A361" t="s">
        <v>29517</v>
      </c>
      <c r="B361" t="s">
        <v>29518</v>
      </c>
    </row>
    <row r="362" spans="1:2">
      <c r="A362" t="s">
        <v>29519</v>
      </c>
      <c r="B362" t="s">
        <v>29520</v>
      </c>
    </row>
    <row r="363" spans="1:2">
      <c r="A363" t="s">
        <v>29521</v>
      </c>
      <c r="B363" t="s">
        <v>29522</v>
      </c>
    </row>
    <row r="364" spans="1:2">
      <c r="A364" t="s">
        <v>29523</v>
      </c>
      <c r="B364" t="s">
        <v>29524</v>
      </c>
    </row>
    <row r="365" spans="1:2">
      <c r="A365" t="s">
        <v>29525</v>
      </c>
      <c r="B365" t="s">
        <v>31054</v>
      </c>
    </row>
    <row r="366" spans="1:2">
      <c r="A366" t="s">
        <v>31055</v>
      </c>
      <c r="B366" t="s">
        <v>31056</v>
      </c>
    </row>
    <row r="367" spans="1:2">
      <c r="A367" t="s">
        <v>31057</v>
      </c>
      <c r="B367" t="s">
        <v>31058</v>
      </c>
    </row>
    <row r="368" spans="1:2">
      <c r="A368" t="s">
        <v>31059</v>
      </c>
      <c r="B368" t="s">
        <v>31060</v>
      </c>
    </row>
    <row r="369" spans="1:2">
      <c r="A369" t="s">
        <v>31061</v>
      </c>
      <c r="B369" t="s">
        <v>31062</v>
      </c>
    </row>
    <row r="370" spans="1:2">
      <c r="A370" t="s">
        <v>31063</v>
      </c>
      <c r="B370" t="s">
        <v>31064</v>
      </c>
    </row>
    <row r="371" spans="1:2">
      <c r="A371" t="s">
        <v>31065</v>
      </c>
      <c r="B371" t="s">
        <v>31066</v>
      </c>
    </row>
    <row r="372" spans="1:2">
      <c r="A372" t="s">
        <v>31067</v>
      </c>
      <c r="B372" t="s">
        <v>31068</v>
      </c>
    </row>
    <row r="373" spans="1:2">
      <c r="A373" t="s">
        <v>31069</v>
      </c>
      <c r="B373" t="s">
        <v>31070</v>
      </c>
    </row>
    <row r="374" spans="1:2">
      <c r="A374" t="s">
        <v>31071</v>
      </c>
      <c r="B374" t="s">
        <v>31072</v>
      </c>
    </row>
    <row r="375" spans="1:2">
      <c r="A375" t="s">
        <v>31073</v>
      </c>
      <c r="B375" t="s">
        <v>31074</v>
      </c>
    </row>
    <row r="376" spans="1:2">
      <c r="A376" t="s">
        <v>31075</v>
      </c>
      <c r="B376" t="s">
        <v>31076</v>
      </c>
    </row>
    <row r="377" spans="1:2">
      <c r="A377" t="s">
        <v>31077</v>
      </c>
      <c r="B377" t="s">
        <v>31078</v>
      </c>
    </row>
    <row r="378" spans="1:2">
      <c r="A378" t="s">
        <v>31079</v>
      </c>
      <c r="B378" t="s">
        <v>31080</v>
      </c>
    </row>
    <row r="379" spans="1:2">
      <c r="A379" t="s">
        <v>31081</v>
      </c>
      <c r="B379" t="s">
        <v>31082</v>
      </c>
    </row>
    <row r="380" spans="1:2">
      <c r="A380" t="s">
        <v>31083</v>
      </c>
      <c r="B380" t="s">
        <v>31084</v>
      </c>
    </row>
    <row r="381" spans="1:2">
      <c r="A381" t="s">
        <v>31085</v>
      </c>
      <c r="B381" t="s">
        <v>31086</v>
      </c>
    </row>
    <row r="382" spans="1:2">
      <c r="A382" t="s">
        <v>31087</v>
      </c>
      <c r="B382" t="s">
        <v>31088</v>
      </c>
    </row>
    <row r="383" spans="1:2">
      <c r="A383" t="s">
        <v>31089</v>
      </c>
      <c r="B383" t="s">
        <v>31090</v>
      </c>
    </row>
    <row r="384" spans="1:2">
      <c r="A384" t="s">
        <v>31091</v>
      </c>
      <c r="B384" t="s">
        <v>31092</v>
      </c>
    </row>
    <row r="385" spans="1:2">
      <c r="A385" t="s">
        <v>31093</v>
      </c>
      <c r="B385" t="s">
        <v>31094</v>
      </c>
    </row>
    <row r="386" spans="1:2">
      <c r="A386" t="s">
        <v>31095</v>
      </c>
      <c r="B386" t="s">
        <v>19411</v>
      </c>
    </row>
    <row r="387" spans="1:2">
      <c r="A387" t="s">
        <v>31096</v>
      </c>
      <c r="B387" t="s">
        <v>31097</v>
      </c>
    </row>
    <row r="388" spans="1:2">
      <c r="A388" t="s">
        <v>31098</v>
      </c>
      <c r="B388" t="s">
        <v>31099</v>
      </c>
    </row>
    <row r="389" spans="1:2">
      <c r="A389" t="s">
        <v>31100</v>
      </c>
      <c r="B389" t="s">
        <v>31101</v>
      </c>
    </row>
    <row r="390" spans="1:2">
      <c r="A390" t="s">
        <v>31102</v>
      </c>
      <c r="B390" t="s">
        <v>31103</v>
      </c>
    </row>
    <row r="391" spans="1:2">
      <c r="A391" t="s">
        <v>31104</v>
      </c>
      <c r="B391" t="s">
        <v>31105</v>
      </c>
    </row>
    <row r="392" spans="1:2">
      <c r="A392" t="s">
        <v>31106</v>
      </c>
      <c r="B392" t="s">
        <v>31107</v>
      </c>
    </row>
    <row r="393" spans="1:2">
      <c r="A393" t="s">
        <v>31108</v>
      </c>
      <c r="B393" t="s">
        <v>31109</v>
      </c>
    </row>
    <row r="394" spans="1:2">
      <c r="A394" t="s">
        <v>31110</v>
      </c>
      <c r="B394" t="s">
        <v>31111</v>
      </c>
    </row>
    <row r="395" spans="1:2">
      <c r="A395" t="s">
        <v>31112</v>
      </c>
      <c r="B395" t="s">
        <v>31113</v>
      </c>
    </row>
    <row r="396" spans="1:2">
      <c r="A396" t="s">
        <v>31114</v>
      </c>
      <c r="B396" t="s">
        <v>31115</v>
      </c>
    </row>
    <row r="397" spans="1:2">
      <c r="A397" t="s">
        <v>31116</v>
      </c>
      <c r="B397" t="s">
        <v>31117</v>
      </c>
    </row>
    <row r="398" spans="1:2">
      <c r="A398" t="s">
        <v>31118</v>
      </c>
      <c r="B398" t="s">
        <v>31119</v>
      </c>
    </row>
    <row r="399" spans="1:2">
      <c r="A399" t="s">
        <v>31120</v>
      </c>
      <c r="B399" t="s">
        <v>32342</v>
      </c>
    </row>
    <row r="400" spans="1:2">
      <c r="A400" t="s">
        <v>32343</v>
      </c>
      <c r="B400" t="s">
        <v>32344</v>
      </c>
    </row>
    <row r="401" spans="1:2">
      <c r="A401" t="s">
        <v>32345</v>
      </c>
      <c r="B401" t="s">
        <v>32346</v>
      </c>
    </row>
    <row r="402" spans="1:2">
      <c r="A402" t="s">
        <v>32347</v>
      </c>
      <c r="B402" t="s">
        <v>32348</v>
      </c>
    </row>
    <row r="403" spans="1:2">
      <c r="A403" t="s">
        <v>32349</v>
      </c>
      <c r="B403" t="s">
        <v>32350</v>
      </c>
    </row>
    <row r="404" spans="1:2">
      <c r="A404" t="s">
        <v>32351</v>
      </c>
      <c r="B404" t="s">
        <v>19545</v>
      </c>
    </row>
    <row r="405" spans="1:2">
      <c r="A405" t="s">
        <v>32352</v>
      </c>
      <c r="B405" t="s">
        <v>32353</v>
      </c>
    </row>
    <row r="406" spans="1:2">
      <c r="A406" t="s">
        <v>32354</v>
      </c>
      <c r="B406" t="s">
        <v>32355</v>
      </c>
    </row>
    <row r="407" spans="1:2">
      <c r="A407" t="s">
        <v>32356</v>
      </c>
      <c r="B407" t="s">
        <v>32357</v>
      </c>
    </row>
    <row r="408" spans="1:2">
      <c r="A408" t="s">
        <v>32358</v>
      </c>
      <c r="B408" t="s">
        <v>32359</v>
      </c>
    </row>
    <row r="409" spans="1:2">
      <c r="A409" t="s">
        <v>32360</v>
      </c>
      <c r="B409" t="s">
        <v>31140</v>
      </c>
    </row>
    <row r="410" spans="1:2">
      <c r="A410" t="s">
        <v>31141</v>
      </c>
      <c r="B410" t="s">
        <v>31142</v>
      </c>
    </row>
    <row r="411" spans="1:2">
      <c r="A411" t="s">
        <v>31143</v>
      </c>
      <c r="B411" t="s">
        <v>31144</v>
      </c>
    </row>
    <row r="412" spans="1:2">
      <c r="A412" t="s">
        <v>31145</v>
      </c>
      <c r="B412" t="s">
        <v>29500</v>
      </c>
    </row>
    <row r="413" spans="1:2">
      <c r="A413" t="s">
        <v>31146</v>
      </c>
      <c r="B413" t="s">
        <v>31147</v>
      </c>
    </row>
    <row r="414" spans="1:2">
      <c r="A414" t="s">
        <v>31148</v>
      </c>
      <c r="B414" t="s">
        <v>31149</v>
      </c>
    </row>
    <row r="415" spans="1:2">
      <c r="A415" t="s">
        <v>31150</v>
      </c>
      <c r="B415" t="s">
        <v>31151</v>
      </c>
    </row>
    <row r="416" spans="1:2">
      <c r="A416" t="s">
        <v>31152</v>
      </c>
      <c r="B416" t="s">
        <v>31153</v>
      </c>
    </row>
    <row r="417" spans="1:2">
      <c r="A417" t="s">
        <v>31154</v>
      </c>
      <c r="B417" t="s">
        <v>31155</v>
      </c>
    </row>
    <row r="418" spans="1:2">
      <c r="A418" t="s">
        <v>31156</v>
      </c>
      <c r="B418" t="s">
        <v>31157</v>
      </c>
    </row>
    <row r="419" spans="1:2">
      <c r="A419" t="s">
        <v>31158</v>
      </c>
      <c r="B419" t="s">
        <v>31159</v>
      </c>
    </row>
    <row r="420" spans="1:2">
      <c r="A420" t="s">
        <v>31160</v>
      </c>
      <c r="B420" t="s">
        <v>31161</v>
      </c>
    </row>
    <row r="421" spans="1:2">
      <c r="A421" t="s">
        <v>31162</v>
      </c>
      <c r="B421" t="s">
        <v>31163</v>
      </c>
    </row>
    <row r="422" spans="1:2">
      <c r="A422" t="s">
        <v>31164</v>
      </c>
      <c r="B422" t="s">
        <v>31165</v>
      </c>
    </row>
    <row r="423" spans="1:2">
      <c r="A423" t="s">
        <v>31166</v>
      </c>
      <c r="B423" t="s">
        <v>31167</v>
      </c>
    </row>
    <row r="424" spans="1:2">
      <c r="A424" t="s">
        <v>31168</v>
      </c>
      <c r="B424" t="s">
        <v>31169</v>
      </c>
    </row>
    <row r="425" spans="1:2">
      <c r="A425" t="s">
        <v>31170</v>
      </c>
      <c r="B425" t="s">
        <v>31171</v>
      </c>
    </row>
    <row r="426" spans="1:2">
      <c r="A426" t="s">
        <v>31172</v>
      </c>
      <c r="B426" t="s">
        <v>31173</v>
      </c>
    </row>
    <row r="427" spans="1:2">
      <c r="A427" t="s">
        <v>31174</v>
      </c>
      <c r="B427" t="s">
        <v>23332</v>
      </c>
    </row>
    <row r="428" spans="1:2">
      <c r="A428" t="s">
        <v>31175</v>
      </c>
      <c r="B428" t="s">
        <v>31176</v>
      </c>
    </row>
    <row r="429" spans="1:2">
      <c r="A429" t="s">
        <v>31177</v>
      </c>
      <c r="B429" t="s">
        <v>31178</v>
      </c>
    </row>
    <row r="430" spans="1:2">
      <c r="A430" t="s">
        <v>31179</v>
      </c>
      <c r="B430" t="s">
        <v>31180</v>
      </c>
    </row>
    <row r="431" spans="1:2">
      <c r="A431" t="s">
        <v>31181</v>
      </c>
      <c r="B431" t="s">
        <v>31182</v>
      </c>
    </row>
    <row r="432" spans="1:2">
      <c r="A432" t="s">
        <v>31183</v>
      </c>
      <c r="B432" t="s">
        <v>31184</v>
      </c>
    </row>
    <row r="433" spans="1:2">
      <c r="A433" t="s">
        <v>31185</v>
      </c>
      <c r="B433" t="s">
        <v>31186</v>
      </c>
    </row>
    <row r="434" spans="1:2">
      <c r="A434" t="s">
        <v>31187</v>
      </c>
      <c r="B434" t="s">
        <v>31188</v>
      </c>
    </row>
    <row r="435" spans="1:2">
      <c r="A435" t="s">
        <v>31189</v>
      </c>
      <c r="B435" t="s">
        <v>31190</v>
      </c>
    </row>
    <row r="436" spans="1:2">
      <c r="A436" t="s">
        <v>31191</v>
      </c>
      <c r="B436" t="s">
        <v>31192</v>
      </c>
    </row>
    <row r="437" spans="1:2">
      <c r="A437" t="s">
        <v>31193</v>
      </c>
      <c r="B437" t="s">
        <v>31194</v>
      </c>
    </row>
    <row r="438" spans="1:2">
      <c r="A438" t="s">
        <v>31195</v>
      </c>
      <c r="B438" t="s">
        <v>31196</v>
      </c>
    </row>
    <row r="439" spans="1:2">
      <c r="A439" t="s">
        <v>31197</v>
      </c>
      <c r="B439" t="s">
        <v>31198</v>
      </c>
    </row>
    <row r="440" spans="1:2">
      <c r="A440" t="s">
        <v>31199</v>
      </c>
      <c r="B440" t="s">
        <v>31200</v>
      </c>
    </row>
    <row r="441" spans="1:2">
      <c r="A441" t="s">
        <v>31201</v>
      </c>
      <c r="B441" t="s">
        <v>31202</v>
      </c>
    </row>
    <row r="442" spans="1:2">
      <c r="A442" t="s">
        <v>31203</v>
      </c>
      <c r="B442" t="s">
        <v>31204</v>
      </c>
    </row>
    <row r="443" spans="1:2">
      <c r="A443" t="s">
        <v>31205</v>
      </c>
      <c r="B443" t="s">
        <v>31206</v>
      </c>
    </row>
    <row r="444" spans="1:2">
      <c r="A444" t="s">
        <v>31207</v>
      </c>
      <c r="B444" t="s">
        <v>31208</v>
      </c>
    </row>
    <row r="445" spans="1:2">
      <c r="A445" t="s">
        <v>31209</v>
      </c>
      <c r="B445" t="s">
        <v>31210</v>
      </c>
    </row>
    <row r="446" spans="1:2">
      <c r="A446" t="s">
        <v>31211</v>
      </c>
      <c r="B446" t="s">
        <v>31212</v>
      </c>
    </row>
    <row r="447" spans="1:2">
      <c r="A447" t="s">
        <v>31213</v>
      </c>
      <c r="B447" t="s">
        <v>31214</v>
      </c>
    </row>
    <row r="448" spans="1:2">
      <c r="A448" t="s">
        <v>31215</v>
      </c>
      <c r="B448" t="s">
        <v>31216</v>
      </c>
    </row>
    <row r="449" spans="1:2">
      <c r="A449" t="s">
        <v>31217</v>
      </c>
      <c r="B449" t="s">
        <v>31218</v>
      </c>
    </row>
    <row r="450" spans="1:2">
      <c r="A450" t="s">
        <v>31219</v>
      </c>
      <c r="B450" t="s">
        <v>31220</v>
      </c>
    </row>
    <row r="451" spans="1:2">
      <c r="A451" t="s">
        <v>31221</v>
      </c>
      <c r="B451" t="s">
        <v>31222</v>
      </c>
    </row>
    <row r="452" spans="1:2">
      <c r="A452" t="s">
        <v>31223</v>
      </c>
      <c r="B452" t="s">
        <v>31224</v>
      </c>
    </row>
    <row r="453" spans="1:2">
      <c r="A453" t="s">
        <v>31225</v>
      </c>
      <c r="B453" t="s">
        <v>26911</v>
      </c>
    </row>
    <row r="454" spans="1:2">
      <c r="A454" t="s">
        <v>31226</v>
      </c>
      <c r="B454" t="s">
        <v>31227</v>
      </c>
    </row>
    <row r="455" spans="1:2">
      <c r="A455" t="s">
        <v>31228</v>
      </c>
      <c r="B455" t="s">
        <v>31229</v>
      </c>
    </row>
    <row r="456" spans="1:2">
      <c r="A456" t="s">
        <v>31230</v>
      </c>
      <c r="B456" t="s">
        <v>31231</v>
      </c>
    </row>
    <row r="457" spans="1:2">
      <c r="A457" t="s">
        <v>31232</v>
      </c>
      <c r="B457" t="s">
        <v>31233</v>
      </c>
    </row>
    <row r="458" spans="1:2">
      <c r="A458" t="s">
        <v>31234</v>
      </c>
      <c r="B458" t="s">
        <v>31235</v>
      </c>
    </row>
    <row r="459" spans="1:2">
      <c r="A459" t="s">
        <v>31236</v>
      </c>
      <c r="B459" t="s">
        <v>31237</v>
      </c>
    </row>
    <row r="460" spans="1:2">
      <c r="A460" t="s">
        <v>31238</v>
      </c>
      <c r="B460" t="s">
        <v>31239</v>
      </c>
    </row>
    <row r="461" spans="1:2">
      <c r="A461" t="s">
        <v>31240</v>
      </c>
      <c r="B461" t="s">
        <v>31241</v>
      </c>
    </row>
    <row r="462" spans="1:2">
      <c r="A462" t="s">
        <v>31242</v>
      </c>
      <c r="B462" t="s">
        <v>31243</v>
      </c>
    </row>
    <row r="463" spans="1:2">
      <c r="A463" t="s">
        <v>31244</v>
      </c>
      <c r="B463" t="s">
        <v>31245</v>
      </c>
    </row>
    <row r="464" spans="1:2">
      <c r="A464" t="s">
        <v>31246</v>
      </c>
      <c r="B464" t="s">
        <v>31247</v>
      </c>
    </row>
    <row r="465" spans="1:2">
      <c r="A465" t="s">
        <v>31248</v>
      </c>
      <c r="B465" t="s">
        <v>31249</v>
      </c>
    </row>
    <row r="466" spans="1:2">
      <c r="A466" t="s">
        <v>31250</v>
      </c>
      <c r="B466" t="s">
        <v>31251</v>
      </c>
    </row>
    <row r="467" spans="1:2">
      <c r="A467" t="s">
        <v>31252</v>
      </c>
      <c r="B467" t="s">
        <v>31253</v>
      </c>
    </row>
    <row r="468" spans="1:2">
      <c r="A468" t="s">
        <v>31254</v>
      </c>
      <c r="B468" t="s">
        <v>31255</v>
      </c>
    </row>
    <row r="469" spans="1:2">
      <c r="A469" t="s">
        <v>31256</v>
      </c>
      <c r="B469" t="s">
        <v>31257</v>
      </c>
    </row>
    <row r="470" spans="1:2">
      <c r="A470" t="s">
        <v>31258</v>
      </c>
      <c r="B470" t="s">
        <v>31259</v>
      </c>
    </row>
    <row r="471" spans="1:2">
      <c r="A471" t="s">
        <v>31260</v>
      </c>
      <c r="B471" t="s">
        <v>31261</v>
      </c>
    </row>
    <row r="472" spans="1:2">
      <c r="A472" t="s">
        <v>31262</v>
      </c>
      <c r="B472" t="s">
        <v>31263</v>
      </c>
    </row>
    <row r="473" spans="1:2">
      <c r="A473" t="s">
        <v>31264</v>
      </c>
      <c r="B473" t="s">
        <v>31265</v>
      </c>
    </row>
    <row r="474" spans="1:2">
      <c r="A474" t="s">
        <v>31266</v>
      </c>
      <c r="B474" t="s">
        <v>31267</v>
      </c>
    </row>
    <row r="475" spans="1:2">
      <c r="A475" t="s">
        <v>31268</v>
      </c>
      <c r="B475" t="s">
        <v>31269</v>
      </c>
    </row>
    <row r="476" spans="1:2">
      <c r="A476" t="s">
        <v>31270</v>
      </c>
      <c r="B476" t="s">
        <v>31271</v>
      </c>
    </row>
    <row r="477" spans="1:2">
      <c r="A477" t="s">
        <v>31272</v>
      </c>
      <c r="B477" t="s">
        <v>31273</v>
      </c>
    </row>
    <row r="478" spans="1:2">
      <c r="A478" t="s">
        <v>31274</v>
      </c>
      <c r="B478" t="s">
        <v>31275</v>
      </c>
    </row>
    <row r="479" spans="1:2">
      <c r="A479" t="s">
        <v>31276</v>
      </c>
      <c r="B479" t="s">
        <v>31277</v>
      </c>
    </row>
    <row r="480" spans="1:2">
      <c r="A480" t="s">
        <v>31278</v>
      </c>
      <c r="B480" t="s">
        <v>31279</v>
      </c>
    </row>
    <row r="481" spans="1:2">
      <c r="A481" t="s">
        <v>31280</v>
      </c>
      <c r="B481" t="s">
        <v>31281</v>
      </c>
    </row>
    <row r="482" spans="1:2">
      <c r="A482" t="s">
        <v>31282</v>
      </c>
      <c r="B482" t="s">
        <v>31283</v>
      </c>
    </row>
    <row r="483" spans="1:2">
      <c r="A483" t="s">
        <v>31284</v>
      </c>
      <c r="B483" t="s">
        <v>31285</v>
      </c>
    </row>
    <row r="484" spans="1:2">
      <c r="A484" t="s">
        <v>31286</v>
      </c>
      <c r="B484" t="s">
        <v>31194</v>
      </c>
    </row>
    <row r="485" spans="1:2">
      <c r="A485" t="s">
        <v>31287</v>
      </c>
      <c r="B485" t="s">
        <v>19372</v>
      </c>
    </row>
    <row r="486" spans="1:2">
      <c r="A486" t="s">
        <v>31288</v>
      </c>
      <c r="B486" t="s">
        <v>31289</v>
      </c>
    </row>
    <row r="487" spans="1:2">
      <c r="A487" t="s">
        <v>31290</v>
      </c>
      <c r="B487" t="s">
        <v>31291</v>
      </c>
    </row>
    <row r="488" spans="1:2">
      <c r="A488" t="s">
        <v>31292</v>
      </c>
      <c r="B488" t="s">
        <v>31293</v>
      </c>
    </row>
    <row r="489" spans="1:2">
      <c r="A489" t="s">
        <v>31294</v>
      </c>
      <c r="B489" t="s">
        <v>31295</v>
      </c>
    </row>
    <row r="490" spans="1:2">
      <c r="A490" t="s">
        <v>31296</v>
      </c>
      <c r="B490" t="s">
        <v>31297</v>
      </c>
    </row>
    <row r="491" spans="1:2">
      <c r="A491" t="s">
        <v>31298</v>
      </c>
      <c r="B491" t="s">
        <v>31299</v>
      </c>
    </row>
    <row r="492" spans="1:2">
      <c r="A492" t="s">
        <v>31300</v>
      </c>
      <c r="B492" t="s">
        <v>31301</v>
      </c>
    </row>
    <row r="493" spans="1:2">
      <c r="A493" t="s">
        <v>31302</v>
      </c>
      <c r="B493" t="s">
        <v>31303</v>
      </c>
    </row>
    <row r="494" spans="1:2">
      <c r="A494" t="s">
        <v>31304</v>
      </c>
      <c r="B494" t="s">
        <v>31305</v>
      </c>
    </row>
    <row r="495" spans="1:2">
      <c r="A495" t="s">
        <v>31306</v>
      </c>
      <c r="B495" t="s">
        <v>31307</v>
      </c>
    </row>
    <row r="496" spans="1:2">
      <c r="A496" t="s">
        <v>31308</v>
      </c>
      <c r="B496" t="s">
        <v>19545</v>
      </c>
    </row>
    <row r="497" spans="1:2">
      <c r="A497" t="s">
        <v>31309</v>
      </c>
      <c r="B497" t="s">
        <v>31310</v>
      </c>
    </row>
    <row r="498" spans="1:2">
      <c r="A498" t="s">
        <v>31311</v>
      </c>
      <c r="B498" t="s">
        <v>31312</v>
      </c>
    </row>
    <row r="499" spans="1:2">
      <c r="A499" t="s">
        <v>32407</v>
      </c>
      <c r="B499" t="s">
        <v>32408</v>
      </c>
    </row>
    <row r="500" spans="1:2">
      <c r="A500" t="s">
        <v>32409</v>
      </c>
      <c r="B500" t="s">
        <v>32410</v>
      </c>
    </row>
    <row r="501" spans="1:2">
      <c r="A501" t="s">
        <v>32411</v>
      </c>
      <c r="B501" t="s">
        <v>32412</v>
      </c>
    </row>
    <row r="502" spans="1:2">
      <c r="A502" t="s">
        <v>32413</v>
      </c>
      <c r="B502" t="s">
        <v>32414</v>
      </c>
    </row>
    <row r="503" spans="1:2">
      <c r="A503" t="s">
        <v>32415</v>
      </c>
      <c r="B503" t="s">
        <v>32416</v>
      </c>
    </row>
    <row r="504" spans="1:2">
      <c r="A504" t="s">
        <v>32417</v>
      </c>
      <c r="B504" t="s">
        <v>32418</v>
      </c>
    </row>
    <row r="505" spans="1:2">
      <c r="A505" t="s">
        <v>32419</v>
      </c>
      <c r="B505" t="s">
        <v>32420</v>
      </c>
    </row>
    <row r="506" spans="1:2">
      <c r="A506" t="s">
        <v>32421</v>
      </c>
      <c r="B506" t="s">
        <v>32422</v>
      </c>
    </row>
    <row r="507" spans="1:2">
      <c r="A507" t="s">
        <v>32423</v>
      </c>
      <c r="B507" t="s">
        <v>32424</v>
      </c>
    </row>
    <row r="508" spans="1:2">
      <c r="A508" t="s">
        <v>32425</v>
      </c>
      <c r="B508" t="s">
        <v>31458</v>
      </c>
    </row>
    <row r="509" spans="1:2">
      <c r="A509" t="s">
        <v>31459</v>
      </c>
      <c r="B509" t="s">
        <v>29814</v>
      </c>
    </row>
    <row r="510" spans="1:2">
      <c r="A510" t="s">
        <v>29815</v>
      </c>
      <c r="B510" t="s">
        <v>29816</v>
      </c>
    </row>
    <row r="511" spans="1:2">
      <c r="A511" t="s">
        <v>29817</v>
      </c>
      <c r="B511" t="s">
        <v>29818</v>
      </c>
    </row>
    <row r="512" spans="1:2">
      <c r="A512" t="s">
        <v>29819</v>
      </c>
      <c r="B512" t="s">
        <v>29820</v>
      </c>
    </row>
    <row r="513" spans="1:2">
      <c r="A513" t="s">
        <v>29821</v>
      </c>
      <c r="B513" t="s">
        <v>29822</v>
      </c>
    </row>
    <row r="514" spans="1:2">
      <c r="A514" t="s">
        <v>29823</v>
      </c>
      <c r="B514" t="s">
        <v>29824</v>
      </c>
    </row>
    <row r="515" spans="1:2">
      <c r="A515" t="s">
        <v>29825</v>
      </c>
      <c r="B515" t="s">
        <v>23584</v>
      </c>
    </row>
    <row r="516" spans="1:2">
      <c r="A516" t="s">
        <v>29826</v>
      </c>
      <c r="B516" t="s">
        <v>29827</v>
      </c>
    </row>
    <row r="517" spans="1:2">
      <c r="A517" t="s">
        <v>29828</v>
      </c>
      <c r="B517" t="s">
        <v>29829</v>
      </c>
    </row>
    <row r="518" spans="1:2">
      <c r="A518" t="s">
        <v>29830</v>
      </c>
      <c r="B518" t="s">
        <v>29831</v>
      </c>
    </row>
    <row r="519" spans="1:2">
      <c r="A519" t="s">
        <v>29832</v>
      </c>
      <c r="B519" t="s">
        <v>29833</v>
      </c>
    </row>
    <row r="520" spans="1:2">
      <c r="A520" t="s">
        <v>29834</v>
      </c>
      <c r="B520" t="s">
        <v>29835</v>
      </c>
    </row>
    <row r="521" spans="1:2">
      <c r="A521" t="s">
        <v>29836</v>
      </c>
      <c r="B521" t="s">
        <v>26963</v>
      </c>
    </row>
    <row r="522" spans="1:2">
      <c r="A522" t="s">
        <v>29837</v>
      </c>
      <c r="B522" t="s">
        <v>29838</v>
      </c>
    </row>
    <row r="523" spans="1:2">
      <c r="A523" t="s">
        <v>29839</v>
      </c>
      <c r="B523" t="s">
        <v>29840</v>
      </c>
    </row>
    <row r="524" spans="1:2">
      <c r="A524" t="s">
        <v>29841</v>
      </c>
      <c r="B524" t="s">
        <v>29842</v>
      </c>
    </row>
    <row r="525" spans="1:2">
      <c r="A525" t="s">
        <v>29843</v>
      </c>
      <c r="B525" t="s">
        <v>29844</v>
      </c>
    </row>
    <row r="526" spans="1:2">
      <c r="A526" t="s">
        <v>29845</v>
      </c>
      <c r="B526" t="s">
        <v>29846</v>
      </c>
    </row>
    <row r="527" spans="1:2">
      <c r="A527" t="s">
        <v>29847</v>
      </c>
      <c r="B527" t="s">
        <v>29848</v>
      </c>
    </row>
    <row r="528" spans="1:2">
      <c r="A528" t="s">
        <v>29849</v>
      </c>
      <c r="B528" t="s">
        <v>29850</v>
      </c>
    </row>
    <row r="529" spans="1:2">
      <c r="A529" t="s">
        <v>29851</v>
      </c>
      <c r="B529" t="s">
        <v>29852</v>
      </c>
    </row>
    <row r="530" spans="1:2">
      <c r="A530" t="s">
        <v>29853</v>
      </c>
      <c r="B530" t="s">
        <v>23636</v>
      </c>
    </row>
    <row r="531" spans="1:2">
      <c r="A531" t="s">
        <v>29854</v>
      </c>
      <c r="B531" t="s">
        <v>27070</v>
      </c>
    </row>
    <row r="532" spans="1:2">
      <c r="A532" t="s">
        <v>29855</v>
      </c>
      <c r="B532" t="s">
        <v>29856</v>
      </c>
    </row>
    <row r="533" spans="1:2">
      <c r="A533" t="s">
        <v>29857</v>
      </c>
      <c r="B533" t="s">
        <v>29858</v>
      </c>
    </row>
    <row r="534" spans="1:2">
      <c r="A534" t="s">
        <v>29859</v>
      </c>
      <c r="B534" t="s">
        <v>29860</v>
      </c>
    </row>
    <row r="535" spans="1:2">
      <c r="A535" t="s">
        <v>29861</v>
      </c>
      <c r="B535" t="s">
        <v>29862</v>
      </c>
    </row>
    <row r="536" spans="1:2">
      <c r="A536" t="s">
        <v>29863</v>
      </c>
      <c r="B536" t="s">
        <v>29489</v>
      </c>
    </row>
    <row r="537" spans="1:2">
      <c r="A537" t="s">
        <v>29864</v>
      </c>
      <c r="B537" t="s">
        <v>29865</v>
      </c>
    </row>
    <row r="538" spans="1:2">
      <c r="A538" t="s">
        <v>29866</v>
      </c>
      <c r="B538" t="s">
        <v>29867</v>
      </c>
    </row>
    <row r="539" spans="1:2">
      <c r="A539" t="s">
        <v>29868</v>
      </c>
      <c r="B539" t="s">
        <v>29869</v>
      </c>
    </row>
    <row r="540" spans="1:2">
      <c r="A540" t="s">
        <v>29870</v>
      </c>
      <c r="B540" t="s">
        <v>23516</v>
      </c>
    </row>
    <row r="541" spans="1:2">
      <c r="A541" t="s">
        <v>29871</v>
      </c>
      <c r="B541" t="s">
        <v>29872</v>
      </c>
    </row>
    <row r="542" spans="1:2">
      <c r="A542" t="s">
        <v>29873</v>
      </c>
      <c r="B542" t="s">
        <v>29874</v>
      </c>
    </row>
    <row r="543" spans="1:2">
      <c r="A543" t="s">
        <v>29875</v>
      </c>
      <c r="B543" t="s">
        <v>29876</v>
      </c>
    </row>
    <row r="544" spans="1:2">
      <c r="A544" t="s">
        <v>29877</v>
      </c>
      <c r="B544" t="s">
        <v>29878</v>
      </c>
    </row>
    <row r="545" spans="1:2">
      <c r="A545" t="s">
        <v>29879</v>
      </c>
      <c r="B545" t="s">
        <v>29880</v>
      </c>
    </row>
    <row r="546" spans="1:2">
      <c r="A546" t="s">
        <v>29881</v>
      </c>
      <c r="B546" t="s">
        <v>19411</v>
      </c>
    </row>
    <row r="547" spans="1:2">
      <c r="A547" t="s">
        <v>29882</v>
      </c>
      <c r="B547" t="s">
        <v>29883</v>
      </c>
    </row>
    <row r="548" spans="1:2">
      <c r="A548" t="s">
        <v>29884</v>
      </c>
      <c r="B548" t="s">
        <v>29885</v>
      </c>
    </row>
    <row r="549" spans="1:2">
      <c r="A549" t="s">
        <v>29886</v>
      </c>
      <c r="B549" t="s">
        <v>29887</v>
      </c>
    </row>
    <row r="550" spans="1:2">
      <c r="A550" t="s">
        <v>29888</v>
      </c>
      <c r="B550" t="s">
        <v>29889</v>
      </c>
    </row>
    <row r="551" spans="1:2">
      <c r="A551" t="s">
        <v>29890</v>
      </c>
      <c r="B551" t="s">
        <v>29891</v>
      </c>
    </row>
    <row r="552" spans="1:2">
      <c r="A552" t="s">
        <v>29892</v>
      </c>
      <c r="B552" t="s">
        <v>19383</v>
      </c>
    </row>
    <row r="553" spans="1:2">
      <c r="A553" t="s">
        <v>29893</v>
      </c>
      <c r="B553" t="s">
        <v>29894</v>
      </c>
    </row>
    <row r="554" spans="1:2">
      <c r="A554" t="s">
        <v>29895</v>
      </c>
      <c r="B554" t="s">
        <v>29896</v>
      </c>
    </row>
    <row r="555" spans="1:2">
      <c r="A555" t="s">
        <v>29897</v>
      </c>
      <c r="B555" t="s">
        <v>29898</v>
      </c>
    </row>
    <row r="556" spans="1:2">
      <c r="A556" t="s">
        <v>29899</v>
      </c>
      <c r="B556" t="s">
        <v>29900</v>
      </c>
    </row>
    <row r="557" spans="1:2">
      <c r="A557" t="s">
        <v>29901</v>
      </c>
      <c r="B557" t="s">
        <v>29902</v>
      </c>
    </row>
    <row r="558" spans="1:2">
      <c r="A558" t="s">
        <v>29903</v>
      </c>
      <c r="B558" t="s">
        <v>29904</v>
      </c>
    </row>
    <row r="559" spans="1:2">
      <c r="A559" t="s">
        <v>29905</v>
      </c>
      <c r="B559" t="s">
        <v>29906</v>
      </c>
    </row>
    <row r="560" spans="1:2">
      <c r="A560" t="s">
        <v>29907</v>
      </c>
      <c r="B560" t="s">
        <v>29908</v>
      </c>
    </row>
    <row r="561" spans="1:2">
      <c r="A561" t="s">
        <v>29909</v>
      </c>
      <c r="B561" t="s">
        <v>29910</v>
      </c>
    </row>
    <row r="562" spans="1:2">
      <c r="A562" t="s">
        <v>29911</v>
      </c>
      <c r="B562" t="s">
        <v>29912</v>
      </c>
    </row>
    <row r="563" spans="1:2">
      <c r="A563" t="s">
        <v>29913</v>
      </c>
      <c r="B563" t="s">
        <v>29914</v>
      </c>
    </row>
    <row r="564" spans="1:2">
      <c r="A564" t="s">
        <v>29915</v>
      </c>
      <c r="B564" t="s">
        <v>29916</v>
      </c>
    </row>
    <row r="565" spans="1:2">
      <c r="A565" t="s">
        <v>29917</v>
      </c>
      <c r="B565" t="s">
        <v>29918</v>
      </c>
    </row>
    <row r="566" spans="1:2">
      <c r="A566" t="s">
        <v>29919</v>
      </c>
      <c r="B566" t="s">
        <v>29920</v>
      </c>
    </row>
    <row r="567" spans="1:2">
      <c r="A567" t="s">
        <v>29921</v>
      </c>
      <c r="B567" t="s">
        <v>29922</v>
      </c>
    </row>
    <row r="568" spans="1:2">
      <c r="A568" t="s">
        <v>29923</v>
      </c>
      <c r="B568" t="s">
        <v>29924</v>
      </c>
    </row>
    <row r="569" spans="1:2">
      <c r="A569" t="s">
        <v>29925</v>
      </c>
      <c r="B569" t="s">
        <v>29926</v>
      </c>
    </row>
    <row r="570" spans="1:2">
      <c r="A570" t="s">
        <v>29927</v>
      </c>
      <c r="B570" t="s">
        <v>29928</v>
      </c>
    </row>
    <row r="571" spans="1:2">
      <c r="A571" t="s">
        <v>29929</v>
      </c>
      <c r="B571" t="s">
        <v>29930</v>
      </c>
    </row>
    <row r="572" spans="1:2">
      <c r="A572" t="s">
        <v>29931</v>
      </c>
      <c r="B572" t="s">
        <v>29932</v>
      </c>
    </row>
    <row r="573" spans="1:2">
      <c r="A573" t="s">
        <v>29933</v>
      </c>
      <c r="B573" t="s">
        <v>29934</v>
      </c>
    </row>
    <row r="574" spans="1:2">
      <c r="A574" t="s">
        <v>29935</v>
      </c>
      <c r="B574" t="s">
        <v>29936</v>
      </c>
    </row>
    <row r="575" spans="1:2">
      <c r="A575" t="s">
        <v>29937</v>
      </c>
      <c r="B575" t="s">
        <v>29938</v>
      </c>
    </row>
    <row r="576" spans="1:2">
      <c r="A576" t="s">
        <v>29939</v>
      </c>
      <c r="B576" t="s">
        <v>29940</v>
      </c>
    </row>
    <row r="577" spans="1:2">
      <c r="A577" t="s">
        <v>29941</v>
      </c>
      <c r="B577" t="s">
        <v>29942</v>
      </c>
    </row>
    <row r="578" spans="1:2">
      <c r="A578" t="s">
        <v>29943</v>
      </c>
      <c r="B578" t="s">
        <v>29944</v>
      </c>
    </row>
    <row r="579" spans="1:2">
      <c r="A579" t="s">
        <v>29945</v>
      </c>
      <c r="B579" t="s">
        <v>29946</v>
      </c>
    </row>
    <row r="580" spans="1:2">
      <c r="A580" t="s">
        <v>29947</v>
      </c>
      <c r="B580" t="s">
        <v>29948</v>
      </c>
    </row>
    <row r="581" spans="1:2">
      <c r="A581" t="s">
        <v>29949</v>
      </c>
      <c r="B581" t="s">
        <v>29950</v>
      </c>
    </row>
    <row r="582" spans="1:2">
      <c r="A582" t="s">
        <v>29951</v>
      </c>
      <c r="B582" t="s">
        <v>29952</v>
      </c>
    </row>
    <row r="583" spans="1:2">
      <c r="A583" t="s">
        <v>29953</v>
      </c>
      <c r="B583" t="s">
        <v>29954</v>
      </c>
    </row>
    <row r="584" spans="1:2">
      <c r="A584" t="s">
        <v>29955</v>
      </c>
      <c r="B584" t="s">
        <v>29956</v>
      </c>
    </row>
    <row r="585" spans="1:2">
      <c r="A585" t="s">
        <v>29957</v>
      </c>
      <c r="B585" t="s">
        <v>29958</v>
      </c>
    </row>
    <row r="586" spans="1:2">
      <c r="A586" t="s">
        <v>29959</v>
      </c>
      <c r="B586" t="s">
        <v>29960</v>
      </c>
    </row>
    <row r="587" spans="1:2">
      <c r="A587" t="s">
        <v>29961</v>
      </c>
      <c r="B587" t="s">
        <v>29962</v>
      </c>
    </row>
    <row r="588" spans="1:2">
      <c r="A588" t="s">
        <v>29963</v>
      </c>
      <c r="B588" t="s">
        <v>29964</v>
      </c>
    </row>
    <row r="589" spans="1:2">
      <c r="A589" t="s">
        <v>29965</v>
      </c>
      <c r="B589" t="s">
        <v>27086</v>
      </c>
    </row>
    <row r="590" spans="1:2">
      <c r="A590" t="s">
        <v>29966</v>
      </c>
      <c r="B590" t="s">
        <v>29967</v>
      </c>
    </row>
    <row r="591" spans="1:2">
      <c r="A591" t="s">
        <v>29968</v>
      </c>
      <c r="B591" t="s">
        <v>29969</v>
      </c>
    </row>
    <row r="592" spans="1:2">
      <c r="A592" t="s">
        <v>29970</v>
      </c>
      <c r="B592" t="s">
        <v>29971</v>
      </c>
    </row>
    <row r="593" spans="1:2">
      <c r="A593" t="s">
        <v>29972</v>
      </c>
      <c r="B593" t="s">
        <v>29973</v>
      </c>
    </row>
    <row r="594" spans="1:2">
      <c r="A594" t="s">
        <v>29974</v>
      </c>
      <c r="B594" t="s">
        <v>27197</v>
      </c>
    </row>
    <row r="595" spans="1:2">
      <c r="A595" t="s">
        <v>29975</v>
      </c>
      <c r="B595" t="s">
        <v>27199</v>
      </c>
    </row>
    <row r="596" spans="1:2">
      <c r="A596" t="s">
        <v>29976</v>
      </c>
      <c r="B596" t="s">
        <v>29977</v>
      </c>
    </row>
    <row r="597" spans="1:2">
      <c r="A597" t="s">
        <v>29978</v>
      </c>
      <c r="B597" t="s">
        <v>29979</v>
      </c>
    </row>
    <row r="598" spans="1:2">
      <c r="A598" t="s">
        <v>27728</v>
      </c>
      <c r="B598" t="s">
        <v>27729</v>
      </c>
    </row>
    <row r="599" spans="1:2">
      <c r="A599" t="s">
        <v>27730</v>
      </c>
      <c r="B599" t="s">
        <v>27731</v>
      </c>
    </row>
    <row r="600" spans="1:2">
      <c r="A600" t="s">
        <v>27732</v>
      </c>
      <c r="B600" t="s">
        <v>27733</v>
      </c>
    </row>
    <row r="601" spans="1:2">
      <c r="A601" t="s">
        <v>27734</v>
      </c>
      <c r="B601" t="s">
        <v>27735</v>
      </c>
    </row>
    <row r="602" spans="1:2">
      <c r="A602" t="s">
        <v>27736</v>
      </c>
      <c r="B602" t="s">
        <v>27737</v>
      </c>
    </row>
    <row r="603" spans="1:2">
      <c r="A603" t="s">
        <v>27738</v>
      </c>
      <c r="B603" t="s">
        <v>27739</v>
      </c>
    </row>
    <row r="604" spans="1:2">
      <c r="A604" t="s">
        <v>27740</v>
      </c>
      <c r="B604" t="s">
        <v>27741</v>
      </c>
    </row>
    <row r="605" spans="1:2">
      <c r="A605" t="s">
        <v>27742</v>
      </c>
      <c r="B605" t="s">
        <v>27743</v>
      </c>
    </row>
    <row r="606" spans="1:2">
      <c r="A606" t="s">
        <v>27744</v>
      </c>
      <c r="B606" t="s">
        <v>27745</v>
      </c>
    </row>
    <row r="607" spans="1:2">
      <c r="A607" t="s">
        <v>27746</v>
      </c>
      <c r="B607" t="s">
        <v>27747</v>
      </c>
    </row>
    <row r="608" spans="1:2">
      <c r="A608" t="s">
        <v>27748</v>
      </c>
      <c r="B608" t="s">
        <v>27749</v>
      </c>
    </row>
    <row r="609" spans="1:2">
      <c r="A609" t="s">
        <v>27750</v>
      </c>
      <c r="B609" t="s">
        <v>27751</v>
      </c>
    </row>
    <row r="610" spans="1:2">
      <c r="A610" t="s">
        <v>27752</v>
      </c>
      <c r="B610" t="s">
        <v>29891</v>
      </c>
    </row>
    <row r="611" spans="1:2">
      <c r="A611" t="s">
        <v>27753</v>
      </c>
      <c r="B611" t="s">
        <v>27754</v>
      </c>
    </row>
    <row r="612" spans="1:2">
      <c r="A612" t="s">
        <v>27755</v>
      </c>
      <c r="B612" t="s">
        <v>27756</v>
      </c>
    </row>
    <row r="613" spans="1:2">
      <c r="A613" t="s">
        <v>27757</v>
      </c>
      <c r="B613" t="s">
        <v>27758</v>
      </c>
    </row>
    <row r="614" spans="1:2">
      <c r="A614" t="s">
        <v>27759</v>
      </c>
      <c r="B614" t="s">
        <v>27760</v>
      </c>
    </row>
    <row r="615" spans="1:2">
      <c r="A615" t="s">
        <v>27761</v>
      </c>
      <c r="B615" t="s">
        <v>9659</v>
      </c>
    </row>
    <row r="616" spans="1:2">
      <c r="A616" t="s">
        <v>27763</v>
      </c>
      <c r="B616" t="s">
        <v>27764</v>
      </c>
    </row>
    <row r="617" spans="1:2">
      <c r="A617" t="s">
        <v>27765</v>
      </c>
      <c r="B617" t="s">
        <v>27766</v>
      </c>
    </row>
    <row r="618" spans="1:2">
      <c r="A618" t="s">
        <v>27767</v>
      </c>
      <c r="B618" t="s">
        <v>27768</v>
      </c>
    </row>
    <row r="619" spans="1:2">
      <c r="A619" t="s">
        <v>27769</v>
      </c>
      <c r="B619" t="s">
        <v>27770</v>
      </c>
    </row>
    <row r="620" spans="1:2">
      <c r="A620" t="s">
        <v>27771</v>
      </c>
      <c r="B620" t="s">
        <v>27772</v>
      </c>
    </row>
    <row r="621" spans="1:2">
      <c r="A621" t="s">
        <v>27773</v>
      </c>
      <c r="B621" t="s">
        <v>27774</v>
      </c>
    </row>
    <row r="622" spans="1:2">
      <c r="A622" t="s">
        <v>27775</v>
      </c>
      <c r="B622" t="s">
        <v>27776</v>
      </c>
    </row>
    <row r="623" spans="1:2">
      <c r="A623" t="s">
        <v>27777</v>
      </c>
      <c r="B623" t="s">
        <v>23604</v>
      </c>
    </row>
    <row r="624" spans="1:2">
      <c r="A624" t="s">
        <v>27778</v>
      </c>
      <c r="B624" t="s">
        <v>27779</v>
      </c>
    </row>
    <row r="625" spans="1:2">
      <c r="A625" t="s">
        <v>27780</v>
      </c>
      <c r="B625" t="s">
        <v>27781</v>
      </c>
    </row>
    <row r="626" spans="1:2">
      <c r="A626" t="s">
        <v>27782</v>
      </c>
      <c r="B626" t="s">
        <v>27783</v>
      </c>
    </row>
    <row r="627" spans="1:2">
      <c r="A627" t="s">
        <v>27784</v>
      </c>
      <c r="B627" t="s">
        <v>27785</v>
      </c>
    </row>
    <row r="628" spans="1:2">
      <c r="A628" t="s">
        <v>27786</v>
      </c>
      <c r="B628" t="s">
        <v>27787</v>
      </c>
    </row>
    <row r="629" spans="1:2">
      <c r="A629" t="s">
        <v>27788</v>
      </c>
      <c r="B629" t="s">
        <v>27789</v>
      </c>
    </row>
    <row r="630" spans="1:2">
      <c r="A630" t="s">
        <v>27790</v>
      </c>
      <c r="B630" t="s">
        <v>27791</v>
      </c>
    </row>
    <row r="631" spans="1:2">
      <c r="A631" t="s">
        <v>27792</v>
      </c>
      <c r="B631" t="s">
        <v>27793</v>
      </c>
    </row>
    <row r="632" spans="1:2">
      <c r="A632" t="s">
        <v>27794</v>
      </c>
      <c r="B632" t="s">
        <v>27795</v>
      </c>
    </row>
    <row r="633" spans="1:2">
      <c r="A633" t="s">
        <v>27796</v>
      </c>
      <c r="B633" t="s">
        <v>29512</v>
      </c>
    </row>
    <row r="634" spans="1:2">
      <c r="A634" t="s">
        <v>27797</v>
      </c>
      <c r="B634" t="s">
        <v>29514</v>
      </c>
    </row>
    <row r="635" spans="1:2">
      <c r="A635" t="s">
        <v>27798</v>
      </c>
      <c r="B635" t="s">
        <v>27799</v>
      </c>
    </row>
    <row r="636" spans="1:2">
      <c r="A636" t="s">
        <v>27800</v>
      </c>
      <c r="B636" t="s">
        <v>27801</v>
      </c>
    </row>
    <row r="637" spans="1:2">
      <c r="A637" t="s">
        <v>27802</v>
      </c>
      <c r="B637" t="s">
        <v>27803</v>
      </c>
    </row>
    <row r="638" spans="1:2">
      <c r="A638" t="s">
        <v>27804</v>
      </c>
      <c r="B638" t="s">
        <v>27805</v>
      </c>
    </row>
    <row r="639" spans="1:2">
      <c r="A639" t="s">
        <v>27806</v>
      </c>
      <c r="B639" t="s">
        <v>27807</v>
      </c>
    </row>
    <row r="640" spans="1:2">
      <c r="A640" t="s">
        <v>27808</v>
      </c>
      <c r="B640" t="s">
        <v>27809</v>
      </c>
    </row>
    <row r="641" spans="1:2">
      <c r="A641" t="s">
        <v>27810</v>
      </c>
      <c r="B641" t="s">
        <v>27811</v>
      </c>
    </row>
    <row r="642" spans="1:2">
      <c r="A642" t="s">
        <v>27812</v>
      </c>
      <c r="B642" t="s">
        <v>27813</v>
      </c>
    </row>
    <row r="643" spans="1:2">
      <c r="A643" t="s">
        <v>27814</v>
      </c>
      <c r="B643" t="s">
        <v>27815</v>
      </c>
    </row>
    <row r="644" spans="1:2">
      <c r="A644" t="s">
        <v>27816</v>
      </c>
      <c r="B644" t="s">
        <v>27817</v>
      </c>
    </row>
    <row r="645" spans="1:2">
      <c r="A645" t="s">
        <v>27818</v>
      </c>
      <c r="B645" t="s">
        <v>36628</v>
      </c>
    </row>
    <row r="646" spans="1:2">
      <c r="A646" t="s">
        <v>27819</v>
      </c>
      <c r="B646" t="s">
        <v>27820</v>
      </c>
    </row>
    <row r="647" spans="1:2">
      <c r="A647" t="s">
        <v>27821</v>
      </c>
      <c r="B647" t="s">
        <v>36629</v>
      </c>
    </row>
    <row r="648" spans="1:2">
      <c r="A648" t="s">
        <v>27822</v>
      </c>
      <c r="B648" t="s">
        <v>27823</v>
      </c>
    </row>
    <row r="649" spans="1:2">
      <c r="A649" t="s">
        <v>27824</v>
      </c>
      <c r="B649" t="s">
        <v>36630</v>
      </c>
    </row>
    <row r="650" spans="1:2">
      <c r="A650" t="s">
        <v>27825</v>
      </c>
      <c r="B650" t="s">
        <v>27826</v>
      </c>
    </row>
    <row r="651" spans="1:2">
      <c r="A651" t="s">
        <v>27827</v>
      </c>
      <c r="B651" t="s">
        <v>27828</v>
      </c>
    </row>
    <row r="652" spans="1:2">
      <c r="A652" t="s">
        <v>27829</v>
      </c>
      <c r="B652" t="s">
        <v>27830</v>
      </c>
    </row>
    <row r="653" spans="1:2">
      <c r="A653" t="s">
        <v>27831</v>
      </c>
      <c r="B653" t="s">
        <v>29991</v>
      </c>
    </row>
    <row r="654" spans="1:2">
      <c r="A654" t="s">
        <v>29992</v>
      </c>
      <c r="B654" t="s">
        <v>29993</v>
      </c>
    </row>
    <row r="655" spans="1:2">
      <c r="A655" t="s">
        <v>29994</v>
      </c>
      <c r="B655" t="s">
        <v>29995</v>
      </c>
    </row>
    <row r="656" spans="1:2">
      <c r="A656" t="s">
        <v>29996</v>
      </c>
      <c r="B656" t="s">
        <v>29997</v>
      </c>
    </row>
    <row r="657" spans="1:2">
      <c r="A657" t="s">
        <v>29998</v>
      </c>
      <c r="B657" t="s">
        <v>29999</v>
      </c>
    </row>
    <row r="658" spans="1:2">
      <c r="A658" t="s">
        <v>30000</v>
      </c>
      <c r="B658" t="s">
        <v>30001</v>
      </c>
    </row>
    <row r="659" spans="1:2">
      <c r="A659" t="s">
        <v>30002</v>
      </c>
      <c r="B659" t="s">
        <v>30003</v>
      </c>
    </row>
    <row r="660" spans="1:2">
      <c r="A660" t="s">
        <v>30004</v>
      </c>
      <c r="B660" t="s">
        <v>30005</v>
      </c>
    </row>
    <row r="661" spans="1:2">
      <c r="A661" t="s">
        <v>27858</v>
      </c>
      <c r="B661" t="s">
        <v>29902</v>
      </c>
    </row>
    <row r="662" spans="1:2">
      <c r="A662" t="s">
        <v>27859</v>
      </c>
      <c r="B662" t="s">
        <v>27860</v>
      </c>
    </row>
    <row r="663" spans="1:2">
      <c r="A663" t="s">
        <v>27861</v>
      </c>
      <c r="B663" t="s">
        <v>27862</v>
      </c>
    </row>
    <row r="664" spans="1:2">
      <c r="A664" t="s">
        <v>27863</v>
      </c>
      <c r="B664" t="s">
        <v>27864</v>
      </c>
    </row>
    <row r="665" spans="1:2">
      <c r="A665" t="s">
        <v>27865</v>
      </c>
      <c r="B665" t="s">
        <v>27866</v>
      </c>
    </row>
    <row r="666" spans="1:2">
      <c r="A666" t="s">
        <v>27867</v>
      </c>
      <c r="B666" t="s">
        <v>27868</v>
      </c>
    </row>
    <row r="667" spans="1:2">
      <c r="A667" t="s">
        <v>27869</v>
      </c>
      <c r="B667" t="s">
        <v>27870</v>
      </c>
    </row>
    <row r="668" spans="1:2">
      <c r="A668" t="s">
        <v>27871</v>
      </c>
      <c r="B668" t="s">
        <v>31293</v>
      </c>
    </row>
    <row r="669" spans="1:2">
      <c r="A669" t="s">
        <v>27872</v>
      </c>
      <c r="B669" t="s">
        <v>27873</v>
      </c>
    </row>
    <row r="670" spans="1:2">
      <c r="A670" t="s">
        <v>27874</v>
      </c>
      <c r="B670" t="s">
        <v>27875</v>
      </c>
    </row>
    <row r="671" spans="1:2">
      <c r="A671" t="s">
        <v>27876</v>
      </c>
      <c r="B671" t="s">
        <v>27877</v>
      </c>
    </row>
    <row r="672" spans="1:2">
      <c r="A672" t="s">
        <v>27878</v>
      </c>
      <c r="B672" t="s">
        <v>27879</v>
      </c>
    </row>
    <row r="673" spans="1:2">
      <c r="A673" t="s">
        <v>27880</v>
      </c>
      <c r="B673" t="s">
        <v>27881</v>
      </c>
    </row>
    <row r="674" spans="1:2">
      <c r="A674" t="s">
        <v>27882</v>
      </c>
      <c r="B674" t="s">
        <v>27883</v>
      </c>
    </row>
    <row r="675" spans="1:2">
      <c r="A675" t="s">
        <v>27884</v>
      </c>
      <c r="B675" t="s">
        <v>27885</v>
      </c>
    </row>
    <row r="676" spans="1:2">
      <c r="A676" t="s">
        <v>27886</v>
      </c>
      <c r="B676" t="s">
        <v>27887</v>
      </c>
    </row>
    <row r="677" spans="1:2">
      <c r="A677" t="s">
        <v>27888</v>
      </c>
      <c r="B677" t="s">
        <v>27889</v>
      </c>
    </row>
    <row r="678" spans="1:2">
      <c r="A678" t="s">
        <v>27890</v>
      </c>
      <c r="B678" t="s">
        <v>31293</v>
      </c>
    </row>
    <row r="679" spans="1:2">
      <c r="A679" t="s">
        <v>27891</v>
      </c>
      <c r="B679" t="s">
        <v>27892</v>
      </c>
    </row>
    <row r="680" spans="1:2">
      <c r="A680" t="s">
        <v>27893</v>
      </c>
      <c r="B680" t="s">
        <v>27894</v>
      </c>
    </row>
    <row r="681" spans="1:2">
      <c r="A681" t="s">
        <v>27895</v>
      </c>
      <c r="B681" t="s">
        <v>27896</v>
      </c>
    </row>
    <row r="682" spans="1:2">
      <c r="A682" t="s">
        <v>27897</v>
      </c>
      <c r="B682" t="s">
        <v>27898</v>
      </c>
    </row>
    <row r="683" spans="1:2">
      <c r="A683" t="s">
        <v>27899</v>
      </c>
      <c r="B683" t="s">
        <v>27900</v>
      </c>
    </row>
    <row r="684" spans="1:2">
      <c r="A684" t="s">
        <v>27901</v>
      </c>
      <c r="B684" t="s">
        <v>27902</v>
      </c>
    </row>
    <row r="685" spans="1:2">
      <c r="A685" t="s">
        <v>27903</v>
      </c>
      <c r="B685" t="s">
        <v>27904</v>
      </c>
    </row>
    <row r="686" spans="1:2">
      <c r="A686" t="s">
        <v>27905</v>
      </c>
      <c r="B686" t="s">
        <v>27906</v>
      </c>
    </row>
    <row r="687" spans="1:2">
      <c r="A687" t="s">
        <v>27907</v>
      </c>
      <c r="B687" t="s">
        <v>26963</v>
      </c>
    </row>
    <row r="688" spans="1:2">
      <c r="A688" t="s">
        <v>27908</v>
      </c>
      <c r="B688" t="s">
        <v>27909</v>
      </c>
    </row>
    <row r="689" spans="1:2">
      <c r="A689" t="s">
        <v>27910</v>
      </c>
      <c r="B689" t="s">
        <v>19363</v>
      </c>
    </row>
    <row r="690" spans="1:2">
      <c r="A690" t="s">
        <v>27911</v>
      </c>
      <c r="B690" t="s">
        <v>27912</v>
      </c>
    </row>
    <row r="691" spans="1:2">
      <c r="A691" t="s">
        <v>27913</v>
      </c>
      <c r="B691" t="s">
        <v>27914</v>
      </c>
    </row>
    <row r="692" spans="1:2">
      <c r="A692" t="s">
        <v>27915</v>
      </c>
      <c r="B692" t="s">
        <v>27916</v>
      </c>
    </row>
    <row r="693" spans="1:2">
      <c r="A693" t="s">
        <v>27917</v>
      </c>
      <c r="B693" t="s">
        <v>27918</v>
      </c>
    </row>
    <row r="694" spans="1:2">
      <c r="A694" t="s">
        <v>27919</v>
      </c>
      <c r="B694" t="s">
        <v>27920</v>
      </c>
    </row>
    <row r="695" spans="1:2">
      <c r="A695" t="s">
        <v>27921</v>
      </c>
      <c r="B695" t="s">
        <v>27922</v>
      </c>
    </row>
    <row r="696" spans="1:2">
      <c r="A696" t="s">
        <v>27923</v>
      </c>
      <c r="B696" t="s">
        <v>27924</v>
      </c>
    </row>
    <row r="697" spans="1:2">
      <c r="A697" t="s">
        <v>27925</v>
      </c>
      <c r="B697" t="s">
        <v>27926</v>
      </c>
    </row>
    <row r="698" spans="1:2">
      <c r="A698" t="s">
        <v>27927</v>
      </c>
      <c r="B698" t="s">
        <v>27928</v>
      </c>
    </row>
    <row r="699" spans="1:2">
      <c r="A699" t="s">
        <v>27929</v>
      </c>
      <c r="B699" t="s">
        <v>27930</v>
      </c>
    </row>
    <row r="700" spans="1:2">
      <c r="A700" t="s">
        <v>27931</v>
      </c>
      <c r="B700" t="s">
        <v>27932</v>
      </c>
    </row>
    <row r="701" spans="1:2">
      <c r="A701" t="s">
        <v>27933</v>
      </c>
      <c r="B701" t="s">
        <v>27934</v>
      </c>
    </row>
    <row r="702" spans="1:2">
      <c r="A702" t="s">
        <v>27935</v>
      </c>
      <c r="B702" t="s">
        <v>27936</v>
      </c>
    </row>
    <row r="703" spans="1:2">
      <c r="A703" t="s">
        <v>27937</v>
      </c>
      <c r="B703" t="s">
        <v>24563</v>
      </c>
    </row>
    <row r="704" spans="1:2">
      <c r="A704" t="s">
        <v>24564</v>
      </c>
      <c r="B704" t="s">
        <v>24565</v>
      </c>
    </row>
    <row r="705" spans="1:2">
      <c r="A705" t="s">
        <v>24566</v>
      </c>
      <c r="B705" t="s">
        <v>24567</v>
      </c>
    </row>
    <row r="706" spans="1:2">
      <c r="A706" t="s">
        <v>24568</v>
      </c>
      <c r="B706" t="s">
        <v>31222</v>
      </c>
    </row>
    <row r="707" spans="1:2">
      <c r="A707" t="s">
        <v>24569</v>
      </c>
      <c r="B707" t="s">
        <v>24570</v>
      </c>
    </row>
    <row r="708" spans="1:2">
      <c r="A708" t="s">
        <v>24571</v>
      </c>
      <c r="B708" t="s">
        <v>24572</v>
      </c>
    </row>
    <row r="709" spans="1:2">
      <c r="A709" t="s">
        <v>24573</v>
      </c>
      <c r="B709" t="s">
        <v>24574</v>
      </c>
    </row>
    <row r="710" spans="1:2">
      <c r="A710" t="s">
        <v>24575</v>
      </c>
      <c r="B710" t="s">
        <v>24576</v>
      </c>
    </row>
    <row r="711" spans="1:2">
      <c r="A711" t="s">
        <v>24577</v>
      </c>
      <c r="B711" t="s">
        <v>24578</v>
      </c>
    </row>
    <row r="712" spans="1:2">
      <c r="A712" t="s">
        <v>24579</v>
      </c>
      <c r="B712" t="s">
        <v>24580</v>
      </c>
    </row>
    <row r="713" spans="1:2">
      <c r="A713" t="s">
        <v>24581</v>
      </c>
      <c r="B713" t="s">
        <v>24582</v>
      </c>
    </row>
    <row r="714" spans="1:2">
      <c r="A714" t="s">
        <v>24583</v>
      </c>
      <c r="B714" t="s">
        <v>24584</v>
      </c>
    </row>
    <row r="715" spans="1:2">
      <c r="A715" t="s">
        <v>24585</v>
      </c>
      <c r="B715" t="s">
        <v>24586</v>
      </c>
    </row>
    <row r="716" spans="1:2">
      <c r="A716" t="s">
        <v>24587</v>
      </c>
      <c r="B716" t="s">
        <v>24588</v>
      </c>
    </row>
    <row r="717" spans="1:2">
      <c r="A717" t="s">
        <v>24589</v>
      </c>
      <c r="B717" t="s">
        <v>24590</v>
      </c>
    </row>
    <row r="718" spans="1:2">
      <c r="A718" t="s">
        <v>24591</v>
      </c>
      <c r="B718" t="s">
        <v>24592</v>
      </c>
    </row>
    <row r="719" spans="1:2">
      <c r="A719" t="s">
        <v>24593</v>
      </c>
      <c r="B719" t="s">
        <v>24594</v>
      </c>
    </row>
    <row r="720" spans="1:2">
      <c r="A720" t="s">
        <v>24595</v>
      </c>
      <c r="B720" t="s">
        <v>24596</v>
      </c>
    </row>
    <row r="721" spans="1:2">
      <c r="A721" t="s">
        <v>24597</v>
      </c>
      <c r="B721" t="s">
        <v>24598</v>
      </c>
    </row>
    <row r="722" spans="1:2">
      <c r="A722" t="s">
        <v>24599</v>
      </c>
      <c r="B722" t="s">
        <v>24600</v>
      </c>
    </row>
    <row r="723" spans="1:2">
      <c r="A723" t="s">
        <v>24601</v>
      </c>
      <c r="B723" t="s">
        <v>24602</v>
      </c>
    </row>
    <row r="724" spans="1:2">
      <c r="A724" t="s">
        <v>24603</v>
      </c>
      <c r="B724" t="s">
        <v>24604</v>
      </c>
    </row>
    <row r="725" spans="1:2">
      <c r="A725" t="s">
        <v>24605</v>
      </c>
      <c r="B725" t="s">
        <v>24606</v>
      </c>
    </row>
    <row r="726" spans="1:2">
      <c r="A726" t="s">
        <v>24607</v>
      </c>
      <c r="B726" t="s">
        <v>24608</v>
      </c>
    </row>
    <row r="727" spans="1:2">
      <c r="A727" t="s">
        <v>24609</v>
      </c>
      <c r="B727" t="s">
        <v>24610</v>
      </c>
    </row>
    <row r="728" spans="1:2">
      <c r="A728" t="s">
        <v>24611</v>
      </c>
      <c r="B728" t="s">
        <v>24612</v>
      </c>
    </row>
    <row r="729" spans="1:2">
      <c r="A729" t="s">
        <v>24613</v>
      </c>
      <c r="B729" t="s">
        <v>27866</v>
      </c>
    </row>
    <row r="730" spans="1:2">
      <c r="A730" t="s">
        <v>24614</v>
      </c>
      <c r="B730" t="s">
        <v>24615</v>
      </c>
    </row>
    <row r="731" spans="1:2">
      <c r="A731" t="s">
        <v>24616</v>
      </c>
      <c r="B731" t="s">
        <v>24617</v>
      </c>
    </row>
    <row r="732" spans="1:2">
      <c r="A732" t="s">
        <v>24618</v>
      </c>
      <c r="B732" t="s">
        <v>24619</v>
      </c>
    </row>
    <row r="733" spans="1:2">
      <c r="A733" t="s">
        <v>24620</v>
      </c>
      <c r="B733" t="s">
        <v>24621</v>
      </c>
    </row>
    <row r="734" spans="1:2">
      <c r="A734" t="s">
        <v>24622</v>
      </c>
      <c r="B734" t="s">
        <v>24623</v>
      </c>
    </row>
    <row r="735" spans="1:2">
      <c r="A735" t="s">
        <v>24624</v>
      </c>
      <c r="B735" t="s">
        <v>24625</v>
      </c>
    </row>
    <row r="736" spans="1:2">
      <c r="A736" t="s">
        <v>24626</v>
      </c>
      <c r="B736" t="s">
        <v>24627</v>
      </c>
    </row>
    <row r="737" spans="1:2">
      <c r="A737" t="s">
        <v>24628</v>
      </c>
      <c r="B737" t="s">
        <v>24621</v>
      </c>
    </row>
    <row r="738" spans="1:2">
      <c r="A738" t="s">
        <v>24629</v>
      </c>
      <c r="B738" t="s">
        <v>24630</v>
      </c>
    </row>
    <row r="739" spans="1:2">
      <c r="A739" t="s">
        <v>24631</v>
      </c>
      <c r="B739" t="s">
        <v>24632</v>
      </c>
    </row>
    <row r="740" spans="1:2">
      <c r="A740" t="s">
        <v>24633</v>
      </c>
      <c r="B740" t="s">
        <v>24634</v>
      </c>
    </row>
    <row r="741" spans="1:2">
      <c r="A741" t="s">
        <v>24635</v>
      </c>
      <c r="B741" t="s">
        <v>24636</v>
      </c>
    </row>
    <row r="742" spans="1:2">
      <c r="A742" t="s">
        <v>24637</v>
      </c>
      <c r="B742" t="s">
        <v>24638</v>
      </c>
    </row>
    <row r="743" spans="1:2">
      <c r="A743" t="s">
        <v>24639</v>
      </c>
      <c r="B743" t="s">
        <v>24640</v>
      </c>
    </row>
    <row r="744" spans="1:2">
      <c r="A744" t="s">
        <v>24641</v>
      </c>
      <c r="B744" t="s">
        <v>24642</v>
      </c>
    </row>
    <row r="745" spans="1:2">
      <c r="A745" t="s">
        <v>24643</v>
      </c>
      <c r="B745" t="s">
        <v>31301</v>
      </c>
    </row>
    <row r="746" spans="1:2">
      <c r="A746" t="s">
        <v>24644</v>
      </c>
      <c r="B746" t="s">
        <v>31293</v>
      </c>
    </row>
    <row r="747" spans="1:2">
      <c r="A747" t="s">
        <v>24645</v>
      </c>
      <c r="B747" t="s">
        <v>24646</v>
      </c>
    </row>
    <row r="748" spans="1:2">
      <c r="A748" t="s">
        <v>24647</v>
      </c>
      <c r="B748" t="s">
        <v>24648</v>
      </c>
    </row>
    <row r="749" spans="1:2">
      <c r="A749" t="s">
        <v>24649</v>
      </c>
      <c r="B749" t="s">
        <v>24650</v>
      </c>
    </row>
    <row r="750" spans="1:2">
      <c r="A750" t="s">
        <v>24651</v>
      </c>
      <c r="B750" t="s">
        <v>24652</v>
      </c>
    </row>
    <row r="751" spans="1:2">
      <c r="A751" t="s">
        <v>24653</v>
      </c>
      <c r="B751" t="s">
        <v>24654</v>
      </c>
    </row>
    <row r="752" spans="1:2">
      <c r="A752" t="s">
        <v>24655</v>
      </c>
      <c r="B752" t="s">
        <v>24656</v>
      </c>
    </row>
    <row r="753" spans="1:2">
      <c r="A753" t="s">
        <v>24657</v>
      </c>
      <c r="B753" t="s">
        <v>23600</v>
      </c>
    </row>
    <row r="754" spans="1:2">
      <c r="A754" t="s">
        <v>24658</v>
      </c>
      <c r="B754" t="s">
        <v>23602</v>
      </c>
    </row>
    <row r="755" spans="1:2">
      <c r="A755" t="s">
        <v>24659</v>
      </c>
      <c r="B755" t="s">
        <v>24660</v>
      </c>
    </row>
    <row r="756" spans="1:2">
      <c r="A756" t="s">
        <v>24661</v>
      </c>
      <c r="B756" t="s">
        <v>31301</v>
      </c>
    </row>
    <row r="757" spans="1:2">
      <c r="A757" t="s">
        <v>24662</v>
      </c>
      <c r="B757" t="s">
        <v>24663</v>
      </c>
    </row>
    <row r="758" spans="1:2">
      <c r="A758" t="s">
        <v>24664</v>
      </c>
      <c r="B758" t="s">
        <v>24665</v>
      </c>
    </row>
    <row r="759" spans="1:2">
      <c r="A759" t="s">
        <v>24666</v>
      </c>
      <c r="B759" t="s">
        <v>24667</v>
      </c>
    </row>
    <row r="760" spans="1:2">
      <c r="A760" t="s">
        <v>24668</v>
      </c>
      <c r="B760" t="s">
        <v>24669</v>
      </c>
    </row>
    <row r="761" spans="1:2">
      <c r="A761" t="s">
        <v>24670</v>
      </c>
      <c r="B761" t="s">
        <v>24671</v>
      </c>
    </row>
    <row r="762" spans="1:2">
      <c r="A762" t="s">
        <v>24672</v>
      </c>
      <c r="B762" t="s">
        <v>24673</v>
      </c>
    </row>
    <row r="763" spans="1:2">
      <c r="A763" t="s">
        <v>24674</v>
      </c>
      <c r="B763" t="s">
        <v>24675</v>
      </c>
    </row>
    <row r="764" spans="1:2">
      <c r="A764" t="s">
        <v>24676</v>
      </c>
      <c r="B764" t="s">
        <v>24677</v>
      </c>
    </row>
    <row r="765" spans="1:2">
      <c r="A765" t="s">
        <v>24678</v>
      </c>
      <c r="B765" t="s">
        <v>24679</v>
      </c>
    </row>
    <row r="766" spans="1:2">
      <c r="A766" t="s">
        <v>24680</v>
      </c>
      <c r="B766" t="s">
        <v>24681</v>
      </c>
    </row>
    <row r="767" spans="1:2">
      <c r="A767" t="s">
        <v>24682</v>
      </c>
      <c r="B767" t="s">
        <v>24683</v>
      </c>
    </row>
    <row r="768" spans="1:2">
      <c r="A768" t="s">
        <v>24684</v>
      </c>
      <c r="B768" t="s">
        <v>19403</v>
      </c>
    </row>
    <row r="769" spans="1:2">
      <c r="A769" t="s">
        <v>24685</v>
      </c>
      <c r="B769" t="s">
        <v>27138</v>
      </c>
    </row>
    <row r="770" spans="1:2">
      <c r="A770" t="s">
        <v>24686</v>
      </c>
      <c r="B770" t="s">
        <v>24687</v>
      </c>
    </row>
    <row r="771" spans="1:2">
      <c r="A771" t="s">
        <v>24688</v>
      </c>
      <c r="B771" t="s">
        <v>27114</v>
      </c>
    </row>
    <row r="772" spans="1:2">
      <c r="A772" t="s">
        <v>24689</v>
      </c>
      <c r="B772" t="s">
        <v>24690</v>
      </c>
    </row>
    <row r="773" spans="1:2">
      <c r="A773" t="s">
        <v>24691</v>
      </c>
      <c r="B773" t="s">
        <v>24692</v>
      </c>
    </row>
    <row r="774" spans="1:2">
      <c r="A774" t="s">
        <v>24693</v>
      </c>
      <c r="B774" t="s">
        <v>24694</v>
      </c>
    </row>
    <row r="775" spans="1:2">
      <c r="A775" t="s">
        <v>24695</v>
      </c>
      <c r="B775" t="s">
        <v>24696</v>
      </c>
    </row>
    <row r="776" spans="1:2">
      <c r="A776" t="s">
        <v>24697</v>
      </c>
      <c r="B776" t="s">
        <v>24698</v>
      </c>
    </row>
    <row r="777" spans="1:2">
      <c r="A777" t="s">
        <v>24699</v>
      </c>
      <c r="B777" t="s">
        <v>24700</v>
      </c>
    </row>
    <row r="778" spans="1:2">
      <c r="A778" t="s">
        <v>24701</v>
      </c>
      <c r="B778" t="s">
        <v>24702</v>
      </c>
    </row>
    <row r="779" spans="1:2">
      <c r="A779" t="s">
        <v>24703</v>
      </c>
      <c r="B779" t="s">
        <v>24704</v>
      </c>
    </row>
    <row r="780" spans="1:2">
      <c r="A780" t="s">
        <v>24705</v>
      </c>
      <c r="B780" t="s">
        <v>24706</v>
      </c>
    </row>
    <row r="781" spans="1:2">
      <c r="A781" t="s">
        <v>24707</v>
      </c>
      <c r="B781" t="s">
        <v>24708</v>
      </c>
    </row>
    <row r="782" spans="1:2">
      <c r="A782" t="s">
        <v>24709</v>
      </c>
      <c r="B782" t="s">
        <v>24710</v>
      </c>
    </row>
    <row r="783" spans="1:2">
      <c r="A783" t="s">
        <v>24711</v>
      </c>
      <c r="B783" t="s">
        <v>24712</v>
      </c>
    </row>
    <row r="784" spans="1:2">
      <c r="A784" t="s">
        <v>24713</v>
      </c>
      <c r="B784" t="s">
        <v>24714</v>
      </c>
    </row>
    <row r="785" spans="1:2">
      <c r="A785" t="s">
        <v>24715</v>
      </c>
      <c r="B785" t="s">
        <v>27958</v>
      </c>
    </row>
    <row r="786" spans="1:2">
      <c r="A786" t="s">
        <v>27959</v>
      </c>
      <c r="B786" t="s">
        <v>27960</v>
      </c>
    </row>
    <row r="787" spans="1:2">
      <c r="A787" t="s">
        <v>27961</v>
      </c>
      <c r="B787" t="s">
        <v>24732</v>
      </c>
    </row>
    <row r="788" spans="1:2">
      <c r="A788" t="s">
        <v>24733</v>
      </c>
      <c r="B788" t="s">
        <v>24734</v>
      </c>
    </row>
    <row r="789" spans="1:2">
      <c r="A789" t="s">
        <v>24735</v>
      </c>
      <c r="B789" t="s">
        <v>24621</v>
      </c>
    </row>
    <row r="790" spans="1:2">
      <c r="A790" t="s">
        <v>24736</v>
      </c>
      <c r="B790" t="s">
        <v>29926</v>
      </c>
    </row>
    <row r="791" spans="1:2">
      <c r="A791" t="s">
        <v>24737</v>
      </c>
      <c r="B791" t="s">
        <v>24738</v>
      </c>
    </row>
    <row r="792" spans="1:2">
      <c r="A792" t="s">
        <v>24739</v>
      </c>
      <c r="B792" t="s">
        <v>24740</v>
      </c>
    </row>
    <row r="793" spans="1:2">
      <c r="A793" t="s">
        <v>24741</v>
      </c>
      <c r="B793" t="s">
        <v>24742</v>
      </c>
    </row>
    <row r="794" spans="1:2">
      <c r="A794" t="s">
        <v>24743</v>
      </c>
      <c r="B794" t="s">
        <v>24744</v>
      </c>
    </row>
    <row r="795" spans="1:2">
      <c r="A795" t="s">
        <v>24745</v>
      </c>
      <c r="B795" t="s">
        <v>24746</v>
      </c>
    </row>
    <row r="796" spans="1:2">
      <c r="A796" t="s">
        <v>24747</v>
      </c>
      <c r="B796" t="s">
        <v>24748</v>
      </c>
    </row>
    <row r="797" spans="1:2">
      <c r="A797" t="s">
        <v>24749</v>
      </c>
      <c r="B797" t="s">
        <v>19411</v>
      </c>
    </row>
    <row r="798" spans="1:2">
      <c r="A798" t="s">
        <v>24750</v>
      </c>
      <c r="B798" t="s">
        <v>24751</v>
      </c>
    </row>
    <row r="799" spans="1:2">
      <c r="A799" t="s">
        <v>24752</v>
      </c>
      <c r="B799" t="s">
        <v>24753</v>
      </c>
    </row>
    <row r="800" spans="1:2">
      <c r="A800" t="s">
        <v>24754</v>
      </c>
      <c r="B800" t="s">
        <v>24755</v>
      </c>
    </row>
    <row r="801" spans="1:2">
      <c r="A801" t="s">
        <v>24756</v>
      </c>
      <c r="B801" t="s">
        <v>24757</v>
      </c>
    </row>
    <row r="802" spans="1:2">
      <c r="A802" t="s">
        <v>24758</v>
      </c>
      <c r="B802" t="s">
        <v>24759</v>
      </c>
    </row>
    <row r="803" spans="1:2">
      <c r="A803" t="s">
        <v>24760</v>
      </c>
      <c r="B803" t="s">
        <v>19361</v>
      </c>
    </row>
    <row r="804" spans="1:2">
      <c r="A804" t="s">
        <v>24761</v>
      </c>
      <c r="B804" t="s">
        <v>24762</v>
      </c>
    </row>
    <row r="805" spans="1:2">
      <c r="A805" t="s">
        <v>24763</v>
      </c>
      <c r="B805" t="s">
        <v>24764</v>
      </c>
    </row>
    <row r="806" spans="1:2">
      <c r="A806" t="s">
        <v>24765</v>
      </c>
      <c r="B806" t="s">
        <v>24766</v>
      </c>
    </row>
    <row r="807" spans="1:2">
      <c r="A807" t="s">
        <v>24767</v>
      </c>
      <c r="B807" t="s">
        <v>24768</v>
      </c>
    </row>
    <row r="808" spans="1:2">
      <c r="A808" t="s">
        <v>24769</v>
      </c>
      <c r="B808" t="s">
        <v>24770</v>
      </c>
    </row>
    <row r="809" spans="1:2">
      <c r="A809" t="s">
        <v>24771</v>
      </c>
      <c r="B809" t="s">
        <v>24772</v>
      </c>
    </row>
    <row r="810" spans="1:2">
      <c r="A810" t="s">
        <v>24773</v>
      </c>
      <c r="B810" t="s">
        <v>24774</v>
      </c>
    </row>
    <row r="811" spans="1:2">
      <c r="A811" t="s">
        <v>24775</v>
      </c>
      <c r="B811" t="s">
        <v>24776</v>
      </c>
    </row>
    <row r="812" spans="1:2">
      <c r="A812" t="s">
        <v>24777</v>
      </c>
      <c r="B812" t="s">
        <v>26963</v>
      </c>
    </row>
    <row r="813" spans="1:2">
      <c r="A813" t="s">
        <v>24778</v>
      </c>
      <c r="B813" t="s">
        <v>24779</v>
      </c>
    </row>
    <row r="814" spans="1:2">
      <c r="A814" t="s">
        <v>24780</v>
      </c>
      <c r="B814" t="s">
        <v>24781</v>
      </c>
    </row>
    <row r="815" spans="1:2">
      <c r="A815" t="s">
        <v>24782</v>
      </c>
      <c r="B815" t="s">
        <v>24783</v>
      </c>
    </row>
    <row r="816" spans="1:2">
      <c r="A816" t="s">
        <v>27967</v>
      </c>
      <c r="B816" t="s">
        <v>27968</v>
      </c>
    </row>
    <row r="817" spans="1:2">
      <c r="A817" t="s">
        <v>27969</v>
      </c>
      <c r="B817" t="s">
        <v>27970</v>
      </c>
    </row>
    <row r="818" spans="1:2">
      <c r="A818" t="s">
        <v>27971</v>
      </c>
      <c r="B818" t="s">
        <v>27972</v>
      </c>
    </row>
    <row r="819" spans="1:2">
      <c r="A819" t="s">
        <v>27973</v>
      </c>
      <c r="B819" t="s">
        <v>27974</v>
      </c>
    </row>
    <row r="820" spans="1:2">
      <c r="A820" t="s">
        <v>27975</v>
      </c>
      <c r="B820" t="s">
        <v>27976</v>
      </c>
    </row>
    <row r="821" spans="1:2">
      <c r="A821" t="s">
        <v>27977</v>
      </c>
      <c r="B821" t="s">
        <v>27978</v>
      </c>
    </row>
    <row r="822" spans="1:2">
      <c r="A822" t="s">
        <v>27979</v>
      </c>
      <c r="B822" t="s">
        <v>27980</v>
      </c>
    </row>
    <row r="823" spans="1:2">
      <c r="A823" t="s">
        <v>27981</v>
      </c>
      <c r="B823" t="s">
        <v>27982</v>
      </c>
    </row>
    <row r="824" spans="1:2">
      <c r="A824" t="s">
        <v>27983</v>
      </c>
      <c r="B824" t="s">
        <v>27984</v>
      </c>
    </row>
    <row r="825" spans="1:2">
      <c r="A825" t="s">
        <v>27985</v>
      </c>
      <c r="B825" t="s">
        <v>27986</v>
      </c>
    </row>
    <row r="826" spans="1:2">
      <c r="A826" t="s">
        <v>27987</v>
      </c>
      <c r="B826" t="s">
        <v>27988</v>
      </c>
    </row>
    <row r="827" spans="1:2">
      <c r="A827" t="s">
        <v>27989</v>
      </c>
      <c r="B827" t="s">
        <v>27990</v>
      </c>
    </row>
    <row r="828" spans="1:2">
      <c r="A828" t="s">
        <v>27991</v>
      </c>
      <c r="B828" t="s">
        <v>27992</v>
      </c>
    </row>
    <row r="829" spans="1:2">
      <c r="A829" t="s">
        <v>27993</v>
      </c>
      <c r="B829" t="s">
        <v>19343</v>
      </c>
    </row>
    <row r="830" spans="1:2">
      <c r="A830" t="s">
        <v>27994</v>
      </c>
      <c r="B830" t="s">
        <v>19345</v>
      </c>
    </row>
    <row r="831" spans="1:2">
      <c r="A831" t="s">
        <v>27995</v>
      </c>
      <c r="B831" t="s">
        <v>27996</v>
      </c>
    </row>
    <row r="832" spans="1:2">
      <c r="A832" t="s">
        <v>27997</v>
      </c>
      <c r="B832" t="s">
        <v>27998</v>
      </c>
    </row>
    <row r="833" spans="1:2">
      <c r="A833" t="s">
        <v>27999</v>
      </c>
      <c r="B833" t="s">
        <v>28000</v>
      </c>
    </row>
    <row r="834" spans="1:2">
      <c r="A834" t="s">
        <v>28001</v>
      </c>
      <c r="B834" t="s">
        <v>28002</v>
      </c>
    </row>
    <row r="835" spans="1:2">
      <c r="A835" t="s">
        <v>28003</v>
      </c>
      <c r="B835" t="s">
        <v>28004</v>
      </c>
    </row>
    <row r="836" spans="1:2">
      <c r="A836" t="s">
        <v>28005</v>
      </c>
      <c r="B836" t="s">
        <v>28006</v>
      </c>
    </row>
    <row r="837" spans="1:2">
      <c r="A837" t="s">
        <v>28007</v>
      </c>
      <c r="B837" t="s">
        <v>28008</v>
      </c>
    </row>
    <row r="838" spans="1:2">
      <c r="A838" t="s">
        <v>28009</v>
      </c>
      <c r="B838" t="s">
        <v>23478</v>
      </c>
    </row>
    <row r="839" spans="1:2">
      <c r="A839" t="s">
        <v>28010</v>
      </c>
      <c r="B839" t="s">
        <v>29840</v>
      </c>
    </row>
    <row r="840" spans="1:2">
      <c r="A840" t="s">
        <v>28011</v>
      </c>
      <c r="B840" t="s">
        <v>28012</v>
      </c>
    </row>
    <row r="841" spans="1:2">
      <c r="A841" t="s">
        <v>28013</v>
      </c>
      <c r="B841" t="s">
        <v>28014</v>
      </c>
    </row>
    <row r="842" spans="1:2">
      <c r="A842" t="s">
        <v>28015</v>
      </c>
      <c r="B842" t="s">
        <v>28016</v>
      </c>
    </row>
    <row r="843" spans="1:2">
      <c r="A843" t="s">
        <v>28017</v>
      </c>
      <c r="B843" t="s">
        <v>28018</v>
      </c>
    </row>
    <row r="844" spans="1:2">
      <c r="A844" t="s">
        <v>28019</v>
      </c>
      <c r="B844" t="s">
        <v>23496</v>
      </c>
    </row>
    <row r="845" spans="1:2">
      <c r="A845" t="s">
        <v>28020</v>
      </c>
      <c r="B845" t="s">
        <v>28021</v>
      </c>
    </row>
    <row r="846" spans="1:2">
      <c r="A846" t="s">
        <v>28022</v>
      </c>
      <c r="B846" t="s">
        <v>28023</v>
      </c>
    </row>
    <row r="847" spans="1:2">
      <c r="A847" t="s">
        <v>28024</v>
      </c>
      <c r="B847" t="s">
        <v>28025</v>
      </c>
    </row>
    <row r="848" spans="1:2">
      <c r="A848" t="s">
        <v>28026</v>
      </c>
      <c r="B848" t="s">
        <v>28027</v>
      </c>
    </row>
    <row r="849" spans="1:2">
      <c r="A849" t="s">
        <v>28028</v>
      </c>
      <c r="B849" t="s">
        <v>28029</v>
      </c>
    </row>
    <row r="850" spans="1:2">
      <c r="A850" t="s">
        <v>28030</v>
      </c>
      <c r="B850" t="s">
        <v>28031</v>
      </c>
    </row>
    <row r="851" spans="1:2">
      <c r="A851" t="s">
        <v>28032</v>
      </c>
      <c r="B851" t="s">
        <v>28033</v>
      </c>
    </row>
    <row r="852" spans="1:2">
      <c r="A852" t="s">
        <v>28034</v>
      </c>
      <c r="B852" t="s">
        <v>28035</v>
      </c>
    </row>
    <row r="853" spans="1:2">
      <c r="A853" t="s">
        <v>28036</v>
      </c>
      <c r="B853" t="s">
        <v>28037</v>
      </c>
    </row>
    <row r="854" spans="1:2">
      <c r="A854" t="s">
        <v>28038</v>
      </c>
      <c r="B854" t="s">
        <v>28039</v>
      </c>
    </row>
    <row r="855" spans="1:2">
      <c r="A855" t="s">
        <v>28040</v>
      </c>
      <c r="B855" t="s">
        <v>28041</v>
      </c>
    </row>
    <row r="856" spans="1:2">
      <c r="A856" t="s">
        <v>28042</v>
      </c>
      <c r="B856" t="s">
        <v>28043</v>
      </c>
    </row>
    <row r="857" spans="1:2">
      <c r="A857" t="s">
        <v>28044</v>
      </c>
      <c r="B857" t="s">
        <v>28045</v>
      </c>
    </row>
    <row r="858" spans="1:2">
      <c r="A858" t="s">
        <v>28046</v>
      </c>
      <c r="B858" t="s">
        <v>28047</v>
      </c>
    </row>
    <row r="859" spans="1:2">
      <c r="A859" t="s">
        <v>28048</v>
      </c>
      <c r="B859" t="s">
        <v>28049</v>
      </c>
    </row>
    <row r="860" spans="1:2">
      <c r="A860" t="s">
        <v>28050</v>
      </c>
      <c r="B860" t="s">
        <v>28051</v>
      </c>
    </row>
    <row r="861" spans="1:2">
      <c r="A861" t="s">
        <v>28052</v>
      </c>
      <c r="B861" t="s">
        <v>28053</v>
      </c>
    </row>
    <row r="862" spans="1:2">
      <c r="A862" t="s">
        <v>28054</v>
      </c>
      <c r="B862" t="s">
        <v>28055</v>
      </c>
    </row>
    <row r="863" spans="1:2">
      <c r="A863" t="s">
        <v>28056</v>
      </c>
      <c r="B863" t="s">
        <v>28057</v>
      </c>
    </row>
    <row r="864" spans="1:2">
      <c r="A864" t="s">
        <v>28058</v>
      </c>
      <c r="B864" t="s">
        <v>28059</v>
      </c>
    </row>
    <row r="865" spans="1:2">
      <c r="A865" t="s">
        <v>28060</v>
      </c>
      <c r="B865" t="s">
        <v>28061</v>
      </c>
    </row>
    <row r="866" spans="1:2">
      <c r="A866" t="s">
        <v>28062</v>
      </c>
      <c r="B866" t="s">
        <v>28063</v>
      </c>
    </row>
    <row r="867" spans="1:2">
      <c r="A867" t="s">
        <v>28064</v>
      </c>
      <c r="B867" t="s">
        <v>28065</v>
      </c>
    </row>
    <row r="868" spans="1:2">
      <c r="A868" t="s">
        <v>28066</v>
      </c>
      <c r="B868" t="s">
        <v>28067</v>
      </c>
    </row>
    <row r="869" spans="1:2">
      <c r="A869" t="s">
        <v>28068</v>
      </c>
      <c r="B869" t="s">
        <v>26963</v>
      </c>
    </row>
    <row r="870" spans="1:2">
      <c r="A870" t="s">
        <v>28069</v>
      </c>
      <c r="B870" t="s">
        <v>28070</v>
      </c>
    </row>
    <row r="871" spans="1:2">
      <c r="A871" t="s">
        <v>28071</v>
      </c>
      <c r="B871" t="s">
        <v>28072</v>
      </c>
    </row>
    <row r="872" spans="1:2">
      <c r="A872" t="s">
        <v>28073</v>
      </c>
      <c r="B872" t="s">
        <v>28074</v>
      </c>
    </row>
    <row r="873" spans="1:2">
      <c r="A873" t="s">
        <v>28075</v>
      </c>
      <c r="B873" t="s">
        <v>28076</v>
      </c>
    </row>
    <row r="874" spans="1:2">
      <c r="A874" t="s">
        <v>28077</v>
      </c>
      <c r="B874" t="s">
        <v>23238</v>
      </c>
    </row>
    <row r="875" spans="1:2">
      <c r="A875" t="s">
        <v>28078</v>
      </c>
      <c r="B875" t="s">
        <v>28079</v>
      </c>
    </row>
    <row r="876" spans="1:2">
      <c r="A876" t="s">
        <v>28080</v>
      </c>
      <c r="B876" t="s">
        <v>28081</v>
      </c>
    </row>
    <row r="877" spans="1:2">
      <c r="A877" t="s">
        <v>28082</v>
      </c>
      <c r="B877" t="s">
        <v>28083</v>
      </c>
    </row>
    <row r="878" spans="1:2">
      <c r="A878" t="s">
        <v>28084</v>
      </c>
      <c r="B878" t="s">
        <v>28085</v>
      </c>
    </row>
    <row r="879" spans="1:2">
      <c r="A879" t="s">
        <v>28086</v>
      </c>
      <c r="B879" t="s">
        <v>31241</v>
      </c>
    </row>
    <row r="880" spans="1:2">
      <c r="A880" t="s">
        <v>28087</v>
      </c>
      <c r="B880" t="s">
        <v>23553</v>
      </c>
    </row>
    <row r="881" spans="1:2">
      <c r="A881" t="s">
        <v>28088</v>
      </c>
      <c r="B881" t="s">
        <v>28089</v>
      </c>
    </row>
    <row r="882" spans="1:2">
      <c r="A882" t="s">
        <v>28090</v>
      </c>
      <c r="B882" t="s">
        <v>28091</v>
      </c>
    </row>
    <row r="883" spans="1:2">
      <c r="A883" t="s">
        <v>28092</v>
      </c>
      <c r="B883" t="s">
        <v>19403</v>
      </c>
    </row>
    <row r="884" spans="1:2">
      <c r="A884" t="s">
        <v>28093</v>
      </c>
      <c r="B884" t="s">
        <v>28094</v>
      </c>
    </row>
    <row r="885" spans="1:2">
      <c r="A885" t="s">
        <v>28095</v>
      </c>
      <c r="B885" t="s">
        <v>28096</v>
      </c>
    </row>
    <row r="886" spans="1:2">
      <c r="A886" t="s">
        <v>28097</v>
      </c>
      <c r="B886" t="s">
        <v>28098</v>
      </c>
    </row>
    <row r="887" spans="1:2">
      <c r="A887" t="s">
        <v>28099</v>
      </c>
      <c r="B887" t="s">
        <v>28100</v>
      </c>
    </row>
    <row r="888" spans="1:2">
      <c r="A888" t="s">
        <v>28101</v>
      </c>
      <c r="B888" t="s">
        <v>28102</v>
      </c>
    </row>
    <row r="889" spans="1:2">
      <c r="A889" t="s">
        <v>28103</v>
      </c>
      <c r="B889" t="s">
        <v>19348</v>
      </c>
    </row>
    <row r="890" spans="1:2">
      <c r="A890" t="s">
        <v>28104</v>
      </c>
      <c r="B890" t="s">
        <v>28105</v>
      </c>
    </row>
    <row r="891" spans="1:2">
      <c r="A891" t="s">
        <v>28106</v>
      </c>
      <c r="B891" t="s">
        <v>28107</v>
      </c>
    </row>
    <row r="892" spans="1:2">
      <c r="A892" t="s">
        <v>28108</v>
      </c>
      <c r="B892" t="s">
        <v>28109</v>
      </c>
    </row>
    <row r="893" spans="1:2">
      <c r="A893" t="s">
        <v>28110</v>
      </c>
      <c r="B893" t="s">
        <v>28016</v>
      </c>
    </row>
    <row r="894" spans="1:2">
      <c r="A894" t="s">
        <v>28111</v>
      </c>
      <c r="B894" t="s">
        <v>28018</v>
      </c>
    </row>
    <row r="895" spans="1:2">
      <c r="A895" t="s">
        <v>28112</v>
      </c>
      <c r="B895" t="s">
        <v>28113</v>
      </c>
    </row>
    <row r="896" spans="1:2">
      <c r="A896" t="s">
        <v>28114</v>
      </c>
      <c r="B896" t="s">
        <v>28115</v>
      </c>
    </row>
    <row r="897" spans="1:2">
      <c r="A897" t="s">
        <v>28116</v>
      </c>
      <c r="B897" t="s">
        <v>28117</v>
      </c>
    </row>
    <row r="898" spans="1:2">
      <c r="A898" t="s">
        <v>28118</v>
      </c>
      <c r="B898" t="s">
        <v>28119</v>
      </c>
    </row>
    <row r="899" spans="1:2">
      <c r="A899" t="s">
        <v>28120</v>
      </c>
      <c r="B899" t="s">
        <v>28121</v>
      </c>
    </row>
    <row r="900" spans="1:2">
      <c r="A900" t="s">
        <v>28122</v>
      </c>
      <c r="B900" t="s">
        <v>28123</v>
      </c>
    </row>
    <row r="901" spans="1:2">
      <c r="A901" t="s">
        <v>28124</v>
      </c>
      <c r="B901" t="s">
        <v>28125</v>
      </c>
    </row>
    <row r="902" spans="1:2">
      <c r="A902" t="s">
        <v>28126</v>
      </c>
      <c r="B902" t="s">
        <v>28127</v>
      </c>
    </row>
    <row r="903" spans="1:2">
      <c r="A903" t="s">
        <v>28128</v>
      </c>
      <c r="B903" t="s">
        <v>28129</v>
      </c>
    </row>
    <row r="904" spans="1:2">
      <c r="A904" t="s">
        <v>28130</v>
      </c>
      <c r="B904" t="s">
        <v>28131</v>
      </c>
    </row>
    <row r="905" spans="1:2">
      <c r="A905" t="s">
        <v>28132</v>
      </c>
      <c r="B905" t="s">
        <v>28133</v>
      </c>
    </row>
    <row r="906" spans="1:2">
      <c r="A906" t="s">
        <v>28134</v>
      </c>
      <c r="B906" t="s">
        <v>27988</v>
      </c>
    </row>
    <row r="907" spans="1:2">
      <c r="A907" t="s">
        <v>28135</v>
      </c>
      <c r="B907" t="s">
        <v>28136</v>
      </c>
    </row>
    <row r="908" spans="1:2">
      <c r="A908" t="s">
        <v>28137</v>
      </c>
      <c r="B908" t="s">
        <v>23602</v>
      </c>
    </row>
    <row r="909" spans="1:2">
      <c r="A909" t="s">
        <v>28138</v>
      </c>
      <c r="B909" t="s">
        <v>24565</v>
      </c>
    </row>
    <row r="910" spans="1:2">
      <c r="A910" t="s">
        <v>28139</v>
      </c>
      <c r="B910" t="s">
        <v>24567</v>
      </c>
    </row>
    <row r="911" spans="1:2">
      <c r="A911" t="s">
        <v>28140</v>
      </c>
      <c r="B911" t="s">
        <v>28141</v>
      </c>
    </row>
    <row r="912" spans="1:2">
      <c r="A912" t="s">
        <v>28142</v>
      </c>
      <c r="B912" t="s">
        <v>28143</v>
      </c>
    </row>
    <row r="913" spans="1:2">
      <c r="A913" t="s">
        <v>28144</v>
      </c>
      <c r="B913" t="s">
        <v>30088</v>
      </c>
    </row>
    <row r="914" spans="1:2">
      <c r="A914" t="s">
        <v>30089</v>
      </c>
      <c r="B914" t="s">
        <v>30090</v>
      </c>
    </row>
    <row r="915" spans="1:2">
      <c r="A915" t="s">
        <v>30091</v>
      </c>
      <c r="B915" t="s">
        <v>30092</v>
      </c>
    </row>
    <row r="916" spans="1:2">
      <c r="A916" t="s">
        <v>30093</v>
      </c>
      <c r="B916" t="s">
        <v>30094</v>
      </c>
    </row>
    <row r="917" spans="1:2">
      <c r="A917" t="s">
        <v>30095</v>
      </c>
      <c r="B917" t="s">
        <v>30096</v>
      </c>
    </row>
    <row r="918" spans="1:2">
      <c r="A918" t="s">
        <v>30097</v>
      </c>
      <c r="B918" t="s">
        <v>30098</v>
      </c>
    </row>
    <row r="919" spans="1:2">
      <c r="A919" t="s">
        <v>30099</v>
      </c>
      <c r="B919" t="s">
        <v>30100</v>
      </c>
    </row>
    <row r="920" spans="1:2">
      <c r="A920" t="s">
        <v>30101</v>
      </c>
      <c r="B920" t="s">
        <v>30102</v>
      </c>
    </row>
    <row r="921" spans="1:2">
      <c r="A921" t="s">
        <v>30103</v>
      </c>
      <c r="B921" t="s">
        <v>24774</v>
      </c>
    </row>
    <row r="922" spans="1:2">
      <c r="A922" t="s">
        <v>30104</v>
      </c>
      <c r="B922" t="s">
        <v>30105</v>
      </c>
    </row>
    <row r="923" spans="1:2">
      <c r="A923" t="s">
        <v>30106</v>
      </c>
      <c r="B923" t="s">
        <v>30107</v>
      </c>
    </row>
    <row r="924" spans="1:2">
      <c r="A924" t="s">
        <v>30108</v>
      </c>
      <c r="B924" t="s">
        <v>30109</v>
      </c>
    </row>
    <row r="925" spans="1:2">
      <c r="A925" t="s">
        <v>30110</v>
      </c>
      <c r="B925" t="s">
        <v>30111</v>
      </c>
    </row>
    <row r="926" spans="1:2">
      <c r="A926" t="s">
        <v>30112</v>
      </c>
      <c r="B926" t="s">
        <v>30113</v>
      </c>
    </row>
    <row r="927" spans="1:2">
      <c r="A927" t="s">
        <v>30114</v>
      </c>
      <c r="B927" t="s">
        <v>28146</v>
      </c>
    </row>
    <row r="928" spans="1:2">
      <c r="A928" t="s">
        <v>28147</v>
      </c>
      <c r="B928" t="s">
        <v>28148</v>
      </c>
    </row>
    <row r="929" spans="1:2">
      <c r="A929" t="s">
        <v>28149</v>
      </c>
      <c r="B929" t="s">
        <v>28150</v>
      </c>
    </row>
    <row r="930" spans="1:2">
      <c r="A930" t="s">
        <v>28151</v>
      </c>
      <c r="B930" t="s">
        <v>28152</v>
      </c>
    </row>
    <row r="931" spans="1:2">
      <c r="A931" t="s">
        <v>28153</v>
      </c>
      <c r="B931" t="s">
        <v>28154</v>
      </c>
    </row>
    <row r="932" spans="1:2">
      <c r="A932" t="s">
        <v>28155</v>
      </c>
      <c r="B932" t="s">
        <v>28156</v>
      </c>
    </row>
    <row r="933" spans="1:2">
      <c r="A933" t="s">
        <v>28157</v>
      </c>
      <c r="B933" t="s">
        <v>27134</v>
      </c>
    </row>
    <row r="934" spans="1:2">
      <c r="A934" t="s">
        <v>28158</v>
      </c>
      <c r="B934" t="s">
        <v>28159</v>
      </c>
    </row>
    <row r="935" spans="1:2">
      <c r="A935" t="s">
        <v>28160</v>
      </c>
      <c r="B935" t="s">
        <v>28161</v>
      </c>
    </row>
    <row r="936" spans="1:2">
      <c r="A936" t="s">
        <v>28162</v>
      </c>
      <c r="B936" t="s">
        <v>28163</v>
      </c>
    </row>
    <row r="937" spans="1:2">
      <c r="A937" t="s">
        <v>28164</v>
      </c>
      <c r="B937" t="s">
        <v>28165</v>
      </c>
    </row>
    <row r="938" spans="1:2">
      <c r="A938" t="s">
        <v>28166</v>
      </c>
      <c r="B938" t="s">
        <v>28167</v>
      </c>
    </row>
    <row r="939" spans="1:2">
      <c r="A939" t="s">
        <v>28168</v>
      </c>
      <c r="B939" t="s">
        <v>28169</v>
      </c>
    </row>
    <row r="940" spans="1:2">
      <c r="A940" t="s">
        <v>28170</v>
      </c>
      <c r="B940" t="s">
        <v>28171</v>
      </c>
    </row>
    <row r="941" spans="1:2">
      <c r="A941" t="s">
        <v>28172</v>
      </c>
      <c r="B941" t="s">
        <v>23582</v>
      </c>
    </row>
    <row r="942" spans="1:2">
      <c r="A942" t="s">
        <v>28173</v>
      </c>
      <c r="B942" t="s">
        <v>28174</v>
      </c>
    </row>
    <row r="943" spans="1:2">
      <c r="A943" t="s">
        <v>28175</v>
      </c>
      <c r="B943" t="s">
        <v>28176</v>
      </c>
    </row>
    <row r="944" spans="1:2">
      <c r="A944" t="s">
        <v>28177</v>
      </c>
      <c r="B944" t="s">
        <v>23514</v>
      </c>
    </row>
    <row r="945" spans="1:2">
      <c r="A945" t="s">
        <v>28178</v>
      </c>
      <c r="B945" t="s">
        <v>28179</v>
      </c>
    </row>
    <row r="946" spans="1:2">
      <c r="A946" t="s">
        <v>28180</v>
      </c>
      <c r="B946" t="s">
        <v>28181</v>
      </c>
    </row>
    <row r="947" spans="1:2">
      <c r="A947" t="s">
        <v>28182</v>
      </c>
      <c r="B947" t="s">
        <v>28183</v>
      </c>
    </row>
    <row r="948" spans="1:2">
      <c r="A948" t="s">
        <v>28184</v>
      </c>
      <c r="B948" t="s">
        <v>28185</v>
      </c>
    </row>
    <row r="949" spans="1:2">
      <c r="A949" t="s">
        <v>28186</v>
      </c>
      <c r="B949" t="s">
        <v>28187</v>
      </c>
    </row>
    <row r="950" spans="1:2">
      <c r="A950" t="s">
        <v>28188</v>
      </c>
      <c r="B950" t="s">
        <v>28189</v>
      </c>
    </row>
    <row r="951" spans="1:2">
      <c r="A951" t="s">
        <v>28190</v>
      </c>
      <c r="B951" t="s">
        <v>28191</v>
      </c>
    </row>
    <row r="952" spans="1:2">
      <c r="A952" t="s">
        <v>28192</v>
      </c>
      <c r="B952" t="s">
        <v>28193</v>
      </c>
    </row>
    <row r="953" spans="1:2">
      <c r="A953" t="s">
        <v>28194</v>
      </c>
      <c r="B953" t="s">
        <v>28195</v>
      </c>
    </row>
    <row r="954" spans="1:2">
      <c r="A954" t="s">
        <v>28196</v>
      </c>
      <c r="B954" t="s">
        <v>28197</v>
      </c>
    </row>
    <row r="955" spans="1:2">
      <c r="A955" t="s">
        <v>28198</v>
      </c>
      <c r="B955" t="s">
        <v>23553</v>
      </c>
    </row>
    <row r="956" spans="1:2">
      <c r="A956" t="s">
        <v>28199</v>
      </c>
      <c r="B956" t="s">
        <v>28200</v>
      </c>
    </row>
    <row r="957" spans="1:2">
      <c r="A957" t="s">
        <v>28201</v>
      </c>
      <c r="B957" t="s">
        <v>28202</v>
      </c>
    </row>
    <row r="958" spans="1:2">
      <c r="A958" t="s">
        <v>28203</v>
      </c>
      <c r="B958" t="s">
        <v>28204</v>
      </c>
    </row>
    <row r="959" spans="1:2">
      <c r="A959" t="s">
        <v>28205</v>
      </c>
      <c r="B959" t="s">
        <v>28206</v>
      </c>
    </row>
    <row r="960" spans="1:2">
      <c r="A960" t="s">
        <v>28207</v>
      </c>
      <c r="B960" t="s">
        <v>28208</v>
      </c>
    </row>
    <row r="961" spans="1:2">
      <c r="A961" t="s">
        <v>28209</v>
      </c>
      <c r="B961" t="s">
        <v>28210</v>
      </c>
    </row>
    <row r="962" spans="1:2">
      <c r="A962" t="s">
        <v>28211</v>
      </c>
      <c r="B962" t="s">
        <v>27984</v>
      </c>
    </row>
    <row r="963" spans="1:2">
      <c r="A963" t="s">
        <v>28212</v>
      </c>
      <c r="B963" t="s">
        <v>28213</v>
      </c>
    </row>
    <row r="964" spans="1:2">
      <c r="A964" t="s">
        <v>28214</v>
      </c>
      <c r="B964" t="s">
        <v>28215</v>
      </c>
    </row>
    <row r="965" spans="1:2">
      <c r="A965" t="s">
        <v>28216</v>
      </c>
      <c r="B965" t="s">
        <v>28217</v>
      </c>
    </row>
    <row r="966" spans="1:2">
      <c r="A966" t="s">
        <v>28218</v>
      </c>
      <c r="B966" t="s">
        <v>24619</v>
      </c>
    </row>
    <row r="967" spans="1:2">
      <c r="A967" t="s">
        <v>28219</v>
      </c>
      <c r="B967" t="s">
        <v>28220</v>
      </c>
    </row>
    <row r="968" spans="1:2">
      <c r="A968" t="s">
        <v>28221</v>
      </c>
      <c r="B968" t="s">
        <v>19361</v>
      </c>
    </row>
    <row r="969" spans="1:2">
      <c r="A969" t="s">
        <v>28222</v>
      </c>
      <c r="B969" t="s">
        <v>28223</v>
      </c>
    </row>
    <row r="970" spans="1:2">
      <c r="A970" t="s">
        <v>28224</v>
      </c>
      <c r="B970" t="s">
        <v>28225</v>
      </c>
    </row>
    <row r="971" spans="1:2">
      <c r="A971" t="s">
        <v>28226</v>
      </c>
      <c r="B971" t="s">
        <v>28227</v>
      </c>
    </row>
    <row r="972" spans="1:2">
      <c r="A972" t="s">
        <v>28228</v>
      </c>
      <c r="B972" t="s">
        <v>27776</v>
      </c>
    </row>
    <row r="973" spans="1:2">
      <c r="A973" t="s">
        <v>28229</v>
      </c>
      <c r="B973" t="s">
        <v>23604</v>
      </c>
    </row>
    <row r="974" spans="1:2">
      <c r="A974" t="s">
        <v>28230</v>
      </c>
      <c r="B974" t="s">
        <v>28231</v>
      </c>
    </row>
    <row r="975" spans="1:2">
      <c r="A975" t="s">
        <v>28232</v>
      </c>
      <c r="B975" t="s">
        <v>19387</v>
      </c>
    </row>
    <row r="976" spans="1:2">
      <c r="A976" t="s">
        <v>28233</v>
      </c>
      <c r="B976" t="s">
        <v>28234</v>
      </c>
    </row>
    <row r="977" spans="1:2">
      <c r="A977" t="s">
        <v>28235</v>
      </c>
      <c r="B977" t="s">
        <v>28236</v>
      </c>
    </row>
    <row r="978" spans="1:2">
      <c r="A978" t="s">
        <v>28237</v>
      </c>
      <c r="B978" t="s">
        <v>28238</v>
      </c>
    </row>
    <row r="979" spans="1:2">
      <c r="A979" t="s">
        <v>28239</v>
      </c>
      <c r="B979" t="s">
        <v>28240</v>
      </c>
    </row>
    <row r="980" spans="1:2">
      <c r="A980" t="s">
        <v>28241</v>
      </c>
      <c r="B980" t="s">
        <v>28242</v>
      </c>
    </row>
    <row r="981" spans="1:2">
      <c r="A981" t="s">
        <v>28243</v>
      </c>
      <c r="B981" t="s">
        <v>36631</v>
      </c>
    </row>
    <row r="982" spans="1:2">
      <c r="A982" t="s">
        <v>28244</v>
      </c>
      <c r="B982" t="s">
        <v>28245</v>
      </c>
    </row>
    <row r="983" spans="1:2">
      <c r="A983" t="s">
        <v>28246</v>
      </c>
      <c r="B983" t="s">
        <v>28247</v>
      </c>
    </row>
    <row r="984" spans="1:2">
      <c r="A984" t="s">
        <v>28248</v>
      </c>
      <c r="B984" t="s">
        <v>28249</v>
      </c>
    </row>
    <row r="985" spans="1:2">
      <c r="A985" t="s">
        <v>28250</v>
      </c>
      <c r="B985" t="s">
        <v>27930</v>
      </c>
    </row>
    <row r="986" spans="1:2">
      <c r="A986" t="s">
        <v>28251</v>
      </c>
      <c r="B986" t="s">
        <v>28252</v>
      </c>
    </row>
    <row r="987" spans="1:2">
      <c r="A987" t="s">
        <v>28253</v>
      </c>
      <c r="B987" t="s">
        <v>28254</v>
      </c>
    </row>
    <row r="988" spans="1:2">
      <c r="A988" t="s">
        <v>28255</v>
      </c>
      <c r="B988" t="s">
        <v>30124</v>
      </c>
    </row>
    <row r="989" spans="1:2">
      <c r="A989" t="s">
        <v>30125</v>
      </c>
      <c r="B989" t="s">
        <v>30126</v>
      </c>
    </row>
    <row r="990" spans="1:2">
      <c r="A990" t="s">
        <v>30127</v>
      </c>
      <c r="B990" t="s">
        <v>30128</v>
      </c>
    </row>
    <row r="991" spans="1:2">
      <c r="A991" t="s">
        <v>30129</v>
      </c>
      <c r="B991" t="s">
        <v>30130</v>
      </c>
    </row>
    <row r="992" spans="1:2">
      <c r="A992" t="s">
        <v>30131</v>
      </c>
      <c r="B992" t="s">
        <v>30132</v>
      </c>
    </row>
    <row r="993" spans="1:2">
      <c r="A993" t="s">
        <v>30133</v>
      </c>
      <c r="B993" t="s">
        <v>30134</v>
      </c>
    </row>
    <row r="994" spans="1:2">
      <c r="A994" t="s">
        <v>30135</v>
      </c>
      <c r="B994" t="s">
        <v>30136</v>
      </c>
    </row>
    <row r="995" spans="1:2">
      <c r="A995" t="s">
        <v>30137</v>
      </c>
      <c r="B995" t="s">
        <v>30138</v>
      </c>
    </row>
    <row r="996" spans="1:2">
      <c r="A996" t="s">
        <v>30139</v>
      </c>
      <c r="B996" t="s">
        <v>30140</v>
      </c>
    </row>
    <row r="997" spans="1:2">
      <c r="A997" t="s">
        <v>30141</v>
      </c>
      <c r="B997" t="s">
        <v>30142</v>
      </c>
    </row>
    <row r="998" spans="1:2">
      <c r="A998" t="s">
        <v>30143</v>
      </c>
      <c r="B998" t="s">
        <v>30144</v>
      </c>
    </row>
    <row r="999" spans="1:2">
      <c r="A999" t="s">
        <v>30145</v>
      </c>
      <c r="B999" t="s">
        <v>31293</v>
      </c>
    </row>
    <row r="1000" spans="1:2">
      <c r="A1000" t="s">
        <v>30146</v>
      </c>
      <c r="B1000" t="s">
        <v>30147</v>
      </c>
    </row>
    <row r="1001" spans="1:2">
      <c r="A1001" t="s">
        <v>30148</v>
      </c>
      <c r="B1001" t="s">
        <v>23268</v>
      </c>
    </row>
    <row r="1002" spans="1:2">
      <c r="A1002" t="s">
        <v>30149</v>
      </c>
      <c r="B1002" t="s">
        <v>30150</v>
      </c>
    </row>
    <row r="1003" spans="1:2">
      <c r="A1003" t="s">
        <v>30151</v>
      </c>
      <c r="B1003" t="s">
        <v>30152</v>
      </c>
    </row>
    <row r="1004" spans="1:2">
      <c r="A1004" t="s">
        <v>30153</v>
      </c>
      <c r="B1004" t="s">
        <v>30154</v>
      </c>
    </row>
    <row r="1005" spans="1:2">
      <c r="A1005" t="s">
        <v>30155</v>
      </c>
      <c r="B1005" t="s">
        <v>30156</v>
      </c>
    </row>
    <row r="1006" spans="1:2">
      <c r="A1006" t="s">
        <v>30157</v>
      </c>
      <c r="B1006" t="s">
        <v>30158</v>
      </c>
    </row>
    <row r="1007" spans="1:2">
      <c r="A1007" t="s">
        <v>30159</v>
      </c>
      <c r="B1007" t="s">
        <v>23260</v>
      </c>
    </row>
    <row r="1008" spans="1:2">
      <c r="A1008" t="s">
        <v>30160</v>
      </c>
      <c r="B1008" t="s">
        <v>19547</v>
      </c>
    </row>
    <row r="1009" spans="1:2">
      <c r="A1009" t="s">
        <v>30161</v>
      </c>
      <c r="B1009" t="s">
        <v>30162</v>
      </c>
    </row>
    <row r="1010" spans="1:2">
      <c r="A1010" t="s">
        <v>30163</v>
      </c>
      <c r="B1010" t="s">
        <v>30164</v>
      </c>
    </row>
    <row r="1011" spans="1:2">
      <c r="A1011" t="s">
        <v>30165</v>
      </c>
      <c r="B1011" t="s">
        <v>30166</v>
      </c>
    </row>
    <row r="1012" spans="1:2">
      <c r="A1012" t="s">
        <v>30167</v>
      </c>
      <c r="B1012" t="s">
        <v>30168</v>
      </c>
    </row>
    <row r="1013" spans="1:2">
      <c r="A1013" t="s">
        <v>30169</v>
      </c>
      <c r="B1013" t="s">
        <v>30170</v>
      </c>
    </row>
    <row r="1014" spans="1:2">
      <c r="A1014" t="s">
        <v>30171</v>
      </c>
      <c r="B1014" t="s">
        <v>30172</v>
      </c>
    </row>
    <row r="1015" spans="1:2">
      <c r="A1015" t="s">
        <v>30173</v>
      </c>
      <c r="B1015" t="s">
        <v>30174</v>
      </c>
    </row>
    <row r="1016" spans="1:2">
      <c r="A1016" t="s">
        <v>30175</v>
      </c>
      <c r="B1016" t="s">
        <v>24619</v>
      </c>
    </row>
    <row r="1017" spans="1:2">
      <c r="A1017" t="s">
        <v>30176</v>
      </c>
      <c r="B1017" t="s">
        <v>30177</v>
      </c>
    </row>
    <row r="1018" spans="1:2">
      <c r="A1018" t="s">
        <v>30178</v>
      </c>
      <c r="B1018" t="s">
        <v>30179</v>
      </c>
    </row>
    <row r="1019" spans="1:2">
      <c r="A1019" t="s">
        <v>30180</v>
      </c>
      <c r="B1019" t="s">
        <v>30181</v>
      </c>
    </row>
    <row r="1020" spans="1:2">
      <c r="A1020" t="s">
        <v>30182</v>
      </c>
      <c r="B1020" t="s">
        <v>30183</v>
      </c>
    </row>
    <row r="1021" spans="1:2">
      <c r="A1021" t="s">
        <v>30184</v>
      </c>
      <c r="B1021" t="s">
        <v>30185</v>
      </c>
    </row>
    <row r="1022" spans="1:2">
      <c r="A1022" t="s">
        <v>30186</v>
      </c>
      <c r="B1022" t="s">
        <v>31293</v>
      </c>
    </row>
    <row r="1023" spans="1:2">
      <c r="A1023" t="s">
        <v>30187</v>
      </c>
      <c r="B1023" t="s">
        <v>30188</v>
      </c>
    </row>
    <row r="1024" spans="1:2">
      <c r="A1024" t="s">
        <v>30189</v>
      </c>
      <c r="B1024" t="s">
        <v>30190</v>
      </c>
    </row>
    <row r="1025" spans="1:2">
      <c r="A1025" t="s">
        <v>30191</v>
      </c>
      <c r="B1025" t="s">
        <v>30192</v>
      </c>
    </row>
    <row r="1026" spans="1:2">
      <c r="A1026" t="s">
        <v>30193</v>
      </c>
      <c r="B1026" t="s">
        <v>30194</v>
      </c>
    </row>
    <row r="1027" spans="1:2">
      <c r="A1027" t="s">
        <v>30195</v>
      </c>
      <c r="B1027" t="s">
        <v>30196</v>
      </c>
    </row>
    <row r="1028" spans="1:2">
      <c r="A1028" t="s">
        <v>30197</v>
      </c>
      <c r="B1028" t="s">
        <v>30198</v>
      </c>
    </row>
    <row r="1029" spans="1:2">
      <c r="A1029" t="s">
        <v>30199</v>
      </c>
      <c r="B1029" t="s">
        <v>31241</v>
      </c>
    </row>
    <row r="1030" spans="1:2">
      <c r="A1030" t="s">
        <v>30200</v>
      </c>
      <c r="B1030" t="s">
        <v>30201</v>
      </c>
    </row>
    <row r="1031" spans="1:2">
      <c r="A1031" t="s">
        <v>30202</v>
      </c>
      <c r="B1031" t="s">
        <v>30203</v>
      </c>
    </row>
    <row r="1032" spans="1:2">
      <c r="A1032" t="s">
        <v>30204</v>
      </c>
      <c r="B1032" t="s">
        <v>23553</v>
      </c>
    </row>
    <row r="1033" spans="1:2">
      <c r="A1033" t="s">
        <v>30205</v>
      </c>
      <c r="B1033" t="s">
        <v>30206</v>
      </c>
    </row>
    <row r="1034" spans="1:2">
      <c r="A1034" t="s">
        <v>30207</v>
      </c>
      <c r="B1034" t="s">
        <v>30208</v>
      </c>
    </row>
    <row r="1035" spans="1:2">
      <c r="A1035" t="s">
        <v>30209</v>
      </c>
      <c r="B1035" t="s">
        <v>30210</v>
      </c>
    </row>
    <row r="1036" spans="1:2">
      <c r="A1036" t="s">
        <v>30211</v>
      </c>
      <c r="B1036" t="s">
        <v>30212</v>
      </c>
    </row>
    <row r="1037" spans="1:2">
      <c r="A1037" t="s">
        <v>30213</v>
      </c>
      <c r="B1037" t="s">
        <v>30214</v>
      </c>
    </row>
    <row r="1038" spans="1:2">
      <c r="A1038" t="s">
        <v>30215</v>
      </c>
      <c r="B1038" t="s">
        <v>30216</v>
      </c>
    </row>
    <row r="1039" spans="1:2">
      <c r="A1039" t="s">
        <v>30217</v>
      </c>
      <c r="B1039" t="s">
        <v>36632</v>
      </c>
    </row>
    <row r="1040" spans="1:2">
      <c r="A1040" t="s">
        <v>30218</v>
      </c>
      <c r="B1040" t="s">
        <v>30219</v>
      </c>
    </row>
    <row r="1041" spans="1:2">
      <c r="A1041" t="s">
        <v>30220</v>
      </c>
      <c r="B1041" t="s">
        <v>30221</v>
      </c>
    </row>
    <row r="1042" spans="1:2">
      <c r="A1042" t="s">
        <v>30222</v>
      </c>
      <c r="B1042" t="s">
        <v>36633</v>
      </c>
    </row>
    <row r="1043" spans="1:2">
      <c r="A1043" t="s">
        <v>30223</v>
      </c>
      <c r="B1043" t="s">
        <v>36634</v>
      </c>
    </row>
    <row r="1044" spans="1:2">
      <c r="A1044" t="s">
        <v>30224</v>
      </c>
      <c r="B1044" t="s">
        <v>36635</v>
      </c>
    </row>
    <row r="1045" spans="1:2">
      <c r="A1045" t="s">
        <v>30225</v>
      </c>
      <c r="B1045" t="s">
        <v>36636</v>
      </c>
    </row>
    <row r="1046" spans="1:2">
      <c r="A1046" t="s">
        <v>30226</v>
      </c>
      <c r="B1046" t="s">
        <v>36637</v>
      </c>
    </row>
    <row r="1047" spans="1:2">
      <c r="A1047" t="s">
        <v>30227</v>
      </c>
      <c r="B1047" t="s">
        <v>36638</v>
      </c>
    </row>
    <row r="1048" spans="1:2">
      <c r="A1048" t="s">
        <v>30228</v>
      </c>
      <c r="B1048" t="s">
        <v>36639</v>
      </c>
    </row>
    <row r="1049" spans="1:2">
      <c r="A1049" t="s">
        <v>36640</v>
      </c>
      <c r="B1049" t="s">
        <v>36641</v>
      </c>
    </row>
    <row r="1050" spans="1:2">
      <c r="A1050" t="s">
        <v>36642</v>
      </c>
      <c r="B1050" t="s">
        <v>36643</v>
      </c>
    </row>
    <row r="1051" spans="1:2">
      <c r="A1051" t="s">
        <v>36644</v>
      </c>
      <c r="B1051" t="s">
        <v>36645</v>
      </c>
    </row>
    <row r="1052" spans="1:2">
      <c r="A1052" t="s">
        <v>36646</v>
      </c>
      <c r="B1052" t="s">
        <v>36647</v>
      </c>
    </row>
    <row r="1053" spans="1:2">
      <c r="A1053" t="s">
        <v>30229</v>
      </c>
      <c r="B1053" t="s">
        <v>30230</v>
      </c>
    </row>
    <row r="1054" spans="1:2">
      <c r="A1054" t="s">
        <v>30231</v>
      </c>
      <c r="B1054" t="s">
        <v>30232</v>
      </c>
    </row>
    <row r="1055" spans="1:2">
      <c r="A1055" t="s">
        <v>30233</v>
      </c>
      <c r="B1055" t="s">
        <v>30234</v>
      </c>
    </row>
    <row r="1056" spans="1:2">
      <c r="A1056" t="s">
        <v>30235</v>
      </c>
      <c r="B1056" t="s">
        <v>30236</v>
      </c>
    </row>
    <row r="1057" spans="1:2">
      <c r="A1057" t="s">
        <v>30237</v>
      </c>
      <c r="B1057" t="s">
        <v>30238</v>
      </c>
    </row>
    <row r="1058" spans="1:2">
      <c r="A1058" t="s">
        <v>30239</v>
      </c>
      <c r="B1058" t="s">
        <v>30240</v>
      </c>
    </row>
    <row r="1059" spans="1:2">
      <c r="A1059" t="s">
        <v>30241</v>
      </c>
      <c r="B1059" t="s">
        <v>30242</v>
      </c>
    </row>
    <row r="1060" spans="1:2">
      <c r="A1060" t="s">
        <v>30243</v>
      </c>
      <c r="B1060" t="s">
        <v>30244</v>
      </c>
    </row>
    <row r="1061" spans="1:2">
      <c r="A1061" t="s">
        <v>30245</v>
      </c>
      <c r="B1061" t="s">
        <v>30246</v>
      </c>
    </row>
    <row r="1062" spans="1:2">
      <c r="A1062" t="s">
        <v>30247</v>
      </c>
      <c r="B1062" t="s">
        <v>30248</v>
      </c>
    </row>
    <row r="1063" spans="1:2">
      <c r="A1063" t="s">
        <v>30249</v>
      </c>
      <c r="B1063" t="s">
        <v>30250</v>
      </c>
    </row>
    <row r="1064" spans="1:2">
      <c r="A1064" t="s">
        <v>30251</v>
      </c>
      <c r="B1064" t="s">
        <v>29995</v>
      </c>
    </row>
    <row r="1065" spans="1:2">
      <c r="A1065" t="s">
        <v>30252</v>
      </c>
      <c r="B1065" t="s">
        <v>30253</v>
      </c>
    </row>
    <row r="1066" spans="1:2">
      <c r="A1066" t="s">
        <v>30254</v>
      </c>
      <c r="B1066" t="s">
        <v>30255</v>
      </c>
    </row>
    <row r="1067" spans="1:2">
      <c r="A1067" t="s">
        <v>30256</v>
      </c>
      <c r="B1067" t="s">
        <v>24646</v>
      </c>
    </row>
    <row r="1068" spans="1:2">
      <c r="A1068" t="s">
        <v>30257</v>
      </c>
      <c r="B1068" t="s">
        <v>30258</v>
      </c>
    </row>
    <row r="1069" spans="1:2">
      <c r="A1069" t="s">
        <v>30259</v>
      </c>
      <c r="B1069" t="s">
        <v>30260</v>
      </c>
    </row>
    <row r="1070" spans="1:2">
      <c r="A1070" t="s">
        <v>30261</v>
      </c>
      <c r="B1070" t="s">
        <v>30262</v>
      </c>
    </row>
    <row r="1071" spans="1:2">
      <c r="A1071" t="s">
        <v>28363</v>
      </c>
      <c r="B1071" t="s">
        <v>28364</v>
      </c>
    </row>
    <row r="1072" spans="1:2">
      <c r="A1072" t="s">
        <v>28365</v>
      </c>
      <c r="B1072" t="s">
        <v>31293</v>
      </c>
    </row>
    <row r="1073" spans="1:2">
      <c r="A1073" t="s">
        <v>28366</v>
      </c>
      <c r="B1073" t="s">
        <v>28367</v>
      </c>
    </row>
    <row r="1074" spans="1:2">
      <c r="A1074" t="s">
        <v>28368</v>
      </c>
      <c r="B1074" t="s">
        <v>27877</v>
      </c>
    </row>
    <row r="1075" spans="1:2">
      <c r="A1075" t="s">
        <v>28369</v>
      </c>
      <c r="B1075" t="s">
        <v>28370</v>
      </c>
    </row>
    <row r="1076" spans="1:2">
      <c r="A1076" t="s">
        <v>28371</v>
      </c>
      <c r="B1076" t="s">
        <v>23480</v>
      </c>
    </row>
    <row r="1077" spans="1:2">
      <c r="A1077" t="s">
        <v>28372</v>
      </c>
      <c r="B1077" t="s">
        <v>28373</v>
      </c>
    </row>
    <row r="1078" spans="1:2">
      <c r="A1078" t="s">
        <v>28374</v>
      </c>
      <c r="B1078" t="s">
        <v>28375</v>
      </c>
    </row>
    <row r="1079" spans="1:2">
      <c r="A1079" t="s">
        <v>28376</v>
      </c>
      <c r="B1079" t="s">
        <v>28377</v>
      </c>
    </row>
    <row r="1080" spans="1:2">
      <c r="A1080" t="s">
        <v>25240</v>
      </c>
      <c r="B1080" t="s">
        <v>25241</v>
      </c>
    </row>
    <row r="1081" spans="1:2">
      <c r="A1081" t="s">
        <v>25242</v>
      </c>
      <c r="B1081" t="s">
        <v>25243</v>
      </c>
    </row>
    <row r="1082" spans="1:2">
      <c r="A1082" t="s">
        <v>25244</v>
      </c>
      <c r="B1082" t="s">
        <v>21195</v>
      </c>
    </row>
    <row r="1083" spans="1:2">
      <c r="A1083" t="s">
        <v>21196</v>
      </c>
      <c r="B1083" t="s">
        <v>21197</v>
      </c>
    </row>
    <row r="1084" spans="1:2">
      <c r="A1084" t="s">
        <v>21198</v>
      </c>
      <c r="B1084" t="s">
        <v>21199</v>
      </c>
    </row>
    <row r="1085" spans="1:2">
      <c r="A1085" t="s">
        <v>21200</v>
      </c>
      <c r="B1085" t="s">
        <v>21201</v>
      </c>
    </row>
    <row r="1086" spans="1:2">
      <c r="A1086" t="s">
        <v>21202</v>
      </c>
      <c r="B1086" t="s">
        <v>21203</v>
      </c>
    </row>
    <row r="1087" spans="1:2">
      <c r="A1087" t="s">
        <v>21204</v>
      </c>
      <c r="B1087" t="s">
        <v>21205</v>
      </c>
    </row>
    <row r="1088" spans="1:2">
      <c r="A1088" t="s">
        <v>21206</v>
      </c>
      <c r="B1088" t="s">
        <v>21207</v>
      </c>
    </row>
    <row r="1089" spans="1:2">
      <c r="A1089" t="s">
        <v>21208</v>
      </c>
      <c r="B1089" t="s">
        <v>21209</v>
      </c>
    </row>
    <row r="1090" spans="1:2">
      <c r="A1090" t="s">
        <v>21210</v>
      </c>
      <c r="B1090" t="s">
        <v>27106</v>
      </c>
    </row>
    <row r="1091" spans="1:2">
      <c r="A1091" t="s">
        <v>21211</v>
      </c>
      <c r="B1091" t="s">
        <v>21212</v>
      </c>
    </row>
    <row r="1092" spans="1:2">
      <c r="A1092" t="s">
        <v>21213</v>
      </c>
      <c r="B1092" t="s">
        <v>21214</v>
      </c>
    </row>
    <row r="1093" spans="1:2">
      <c r="A1093" t="s">
        <v>21215</v>
      </c>
      <c r="B1093" t="s">
        <v>21216</v>
      </c>
    </row>
    <row r="1094" spans="1:2">
      <c r="A1094" t="s">
        <v>21217</v>
      </c>
      <c r="B1094" t="s">
        <v>21218</v>
      </c>
    </row>
    <row r="1095" spans="1:2">
      <c r="A1095" t="s">
        <v>21219</v>
      </c>
      <c r="B1095" t="s">
        <v>21220</v>
      </c>
    </row>
    <row r="1096" spans="1:2">
      <c r="A1096" t="s">
        <v>21221</v>
      </c>
      <c r="B1096" t="s">
        <v>23604</v>
      </c>
    </row>
    <row r="1097" spans="1:2">
      <c r="A1097" t="s">
        <v>21222</v>
      </c>
      <c r="B1097" t="s">
        <v>23602</v>
      </c>
    </row>
    <row r="1098" spans="1:2">
      <c r="A1098" t="s">
        <v>21223</v>
      </c>
      <c r="B1098" t="s">
        <v>21224</v>
      </c>
    </row>
    <row r="1099" spans="1:2">
      <c r="A1099" t="s">
        <v>21225</v>
      </c>
      <c r="B1099" t="s">
        <v>21226</v>
      </c>
    </row>
    <row r="1100" spans="1:2">
      <c r="A1100" t="s">
        <v>21227</v>
      </c>
      <c r="B1100" t="s">
        <v>21228</v>
      </c>
    </row>
    <row r="1101" spans="1:2">
      <c r="A1101" t="s">
        <v>21229</v>
      </c>
      <c r="B1101" t="s">
        <v>21230</v>
      </c>
    </row>
    <row r="1102" spans="1:2">
      <c r="A1102" t="s">
        <v>21231</v>
      </c>
      <c r="B1102" t="s">
        <v>21232</v>
      </c>
    </row>
    <row r="1103" spans="1:2">
      <c r="A1103" t="s">
        <v>21233</v>
      </c>
      <c r="B1103" t="s">
        <v>21234</v>
      </c>
    </row>
    <row r="1104" spans="1:2">
      <c r="A1104" t="s">
        <v>21235</v>
      </c>
      <c r="B1104" t="s">
        <v>21236</v>
      </c>
    </row>
    <row r="1105" spans="1:2">
      <c r="A1105" t="s">
        <v>21237</v>
      </c>
      <c r="B1105" t="s">
        <v>21238</v>
      </c>
    </row>
    <row r="1106" spans="1:2">
      <c r="A1106" t="s">
        <v>21239</v>
      </c>
      <c r="B1106" t="s">
        <v>21240</v>
      </c>
    </row>
    <row r="1107" spans="1:2">
      <c r="A1107" t="s">
        <v>21241</v>
      </c>
      <c r="B1107" t="s">
        <v>21242</v>
      </c>
    </row>
    <row r="1108" spans="1:2">
      <c r="A1108" t="s">
        <v>21243</v>
      </c>
      <c r="B1108" t="s">
        <v>21244</v>
      </c>
    </row>
    <row r="1109" spans="1:2">
      <c r="A1109" t="s">
        <v>21245</v>
      </c>
      <c r="B1109" t="s">
        <v>21246</v>
      </c>
    </row>
    <row r="1110" spans="1:2">
      <c r="A1110" t="s">
        <v>21247</v>
      </c>
      <c r="B1110" t="s">
        <v>21248</v>
      </c>
    </row>
    <row r="1111" spans="1:2">
      <c r="A1111" t="s">
        <v>21249</v>
      </c>
      <c r="B1111" t="s">
        <v>21250</v>
      </c>
    </row>
    <row r="1112" spans="1:2">
      <c r="A1112" t="s">
        <v>21251</v>
      </c>
      <c r="B1112" t="s">
        <v>21252</v>
      </c>
    </row>
    <row r="1113" spans="1:2">
      <c r="A1113" t="s">
        <v>21253</v>
      </c>
      <c r="B1113" t="s">
        <v>21254</v>
      </c>
    </row>
    <row r="1114" spans="1:2">
      <c r="A1114" t="s">
        <v>21255</v>
      </c>
      <c r="B1114" t="s">
        <v>21256</v>
      </c>
    </row>
    <row r="1115" spans="1:2">
      <c r="A1115" t="s">
        <v>21257</v>
      </c>
      <c r="B1115" t="s">
        <v>21258</v>
      </c>
    </row>
    <row r="1116" spans="1:2">
      <c r="A1116" t="s">
        <v>21259</v>
      </c>
      <c r="B1116" t="s">
        <v>21260</v>
      </c>
    </row>
    <row r="1117" spans="1:2">
      <c r="A1117" t="s">
        <v>21261</v>
      </c>
      <c r="B1117" t="s">
        <v>21262</v>
      </c>
    </row>
    <row r="1118" spans="1:2">
      <c r="A1118" t="s">
        <v>21263</v>
      </c>
      <c r="B1118" t="s">
        <v>21264</v>
      </c>
    </row>
    <row r="1119" spans="1:2">
      <c r="A1119" t="s">
        <v>21265</v>
      </c>
      <c r="B1119" t="s">
        <v>21266</v>
      </c>
    </row>
    <row r="1120" spans="1:2">
      <c r="A1120" t="s">
        <v>21267</v>
      </c>
      <c r="B1120" t="s">
        <v>21268</v>
      </c>
    </row>
    <row r="1121" spans="1:2">
      <c r="A1121" t="s">
        <v>21269</v>
      </c>
      <c r="B1121" t="s">
        <v>21270</v>
      </c>
    </row>
    <row r="1122" spans="1:2">
      <c r="A1122" t="s">
        <v>21271</v>
      </c>
      <c r="B1122" t="s">
        <v>21272</v>
      </c>
    </row>
    <row r="1123" spans="1:2">
      <c r="A1123" t="s">
        <v>21273</v>
      </c>
      <c r="B1123" t="s">
        <v>21274</v>
      </c>
    </row>
    <row r="1124" spans="1:2">
      <c r="A1124" t="s">
        <v>21275</v>
      </c>
      <c r="B1124" t="s">
        <v>21276</v>
      </c>
    </row>
    <row r="1125" spans="1:2">
      <c r="A1125" t="s">
        <v>21277</v>
      </c>
      <c r="B1125" t="s">
        <v>21278</v>
      </c>
    </row>
    <row r="1126" spans="1:2">
      <c r="A1126" t="s">
        <v>21279</v>
      </c>
      <c r="B1126" t="s">
        <v>21280</v>
      </c>
    </row>
    <row r="1127" spans="1:2">
      <c r="A1127" t="s">
        <v>21281</v>
      </c>
      <c r="B1127" t="s">
        <v>21282</v>
      </c>
    </row>
    <row r="1128" spans="1:2">
      <c r="A1128" t="s">
        <v>21283</v>
      </c>
      <c r="B1128" t="s">
        <v>21284</v>
      </c>
    </row>
    <row r="1129" spans="1:2">
      <c r="A1129" t="s">
        <v>21285</v>
      </c>
      <c r="B1129" t="s">
        <v>21286</v>
      </c>
    </row>
    <row r="1130" spans="1:2">
      <c r="A1130" t="s">
        <v>21287</v>
      </c>
      <c r="B1130" t="s">
        <v>25259</v>
      </c>
    </row>
    <row r="1131" spans="1:2">
      <c r="A1131" t="s">
        <v>25260</v>
      </c>
      <c r="B1131" t="s">
        <v>25261</v>
      </c>
    </row>
    <row r="1132" spans="1:2">
      <c r="A1132" t="s">
        <v>25262</v>
      </c>
      <c r="B1132" t="s">
        <v>25263</v>
      </c>
    </row>
    <row r="1133" spans="1:2">
      <c r="A1133" t="s">
        <v>25264</v>
      </c>
      <c r="B1133" t="s">
        <v>25265</v>
      </c>
    </row>
    <row r="1134" spans="1:2">
      <c r="A1134" t="s">
        <v>25266</v>
      </c>
      <c r="B1134" t="s">
        <v>25267</v>
      </c>
    </row>
    <row r="1135" spans="1:2">
      <c r="A1135" t="s">
        <v>25268</v>
      </c>
      <c r="B1135" t="s">
        <v>25269</v>
      </c>
    </row>
    <row r="1136" spans="1:2">
      <c r="A1136" t="s">
        <v>25270</v>
      </c>
      <c r="B1136" t="s">
        <v>25271</v>
      </c>
    </row>
    <row r="1137" spans="1:2">
      <c r="A1137" t="s">
        <v>25272</v>
      </c>
      <c r="B1137" t="s">
        <v>25273</v>
      </c>
    </row>
    <row r="1138" spans="1:2">
      <c r="A1138" t="s">
        <v>25274</v>
      </c>
      <c r="B1138" t="s">
        <v>25275</v>
      </c>
    </row>
    <row r="1139" spans="1:2">
      <c r="A1139" t="s">
        <v>25276</v>
      </c>
      <c r="B1139" t="s">
        <v>25277</v>
      </c>
    </row>
    <row r="1140" spans="1:2">
      <c r="A1140" t="s">
        <v>25278</v>
      </c>
      <c r="B1140" t="s">
        <v>25279</v>
      </c>
    </row>
    <row r="1141" spans="1:2">
      <c r="A1141" t="s">
        <v>25280</v>
      </c>
      <c r="B1141" t="s">
        <v>27760</v>
      </c>
    </row>
    <row r="1142" spans="1:2">
      <c r="A1142" t="s">
        <v>25281</v>
      </c>
      <c r="B1142" t="s">
        <v>26977</v>
      </c>
    </row>
    <row r="1143" spans="1:2">
      <c r="A1143" t="s">
        <v>25282</v>
      </c>
      <c r="B1143" t="s">
        <v>25283</v>
      </c>
    </row>
    <row r="1144" spans="1:2">
      <c r="A1144" t="s">
        <v>25284</v>
      </c>
      <c r="B1144" t="s">
        <v>25285</v>
      </c>
    </row>
    <row r="1145" spans="1:2">
      <c r="A1145" t="s">
        <v>25286</v>
      </c>
      <c r="B1145" t="s">
        <v>25275</v>
      </c>
    </row>
    <row r="1146" spans="1:2">
      <c r="A1146" t="s">
        <v>25287</v>
      </c>
      <c r="B1146" t="s">
        <v>25288</v>
      </c>
    </row>
    <row r="1147" spans="1:2">
      <c r="A1147" t="s">
        <v>25289</v>
      </c>
      <c r="B1147" t="s">
        <v>25290</v>
      </c>
    </row>
    <row r="1148" spans="1:2">
      <c r="A1148" t="s">
        <v>25291</v>
      </c>
      <c r="B1148" t="s">
        <v>25292</v>
      </c>
    </row>
    <row r="1149" spans="1:2">
      <c r="A1149" t="s">
        <v>25293</v>
      </c>
      <c r="B1149" t="s">
        <v>25294</v>
      </c>
    </row>
    <row r="1150" spans="1:2">
      <c r="A1150" t="s">
        <v>25295</v>
      </c>
      <c r="B1150" t="s">
        <v>25296</v>
      </c>
    </row>
    <row r="1151" spans="1:2">
      <c r="A1151" t="s">
        <v>25297</v>
      </c>
      <c r="B1151" t="s">
        <v>30005</v>
      </c>
    </row>
    <row r="1152" spans="1:2">
      <c r="A1152" t="s">
        <v>25298</v>
      </c>
      <c r="B1152" t="s">
        <v>25299</v>
      </c>
    </row>
    <row r="1153" spans="1:2">
      <c r="A1153" t="s">
        <v>25300</v>
      </c>
      <c r="B1153" t="s">
        <v>25301</v>
      </c>
    </row>
    <row r="1154" spans="1:2">
      <c r="A1154" t="s">
        <v>25302</v>
      </c>
      <c r="B1154" t="s">
        <v>25303</v>
      </c>
    </row>
    <row r="1155" spans="1:2">
      <c r="A1155" t="s">
        <v>25304</v>
      </c>
      <c r="B1155" t="s">
        <v>25305</v>
      </c>
    </row>
    <row r="1156" spans="1:2">
      <c r="A1156" t="s">
        <v>25306</v>
      </c>
      <c r="B1156" t="s">
        <v>25307</v>
      </c>
    </row>
    <row r="1157" spans="1:2">
      <c r="A1157" t="s">
        <v>25308</v>
      </c>
      <c r="B1157" t="s">
        <v>25309</v>
      </c>
    </row>
    <row r="1158" spans="1:2">
      <c r="A1158" t="s">
        <v>25310</v>
      </c>
      <c r="B1158" t="s">
        <v>25311</v>
      </c>
    </row>
    <row r="1159" spans="1:2">
      <c r="A1159" t="s">
        <v>25312</v>
      </c>
      <c r="B1159" t="s">
        <v>25313</v>
      </c>
    </row>
    <row r="1160" spans="1:2">
      <c r="A1160" t="s">
        <v>25314</v>
      </c>
      <c r="B1160" t="s">
        <v>25315</v>
      </c>
    </row>
    <row r="1161" spans="1:2">
      <c r="A1161" t="s">
        <v>25316</v>
      </c>
      <c r="B1161" t="s">
        <v>25317</v>
      </c>
    </row>
    <row r="1162" spans="1:2">
      <c r="A1162" t="s">
        <v>25318</v>
      </c>
      <c r="B1162" t="s">
        <v>27998</v>
      </c>
    </row>
    <row r="1163" spans="1:2">
      <c r="A1163" t="s">
        <v>25319</v>
      </c>
      <c r="B1163" t="s">
        <v>25320</v>
      </c>
    </row>
    <row r="1164" spans="1:2">
      <c r="A1164" t="s">
        <v>25321</v>
      </c>
      <c r="B1164" t="s">
        <v>25322</v>
      </c>
    </row>
    <row r="1165" spans="1:2">
      <c r="A1165" t="s">
        <v>25323</v>
      </c>
      <c r="B1165" t="s">
        <v>25324</v>
      </c>
    </row>
    <row r="1166" spans="1:2">
      <c r="A1166" t="s">
        <v>25325</v>
      </c>
      <c r="B1166" t="s">
        <v>25326</v>
      </c>
    </row>
    <row r="1167" spans="1:2">
      <c r="A1167" t="s">
        <v>25327</v>
      </c>
      <c r="B1167" t="s">
        <v>25328</v>
      </c>
    </row>
    <row r="1168" spans="1:2">
      <c r="A1168" t="s">
        <v>25329</v>
      </c>
      <c r="B1168" t="s">
        <v>24596</v>
      </c>
    </row>
    <row r="1169" spans="1:2">
      <c r="A1169" t="s">
        <v>25330</v>
      </c>
      <c r="B1169" t="s">
        <v>25331</v>
      </c>
    </row>
    <row r="1170" spans="1:2">
      <c r="A1170" t="s">
        <v>25332</v>
      </c>
      <c r="B1170" t="s">
        <v>25333</v>
      </c>
    </row>
    <row r="1171" spans="1:2">
      <c r="A1171" t="s">
        <v>25334</v>
      </c>
      <c r="B1171" t="s">
        <v>23266</v>
      </c>
    </row>
    <row r="1172" spans="1:2">
      <c r="A1172" t="s">
        <v>25335</v>
      </c>
      <c r="B1172" t="s">
        <v>23268</v>
      </c>
    </row>
    <row r="1173" spans="1:2">
      <c r="A1173" t="s">
        <v>25336</v>
      </c>
      <c r="B1173" t="s">
        <v>26921</v>
      </c>
    </row>
    <row r="1174" spans="1:2">
      <c r="A1174" t="s">
        <v>25337</v>
      </c>
      <c r="B1174" t="s">
        <v>25338</v>
      </c>
    </row>
    <row r="1175" spans="1:2">
      <c r="A1175" t="s">
        <v>25339</v>
      </c>
      <c r="B1175" t="s">
        <v>25340</v>
      </c>
    </row>
    <row r="1176" spans="1:2">
      <c r="A1176" t="s">
        <v>25341</v>
      </c>
      <c r="B1176" t="s">
        <v>25342</v>
      </c>
    </row>
    <row r="1177" spans="1:2">
      <c r="A1177" t="s">
        <v>25343</v>
      </c>
      <c r="B1177" t="s">
        <v>25344</v>
      </c>
    </row>
    <row r="1178" spans="1:2">
      <c r="A1178" t="s">
        <v>25345</v>
      </c>
      <c r="B1178" t="s">
        <v>23288</v>
      </c>
    </row>
    <row r="1179" spans="1:2">
      <c r="A1179" t="s">
        <v>25346</v>
      </c>
      <c r="B1179" t="s">
        <v>25347</v>
      </c>
    </row>
    <row r="1180" spans="1:2">
      <c r="A1180" t="s">
        <v>25348</v>
      </c>
      <c r="B1180" t="s">
        <v>25349</v>
      </c>
    </row>
    <row r="1181" spans="1:2">
      <c r="A1181" t="s">
        <v>25350</v>
      </c>
      <c r="B1181" t="s">
        <v>25351</v>
      </c>
    </row>
    <row r="1182" spans="1:2">
      <c r="A1182" t="s">
        <v>25352</v>
      </c>
      <c r="B1182" t="s">
        <v>25353</v>
      </c>
    </row>
    <row r="1183" spans="1:2">
      <c r="A1183" t="s">
        <v>25354</v>
      </c>
      <c r="B1183" t="s">
        <v>25355</v>
      </c>
    </row>
    <row r="1184" spans="1:2">
      <c r="A1184" t="s">
        <v>25356</v>
      </c>
      <c r="B1184" t="s">
        <v>25357</v>
      </c>
    </row>
    <row r="1185" spans="1:2">
      <c r="A1185" t="s">
        <v>25358</v>
      </c>
      <c r="B1185" t="s">
        <v>25359</v>
      </c>
    </row>
    <row r="1186" spans="1:2">
      <c r="A1186" t="s">
        <v>25360</v>
      </c>
      <c r="B1186" t="s">
        <v>25361</v>
      </c>
    </row>
    <row r="1187" spans="1:2">
      <c r="A1187" t="s">
        <v>25362</v>
      </c>
      <c r="B1187" t="s">
        <v>25363</v>
      </c>
    </row>
    <row r="1188" spans="1:2">
      <c r="A1188" t="s">
        <v>25364</v>
      </c>
      <c r="B1188" t="s">
        <v>25365</v>
      </c>
    </row>
    <row r="1189" spans="1:2">
      <c r="A1189" t="s">
        <v>25366</v>
      </c>
      <c r="B1189" t="s">
        <v>25367</v>
      </c>
    </row>
    <row r="1190" spans="1:2">
      <c r="A1190" t="s">
        <v>25368</v>
      </c>
      <c r="B1190" t="s">
        <v>25369</v>
      </c>
    </row>
    <row r="1191" spans="1:2">
      <c r="A1191" t="s">
        <v>25370</v>
      </c>
      <c r="B1191" t="s">
        <v>25371</v>
      </c>
    </row>
    <row r="1192" spans="1:2">
      <c r="A1192" t="s">
        <v>25372</v>
      </c>
      <c r="B1192" t="s">
        <v>25373</v>
      </c>
    </row>
    <row r="1193" spans="1:2">
      <c r="A1193" t="s">
        <v>25374</v>
      </c>
      <c r="B1193" t="s">
        <v>25375</v>
      </c>
    </row>
    <row r="1194" spans="1:2">
      <c r="A1194" t="s">
        <v>25376</v>
      </c>
      <c r="B1194" t="s">
        <v>26905</v>
      </c>
    </row>
    <row r="1195" spans="1:2">
      <c r="A1195" t="s">
        <v>25377</v>
      </c>
      <c r="B1195" t="s">
        <v>25378</v>
      </c>
    </row>
    <row r="1196" spans="1:2">
      <c r="A1196" t="s">
        <v>25379</v>
      </c>
      <c r="B1196" t="s">
        <v>25380</v>
      </c>
    </row>
    <row r="1197" spans="1:2">
      <c r="A1197" t="s">
        <v>25381</v>
      </c>
      <c r="B1197" t="s">
        <v>25382</v>
      </c>
    </row>
    <row r="1198" spans="1:2">
      <c r="A1198" t="s">
        <v>25383</v>
      </c>
      <c r="B1198" t="s">
        <v>25384</v>
      </c>
    </row>
    <row r="1199" spans="1:2">
      <c r="A1199" t="s">
        <v>25385</v>
      </c>
      <c r="B1199" t="s">
        <v>25386</v>
      </c>
    </row>
    <row r="1200" spans="1:2">
      <c r="A1200" t="s">
        <v>25387</v>
      </c>
      <c r="B1200" t="s">
        <v>25388</v>
      </c>
    </row>
    <row r="1201" spans="1:2">
      <c r="A1201" t="s">
        <v>25389</v>
      </c>
      <c r="B1201" t="s">
        <v>21419</v>
      </c>
    </row>
    <row r="1202" spans="1:2">
      <c r="A1202" t="s">
        <v>21420</v>
      </c>
      <c r="B1202" t="s">
        <v>21421</v>
      </c>
    </row>
    <row r="1203" spans="1:2">
      <c r="A1203" t="s">
        <v>21422</v>
      </c>
      <c r="B1203" t="s">
        <v>21423</v>
      </c>
    </row>
    <row r="1204" spans="1:2">
      <c r="A1204" t="s">
        <v>21424</v>
      </c>
      <c r="B1204" t="s">
        <v>21425</v>
      </c>
    </row>
    <row r="1205" spans="1:2">
      <c r="A1205" t="s">
        <v>21426</v>
      </c>
      <c r="B1205" t="s">
        <v>21427</v>
      </c>
    </row>
    <row r="1206" spans="1:2">
      <c r="A1206" t="s">
        <v>21428</v>
      </c>
      <c r="B1206" t="s">
        <v>21429</v>
      </c>
    </row>
    <row r="1207" spans="1:2">
      <c r="A1207" t="s">
        <v>21430</v>
      </c>
      <c r="B1207" t="s">
        <v>21431</v>
      </c>
    </row>
    <row r="1208" spans="1:2">
      <c r="A1208" t="s">
        <v>21432</v>
      </c>
      <c r="B1208" t="s">
        <v>21433</v>
      </c>
    </row>
    <row r="1209" spans="1:2">
      <c r="A1209" t="s">
        <v>21434</v>
      </c>
      <c r="B1209" t="s">
        <v>21435</v>
      </c>
    </row>
    <row r="1210" spans="1:2">
      <c r="A1210" t="s">
        <v>21436</v>
      </c>
      <c r="B1210" t="s">
        <v>21437</v>
      </c>
    </row>
    <row r="1211" spans="1:2">
      <c r="A1211" t="s">
        <v>21438</v>
      </c>
      <c r="B1211" t="s">
        <v>21439</v>
      </c>
    </row>
    <row r="1212" spans="1:2">
      <c r="A1212" t="s">
        <v>21440</v>
      </c>
      <c r="B1212" t="s">
        <v>30001</v>
      </c>
    </row>
    <row r="1213" spans="1:2">
      <c r="A1213" t="s">
        <v>21441</v>
      </c>
      <c r="B1213" t="s">
        <v>30003</v>
      </c>
    </row>
    <row r="1214" spans="1:2">
      <c r="A1214" t="s">
        <v>21442</v>
      </c>
      <c r="B1214" t="s">
        <v>21443</v>
      </c>
    </row>
    <row r="1215" spans="1:2">
      <c r="A1215" t="s">
        <v>21444</v>
      </c>
      <c r="B1215" t="s">
        <v>26943</v>
      </c>
    </row>
    <row r="1216" spans="1:2">
      <c r="A1216" t="s">
        <v>21445</v>
      </c>
      <c r="B1216" t="s">
        <v>21446</v>
      </c>
    </row>
    <row r="1217" spans="1:2">
      <c r="A1217" t="s">
        <v>21447</v>
      </c>
      <c r="B1217" t="s">
        <v>21448</v>
      </c>
    </row>
    <row r="1218" spans="1:2">
      <c r="A1218" t="s">
        <v>21449</v>
      </c>
      <c r="B1218" t="s">
        <v>21450</v>
      </c>
    </row>
    <row r="1219" spans="1:2">
      <c r="A1219" t="s">
        <v>21451</v>
      </c>
      <c r="B1219" t="s">
        <v>21452</v>
      </c>
    </row>
    <row r="1220" spans="1:2">
      <c r="A1220" t="s">
        <v>21453</v>
      </c>
      <c r="B1220" t="s">
        <v>21454</v>
      </c>
    </row>
    <row r="1221" spans="1:2">
      <c r="A1221" t="s">
        <v>21455</v>
      </c>
      <c r="B1221" t="s">
        <v>21456</v>
      </c>
    </row>
    <row r="1222" spans="1:2">
      <c r="A1222" t="s">
        <v>21457</v>
      </c>
      <c r="B1222" t="s">
        <v>21458</v>
      </c>
    </row>
    <row r="1223" spans="1:2">
      <c r="A1223" t="s">
        <v>21459</v>
      </c>
      <c r="B1223" t="s">
        <v>21460</v>
      </c>
    </row>
    <row r="1224" spans="1:2">
      <c r="A1224" t="s">
        <v>21461</v>
      </c>
      <c r="B1224" t="s">
        <v>21462</v>
      </c>
    </row>
    <row r="1225" spans="1:2">
      <c r="A1225" t="s">
        <v>21463</v>
      </c>
      <c r="B1225" t="s">
        <v>21464</v>
      </c>
    </row>
    <row r="1226" spans="1:2">
      <c r="A1226" t="s">
        <v>21465</v>
      </c>
      <c r="B1226" t="s">
        <v>21466</v>
      </c>
    </row>
    <row r="1227" spans="1:2">
      <c r="A1227" t="s">
        <v>21467</v>
      </c>
      <c r="B1227" t="s">
        <v>21468</v>
      </c>
    </row>
    <row r="1228" spans="1:2">
      <c r="A1228" t="s">
        <v>21469</v>
      </c>
      <c r="B1228" t="s">
        <v>21470</v>
      </c>
    </row>
    <row r="1229" spans="1:2">
      <c r="A1229" t="s">
        <v>21471</v>
      </c>
      <c r="B1229" t="s">
        <v>21472</v>
      </c>
    </row>
    <row r="1230" spans="1:2">
      <c r="A1230" t="s">
        <v>21473</v>
      </c>
      <c r="B1230" t="s">
        <v>17207</v>
      </c>
    </row>
    <row r="1231" spans="1:2">
      <c r="A1231" t="s">
        <v>17208</v>
      </c>
      <c r="B1231" t="s">
        <v>17209</v>
      </c>
    </row>
    <row r="1232" spans="1:2">
      <c r="A1232" t="s">
        <v>17210</v>
      </c>
      <c r="B1232" t="s">
        <v>17211</v>
      </c>
    </row>
    <row r="1233" spans="1:2">
      <c r="A1233" t="s">
        <v>17212</v>
      </c>
      <c r="B1233" t="s">
        <v>17213</v>
      </c>
    </row>
    <row r="1234" spans="1:2">
      <c r="A1234" t="s">
        <v>17214</v>
      </c>
      <c r="B1234" t="s">
        <v>17215</v>
      </c>
    </row>
    <row r="1235" spans="1:2">
      <c r="A1235" t="s">
        <v>17216</v>
      </c>
      <c r="B1235" t="s">
        <v>17217</v>
      </c>
    </row>
    <row r="1236" spans="1:2">
      <c r="A1236" t="s">
        <v>17218</v>
      </c>
      <c r="B1236" t="s">
        <v>17219</v>
      </c>
    </row>
    <row r="1237" spans="1:2">
      <c r="A1237" t="s">
        <v>17220</v>
      </c>
      <c r="B1237" t="s">
        <v>29520</v>
      </c>
    </row>
    <row r="1238" spans="1:2">
      <c r="A1238" t="s">
        <v>17221</v>
      </c>
      <c r="B1238" t="s">
        <v>27986</v>
      </c>
    </row>
    <row r="1239" spans="1:2">
      <c r="A1239" t="s">
        <v>17222</v>
      </c>
      <c r="B1239" t="s">
        <v>19363</v>
      </c>
    </row>
    <row r="1240" spans="1:2">
      <c r="A1240" t="s">
        <v>17223</v>
      </c>
      <c r="B1240" t="s">
        <v>29920</v>
      </c>
    </row>
    <row r="1241" spans="1:2">
      <c r="A1241" t="s">
        <v>17224</v>
      </c>
      <c r="B1241" t="s">
        <v>17225</v>
      </c>
    </row>
    <row r="1242" spans="1:2">
      <c r="A1242" t="s">
        <v>17226</v>
      </c>
      <c r="B1242" t="s">
        <v>17227</v>
      </c>
    </row>
    <row r="1243" spans="1:2">
      <c r="A1243" t="s">
        <v>17228</v>
      </c>
      <c r="B1243" t="s">
        <v>17229</v>
      </c>
    </row>
    <row r="1244" spans="1:2">
      <c r="A1244" t="s">
        <v>17230</v>
      </c>
      <c r="B1244" t="s">
        <v>17231</v>
      </c>
    </row>
    <row r="1245" spans="1:2">
      <c r="A1245" t="s">
        <v>17232</v>
      </c>
      <c r="B1245" t="s">
        <v>17233</v>
      </c>
    </row>
    <row r="1246" spans="1:2">
      <c r="A1246" t="s">
        <v>17234</v>
      </c>
      <c r="B1246" t="s">
        <v>17235</v>
      </c>
    </row>
    <row r="1247" spans="1:2">
      <c r="A1247" t="s">
        <v>17236</v>
      </c>
      <c r="B1247" t="s">
        <v>17237</v>
      </c>
    </row>
    <row r="1248" spans="1:2">
      <c r="A1248" t="s">
        <v>17238</v>
      </c>
      <c r="B1248" t="s">
        <v>17239</v>
      </c>
    </row>
    <row r="1249" spans="1:2">
      <c r="A1249" t="s">
        <v>17240</v>
      </c>
      <c r="B1249" t="s">
        <v>17241</v>
      </c>
    </row>
    <row r="1250" spans="1:2">
      <c r="A1250" t="s">
        <v>17242</v>
      </c>
      <c r="B1250" t="s">
        <v>17243</v>
      </c>
    </row>
    <row r="1251" spans="1:2">
      <c r="A1251" t="s">
        <v>17244</v>
      </c>
      <c r="B1251" t="s">
        <v>17245</v>
      </c>
    </row>
    <row r="1252" spans="1:2">
      <c r="A1252" t="s">
        <v>17246</v>
      </c>
      <c r="B1252" t="s">
        <v>17247</v>
      </c>
    </row>
    <row r="1253" spans="1:2">
      <c r="A1253" t="s">
        <v>17248</v>
      </c>
      <c r="B1253" t="s">
        <v>17249</v>
      </c>
    </row>
    <row r="1254" spans="1:2">
      <c r="A1254" t="s">
        <v>17250</v>
      </c>
      <c r="B1254" t="s">
        <v>17251</v>
      </c>
    </row>
    <row r="1255" spans="1:2">
      <c r="A1255" t="s">
        <v>17252</v>
      </c>
      <c r="B1255" t="s">
        <v>17253</v>
      </c>
    </row>
    <row r="1256" spans="1:2">
      <c r="A1256" t="s">
        <v>17254</v>
      </c>
      <c r="B1256" t="s">
        <v>17255</v>
      </c>
    </row>
    <row r="1257" spans="1:2">
      <c r="A1257" t="s">
        <v>17256</v>
      </c>
      <c r="B1257" t="s">
        <v>17257</v>
      </c>
    </row>
    <row r="1258" spans="1:2">
      <c r="A1258" t="s">
        <v>17258</v>
      </c>
      <c r="B1258" t="s">
        <v>17259</v>
      </c>
    </row>
    <row r="1259" spans="1:2">
      <c r="A1259" t="s">
        <v>17260</v>
      </c>
      <c r="B1259" t="s">
        <v>17261</v>
      </c>
    </row>
    <row r="1260" spans="1:2">
      <c r="A1260" t="s">
        <v>17262</v>
      </c>
      <c r="B1260" t="s">
        <v>29902</v>
      </c>
    </row>
    <row r="1261" spans="1:2">
      <c r="A1261" t="s">
        <v>17263</v>
      </c>
      <c r="B1261" t="s">
        <v>17264</v>
      </c>
    </row>
    <row r="1262" spans="1:2">
      <c r="A1262" t="s">
        <v>17265</v>
      </c>
      <c r="B1262" t="s">
        <v>17266</v>
      </c>
    </row>
    <row r="1263" spans="1:2">
      <c r="A1263" t="s">
        <v>17267</v>
      </c>
      <c r="B1263" t="s">
        <v>17268</v>
      </c>
    </row>
    <row r="1264" spans="1:2">
      <c r="A1264" t="s">
        <v>17269</v>
      </c>
      <c r="B1264" t="s">
        <v>17270</v>
      </c>
    </row>
    <row r="1265" spans="1:2">
      <c r="A1265" t="s">
        <v>17271</v>
      </c>
      <c r="B1265" t="s">
        <v>17272</v>
      </c>
    </row>
    <row r="1266" spans="1:2">
      <c r="A1266" t="s">
        <v>17273</v>
      </c>
      <c r="B1266" t="s">
        <v>17274</v>
      </c>
    </row>
    <row r="1267" spans="1:2">
      <c r="A1267" t="s">
        <v>17275</v>
      </c>
      <c r="B1267" t="s">
        <v>17276</v>
      </c>
    </row>
    <row r="1268" spans="1:2">
      <c r="A1268" t="s">
        <v>17277</v>
      </c>
      <c r="B1268" t="s">
        <v>17278</v>
      </c>
    </row>
    <row r="1269" spans="1:2">
      <c r="A1269" t="s">
        <v>17279</v>
      </c>
      <c r="B1269" t="s">
        <v>17280</v>
      </c>
    </row>
    <row r="1270" spans="1:2">
      <c r="A1270" t="s">
        <v>17281</v>
      </c>
      <c r="B1270" t="s">
        <v>17282</v>
      </c>
    </row>
    <row r="1271" spans="1:2">
      <c r="A1271" t="s">
        <v>17283</v>
      </c>
      <c r="B1271" t="s">
        <v>17284</v>
      </c>
    </row>
    <row r="1272" spans="1:2">
      <c r="A1272" t="s">
        <v>17285</v>
      </c>
      <c r="B1272" t="s">
        <v>25359</v>
      </c>
    </row>
    <row r="1273" spans="1:2">
      <c r="A1273" t="s">
        <v>17286</v>
      </c>
      <c r="B1273" t="s">
        <v>17287</v>
      </c>
    </row>
    <row r="1274" spans="1:2">
      <c r="A1274" t="s">
        <v>17288</v>
      </c>
      <c r="B1274" t="s">
        <v>17289</v>
      </c>
    </row>
    <row r="1275" spans="1:2">
      <c r="A1275" t="s">
        <v>17290</v>
      </c>
      <c r="B1275" t="s">
        <v>17291</v>
      </c>
    </row>
    <row r="1276" spans="1:2">
      <c r="A1276" t="s">
        <v>17292</v>
      </c>
      <c r="B1276" t="s">
        <v>17293</v>
      </c>
    </row>
    <row r="1277" spans="1:2">
      <c r="A1277" t="s">
        <v>17294</v>
      </c>
      <c r="B1277" t="s">
        <v>17295</v>
      </c>
    </row>
    <row r="1278" spans="1:2">
      <c r="A1278" t="s">
        <v>17296</v>
      </c>
      <c r="B1278" t="s">
        <v>17297</v>
      </c>
    </row>
    <row r="1279" spans="1:2">
      <c r="A1279" t="s">
        <v>17298</v>
      </c>
      <c r="B1279" t="s">
        <v>17299</v>
      </c>
    </row>
    <row r="1280" spans="1:2">
      <c r="A1280" t="s">
        <v>21492</v>
      </c>
      <c r="B1280" t="s">
        <v>21493</v>
      </c>
    </row>
    <row r="1281" spans="1:2">
      <c r="A1281" t="s">
        <v>21494</v>
      </c>
      <c r="B1281" t="s">
        <v>21495</v>
      </c>
    </row>
    <row r="1282" spans="1:2">
      <c r="A1282" t="s">
        <v>21496</v>
      </c>
      <c r="B1282" t="s">
        <v>21497</v>
      </c>
    </row>
    <row r="1283" spans="1:2">
      <c r="A1283" t="s">
        <v>21498</v>
      </c>
      <c r="B1283" t="s">
        <v>21499</v>
      </c>
    </row>
    <row r="1284" spans="1:2">
      <c r="A1284" t="s">
        <v>21500</v>
      </c>
      <c r="B1284" t="s">
        <v>21501</v>
      </c>
    </row>
    <row r="1285" spans="1:2">
      <c r="A1285" t="s">
        <v>21502</v>
      </c>
      <c r="B1285" t="s">
        <v>21503</v>
      </c>
    </row>
    <row r="1286" spans="1:2">
      <c r="A1286" t="s">
        <v>21504</v>
      </c>
      <c r="B1286" t="s">
        <v>21505</v>
      </c>
    </row>
    <row r="1287" spans="1:2">
      <c r="A1287" t="s">
        <v>21506</v>
      </c>
      <c r="B1287" t="s">
        <v>21507</v>
      </c>
    </row>
    <row r="1288" spans="1:2">
      <c r="A1288" t="s">
        <v>21508</v>
      </c>
      <c r="B1288" t="s">
        <v>21509</v>
      </c>
    </row>
    <row r="1289" spans="1:2">
      <c r="A1289" t="s">
        <v>21510</v>
      </c>
      <c r="B1289" t="s">
        <v>21511</v>
      </c>
    </row>
    <row r="1290" spans="1:2">
      <c r="A1290" t="s">
        <v>21512</v>
      </c>
      <c r="B1290" t="s">
        <v>21513</v>
      </c>
    </row>
    <row r="1291" spans="1:2">
      <c r="A1291" t="s">
        <v>21514</v>
      </c>
      <c r="B1291" t="s">
        <v>21515</v>
      </c>
    </row>
    <row r="1292" spans="1:2">
      <c r="A1292" t="s">
        <v>21516</v>
      </c>
      <c r="B1292" t="s">
        <v>21517</v>
      </c>
    </row>
    <row r="1293" spans="1:2">
      <c r="A1293" t="s">
        <v>21518</v>
      </c>
      <c r="B1293" t="s">
        <v>21519</v>
      </c>
    </row>
    <row r="1294" spans="1:2">
      <c r="A1294" t="s">
        <v>21520</v>
      </c>
      <c r="B1294" t="s">
        <v>21521</v>
      </c>
    </row>
    <row r="1295" spans="1:2">
      <c r="A1295" t="s">
        <v>21522</v>
      </c>
      <c r="B1295" t="s">
        <v>21523</v>
      </c>
    </row>
    <row r="1296" spans="1:2">
      <c r="A1296" t="s">
        <v>21524</v>
      </c>
      <c r="B1296" t="s">
        <v>21525</v>
      </c>
    </row>
    <row r="1297" spans="1:2">
      <c r="A1297" t="s">
        <v>21526</v>
      </c>
      <c r="B1297" t="s">
        <v>23268</v>
      </c>
    </row>
    <row r="1298" spans="1:2">
      <c r="A1298" t="s">
        <v>21527</v>
      </c>
      <c r="B1298" t="s">
        <v>21528</v>
      </c>
    </row>
    <row r="1299" spans="1:2">
      <c r="A1299" t="s">
        <v>21529</v>
      </c>
      <c r="B1299" t="s">
        <v>21530</v>
      </c>
    </row>
    <row r="1300" spans="1:2">
      <c r="A1300" t="s">
        <v>21531</v>
      </c>
      <c r="B1300" t="s">
        <v>21532</v>
      </c>
    </row>
    <row r="1301" spans="1:2">
      <c r="A1301" t="s">
        <v>21533</v>
      </c>
      <c r="B1301" t="s">
        <v>21534</v>
      </c>
    </row>
    <row r="1302" spans="1:2">
      <c r="A1302" t="s">
        <v>21535</v>
      </c>
      <c r="B1302" t="s">
        <v>21536</v>
      </c>
    </row>
    <row r="1303" spans="1:2">
      <c r="A1303" t="s">
        <v>21537</v>
      </c>
      <c r="B1303" t="s">
        <v>21538</v>
      </c>
    </row>
    <row r="1304" spans="1:2">
      <c r="A1304" t="s">
        <v>21539</v>
      </c>
      <c r="B1304" t="s">
        <v>21540</v>
      </c>
    </row>
    <row r="1305" spans="1:2">
      <c r="A1305" t="s">
        <v>21541</v>
      </c>
      <c r="B1305" t="s">
        <v>21542</v>
      </c>
    </row>
    <row r="1306" spans="1:2">
      <c r="A1306" t="s">
        <v>21543</v>
      </c>
      <c r="B1306" t="s">
        <v>21544</v>
      </c>
    </row>
    <row r="1307" spans="1:2">
      <c r="A1307" t="s">
        <v>21545</v>
      </c>
      <c r="B1307" t="s">
        <v>21546</v>
      </c>
    </row>
    <row r="1308" spans="1:2">
      <c r="A1308" t="s">
        <v>21547</v>
      </c>
      <c r="B1308" t="s">
        <v>21548</v>
      </c>
    </row>
    <row r="1309" spans="1:2">
      <c r="A1309" t="s">
        <v>21549</v>
      </c>
      <c r="B1309" t="s">
        <v>21550</v>
      </c>
    </row>
    <row r="1310" spans="1:2">
      <c r="A1310" t="s">
        <v>21551</v>
      </c>
      <c r="B1310" t="s">
        <v>21552</v>
      </c>
    </row>
    <row r="1311" spans="1:2">
      <c r="A1311" t="s">
        <v>21553</v>
      </c>
      <c r="B1311" t="s">
        <v>23553</v>
      </c>
    </row>
    <row r="1312" spans="1:2">
      <c r="A1312" t="s">
        <v>21554</v>
      </c>
      <c r="B1312" t="s">
        <v>21555</v>
      </c>
    </row>
    <row r="1313" spans="1:2">
      <c r="A1313" t="s">
        <v>21556</v>
      </c>
      <c r="B1313" t="s">
        <v>21557</v>
      </c>
    </row>
    <row r="1314" spans="1:2">
      <c r="A1314" t="s">
        <v>21558</v>
      </c>
      <c r="B1314" t="s">
        <v>21559</v>
      </c>
    </row>
    <row r="1315" spans="1:2">
      <c r="A1315" t="s">
        <v>21560</v>
      </c>
      <c r="B1315" t="s">
        <v>30090</v>
      </c>
    </row>
    <row r="1316" spans="1:2">
      <c r="A1316" t="s">
        <v>21561</v>
      </c>
      <c r="B1316" t="s">
        <v>21562</v>
      </c>
    </row>
    <row r="1317" spans="1:2">
      <c r="A1317" t="s">
        <v>21563</v>
      </c>
      <c r="B1317" t="s">
        <v>17270</v>
      </c>
    </row>
    <row r="1318" spans="1:2">
      <c r="A1318" t="s">
        <v>21564</v>
      </c>
      <c r="B1318" t="s">
        <v>21565</v>
      </c>
    </row>
    <row r="1319" spans="1:2">
      <c r="A1319" t="s">
        <v>21566</v>
      </c>
      <c r="B1319" t="s">
        <v>21567</v>
      </c>
    </row>
    <row r="1320" spans="1:2">
      <c r="A1320" t="s">
        <v>21568</v>
      </c>
      <c r="B1320" t="s">
        <v>21569</v>
      </c>
    </row>
    <row r="1321" spans="1:2">
      <c r="A1321" t="s">
        <v>21570</v>
      </c>
      <c r="B1321" t="s">
        <v>21571</v>
      </c>
    </row>
    <row r="1322" spans="1:2">
      <c r="A1322" t="s">
        <v>21572</v>
      </c>
      <c r="B1322" t="s">
        <v>21573</v>
      </c>
    </row>
    <row r="1323" spans="1:2">
      <c r="A1323" t="s">
        <v>21574</v>
      </c>
      <c r="B1323" t="s">
        <v>21536</v>
      </c>
    </row>
    <row r="1324" spans="1:2">
      <c r="A1324" t="s">
        <v>21575</v>
      </c>
      <c r="B1324" t="s">
        <v>21576</v>
      </c>
    </row>
    <row r="1325" spans="1:2">
      <c r="A1325" t="s">
        <v>21577</v>
      </c>
      <c r="B1325" t="s">
        <v>23553</v>
      </c>
    </row>
    <row r="1326" spans="1:2">
      <c r="A1326" t="s">
        <v>21578</v>
      </c>
      <c r="B1326" t="s">
        <v>21579</v>
      </c>
    </row>
    <row r="1327" spans="1:2">
      <c r="A1327" t="s">
        <v>21580</v>
      </c>
      <c r="B1327" t="s">
        <v>21581</v>
      </c>
    </row>
    <row r="1328" spans="1:2">
      <c r="A1328" t="s">
        <v>21582</v>
      </c>
      <c r="B1328" t="s">
        <v>31088</v>
      </c>
    </row>
    <row r="1329" spans="1:2">
      <c r="A1329" t="s">
        <v>21583</v>
      </c>
      <c r="B1329" t="s">
        <v>27936</v>
      </c>
    </row>
    <row r="1330" spans="1:2">
      <c r="A1330" t="s">
        <v>21584</v>
      </c>
      <c r="B1330" t="s">
        <v>21585</v>
      </c>
    </row>
    <row r="1331" spans="1:2">
      <c r="A1331" t="s">
        <v>21586</v>
      </c>
      <c r="B1331" t="s">
        <v>21587</v>
      </c>
    </row>
    <row r="1332" spans="1:2">
      <c r="A1332" t="s">
        <v>21588</v>
      </c>
      <c r="B1332" t="s">
        <v>21589</v>
      </c>
    </row>
    <row r="1333" spans="1:2">
      <c r="A1333" t="s">
        <v>21590</v>
      </c>
      <c r="B1333" t="s">
        <v>21591</v>
      </c>
    </row>
    <row r="1334" spans="1:2">
      <c r="A1334" t="s">
        <v>21592</v>
      </c>
      <c r="B1334" t="s">
        <v>21593</v>
      </c>
    </row>
    <row r="1335" spans="1:2">
      <c r="A1335" t="s">
        <v>21594</v>
      </c>
      <c r="B1335" t="s">
        <v>21595</v>
      </c>
    </row>
    <row r="1336" spans="1:2">
      <c r="A1336" t="s">
        <v>21596</v>
      </c>
      <c r="B1336" t="s">
        <v>23268</v>
      </c>
    </row>
    <row r="1337" spans="1:2">
      <c r="A1337" t="s">
        <v>21597</v>
      </c>
      <c r="B1337" t="s">
        <v>25359</v>
      </c>
    </row>
    <row r="1338" spans="1:2">
      <c r="A1338" t="s">
        <v>21598</v>
      </c>
      <c r="B1338" t="s">
        <v>21599</v>
      </c>
    </row>
    <row r="1339" spans="1:2">
      <c r="A1339" t="s">
        <v>21600</v>
      </c>
      <c r="B1339" t="s">
        <v>17408</v>
      </c>
    </row>
    <row r="1340" spans="1:2">
      <c r="A1340" t="s">
        <v>17409</v>
      </c>
      <c r="B1340" t="s">
        <v>17410</v>
      </c>
    </row>
    <row r="1341" spans="1:2">
      <c r="A1341" t="s">
        <v>17411</v>
      </c>
      <c r="B1341" t="s">
        <v>17412</v>
      </c>
    </row>
    <row r="1342" spans="1:2">
      <c r="A1342" t="s">
        <v>17413</v>
      </c>
      <c r="B1342" t="s">
        <v>17414</v>
      </c>
    </row>
    <row r="1343" spans="1:2">
      <c r="A1343" t="s">
        <v>17415</v>
      </c>
      <c r="B1343" t="s">
        <v>17416</v>
      </c>
    </row>
    <row r="1344" spans="1:2">
      <c r="A1344" t="s">
        <v>17417</v>
      </c>
      <c r="B1344" t="s">
        <v>17418</v>
      </c>
    </row>
    <row r="1345" spans="1:2">
      <c r="A1345" t="s">
        <v>17419</v>
      </c>
      <c r="B1345" t="s">
        <v>17420</v>
      </c>
    </row>
    <row r="1346" spans="1:2">
      <c r="A1346" t="s">
        <v>17421</v>
      </c>
      <c r="B1346" t="s">
        <v>17422</v>
      </c>
    </row>
    <row r="1347" spans="1:2">
      <c r="A1347" t="s">
        <v>17423</v>
      </c>
      <c r="B1347" t="s">
        <v>17424</v>
      </c>
    </row>
    <row r="1348" spans="1:2">
      <c r="A1348" t="s">
        <v>17425</v>
      </c>
      <c r="B1348" t="s">
        <v>17426</v>
      </c>
    </row>
    <row r="1349" spans="1:2">
      <c r="A1349" t="s">
        <v>17427</v>
      </c>
      <c r="B1349" t="s">
        <v>17428</v>
      </c>
    </row>
    <row r="1350" spans="1:2">
      <c r="A1350" t="s">
        <v>17429</v>
      </c>
      <c r="B1350" t="s">
        <v>17430</v>
      </c>
    </row>
    <row r="1351" spans="1:2">
      <c r="A1351" t="s">
        <v>17431</v>
      </c>
      <c r="B1351" t="s">
        <v>17432</v>
      </c>
    </row>
    <row r="1352" spans="1:2">
      <c r="A1352" t="s">
        <v>17433</v>
      </c>
      <c r="B1352" t="s">
        <v>17434</v>
      </c>
    </row>
    <row r="1353" spans="1:2">
      <c r="A1353" t="s">
        <v>17435</v>
      </c>
      <c r="B1353" t="s">
        <v>31265</v>
      </c>
    </row>
    <row r="1354" spans="1:2">
      <c r="A1354" t="s">
        <v>17436</v>
      </c>
      <c r="B1354" t="s">
        <v>17437</v>
      </c>
    </row>
    <row r="1355" spans="1:2">
      <c r="A1355" t="s">
        <v>17438</v>
      </c>
      <c r="B1355" t="s">
        <v>17439</v>
      </c>
    </row>
    <row r="1356" spans="1:2">
      <c r="A1356" t="s">
        <v>21604</v>
      </c>
      <c r="B1356" t="s">
        <v>25441</v>
      </c>
    </row>
    <row r="1357" spans="1:2">
      <c r="A1357" t="s">
        <v>25442</v>
      </c>
      <c r="B1357" t="s">
        <v>25443</v>
      </c>
    </row>
    <row r="1358" spans="1:2">
      <c r="A1358" t="s">
        <v>25444</v>
      </c>
      <c r="B1358" t="s">
        <v>25445</v>
      </c>
    </row>
    <row r="1359" spans="1:2">
      <c r="A1359" t="s">
        <v>25446</v>
      </c>
      <c r="B1359" t="s">
        <v>25447</v>
      </c>
    </row>
    <row r="1360" spans="1:2">
      <c r="A1360" t="s">
        <v>25448</v>
      </c>
      <c r="B1360" t="s">
        <v>25449</v>
      </c>
    </row>
    <row r="1361" spans="1:2">
      <c r="A1361" t="s">
        <v>25450</v>
      </c>
      <c r="B1361" t="s">
        <v>25451</v>
      </c>
    </row>
    <row r="1362" spans="1:2">
      <c r="A1362" t="s">
        <v>25452</v>
      </c>
      <c r="B1362" t="s">
        <v>29928</v>
      </c>
    </row>
    <row r="1363" spans="1:2">
      <c r="A1363" t="s">
        <v>25453</v>
      </c>
      <c r="B1363" t="s">
        <v>25454</v>
      </c>
    </row>
    <row r="1364" spans="1:2">
      <c r="A1364" t="s">
        <v>25455</v>
      </c>
      <c r="B1364" t="s">
        <v>25456</v>
      </c>
    </row>
    <row r="1365" spans="1:2">
      <c r="A1365" t="s">
        <v>25457</v>
      </c>
      <c r="B1365" t="s">
        <v>25458</v>
      </c>
    </row>
    <row r="1366" spans="1:2">
      <c r="A1366" t="s">
        <v>25459</v>
      </c>
      <c r="B1366" t="s">
        <v>25460</v>
      </c>
    </row>
    <row r="1367" spans="1:2">
      <c r="A1367" t="s">
        <v>25461</v>
      </c>
      <c r="B1367" t="s">
        <v>25462</v>
      </c>
    </row>
    <row r="1368" spans="1:2">
      <c r="A1368" t="s">
        <v>25463</v>
      </c>
      <c r="B1368" t="s">
        <v>25464</v>
      </c>
    </row>
    <row r="1369" spans="1:2">
      <c r="A1369" t="s">
        <v>25465</v>
      </c>
      <c r="B1369" t="s">
        <v>25466</v>
      </c>
    </row>
    <row r="1370" spans="1:2">
      <c r="A1370" t="s">
        <v>25467</v>
      </c>
      <c r="B1370" t="s">
        <v>25468</v>
      </c>
    </row>
    <row r="1371" spans="1:2">
      <c r="A1371" t="s">
        <v>25469</v>
      </c>
      <c r="B1371" t="s">
        <v>25470</v>
      </c>
    </row>
    <row r="1372" spans="1:2">
      <c r="A1372" t="s">
        <v>25471</v>
      </c>
      <c r="B1372" t="s">
        <v>25472</v>
      </c>
    </row>
    <row r="1373" spans="1:2">
      <c r="A1373" t="s">
        <v>25473</v>
      </c>
      <c r="B1373" t="s">
        <v>21242</v>
      </c>
    </row>
    <row r="1374" spans="1:2">
      <c r="A1374" t="s">
        <v>25474</v>
      </c>
      <c r="B1374" t="s">
        <v>21536</v>
      </c>
    </row>
    <row r="1375" spans="1:2">
      <c r="A1375" t="s">
        <v>25475</v>
      </c>
      <c r="B1375" t="s">
        <v>25476</v>
      </c>
    </row>
    <row r="1376" spans="1:2">
      <c r="A1376" t="s">
        <v>25477</v>
      </c>
      <c r="B1376" t="s">
        <v>25478</v>
      </c>
    </row>
    <row r="1377" spans="1:2">
      <c r="A1377" t="s">
        <v>25479</v>
      </c>
      <c r="B1377" t="s">
        <v>25480</v>
      </c>
    </row>
    <row r="1378" spans="1:2">
      <c r="A1378" t="s">
        <v>25481</v>
      </c>
      <c r="B1378" t="s">
        <v>25482</v>
      </c>
    </row>
    <row r="1379" spans="1:2">
      <c r="A1379" t="s">
        <v>25483</v>
      </c>
      <c r="B1379" t="s">
        <v>25484</v>
      </c>
    </row>
    <row r="1380" spans="1:2">
      <c r="A1380" t="s">
        <v>25485</v>
      </c>
      <c r="B1380" t="s">
        <v>36648</v>
      </c>
    </row>
    <row r="1381" spans="1:2">
      <c r="A1381" t="s">
        <v>25486</v>
      </c>
      <c r="B1381" t="s">
        <v>21540</v>
      </c>
    </row>
    <row r="1382" spans="1:2">
      <c r="A1382" t="s">
        <v>25487</v>
      </c>
      <c r="B1382" t="s">
        <v>25488</v>
      </c>
    </row>
    <row r="1383" spans="1:2">
      <c r="A1383" t="s">
        <v>25489</v>
      </c>
      <c r="B1383" t="s">
        <v>25490</v>
      </c>
    </row>
    <row r="1384" spans="1:2">
      <c r="A1384" t="s">
        <v>25491</v>
      </c>
      <c r="B1384" t="s">
        <v>25492</v>
      </c>
    </row>
    <row r="1385" spans="1:2">
      <c r="A1385" t="s">
        <v>25493</v>
      </c>
      <c r="B1385" t="s">
        <v>25494</v>
      </c>
    </row>
    <row r="1386" spans="1:2">
      <c r="A1386" t="s">
        <v>25495</v>
      </c>
      <c r="B1386" t="s">
        <v>25496</v>
      </c>
    </row>
    <row r="1387" spans="1:2">
      <c r="A1387" t="s">
        <v>25497</v>
      </c>
      <c r="B1387" t="s">
        <v>25498</v>
      </c>
    </row>
    <row r="1388" spans="1:2">
      <c r="A1388" t="s">
        <v>25499</v>
      </c>
      <c r="B1388" t="s">
        <v>25500</v>
      </c>
    </row>
    <row r="1389" spans="1:2">
      <c r="A1389" t="s">
        <v>25501</v>
      </c>
      <c r="B1389" t="s">
        <v>25502</v>
      </c>
    </row>
    <row r="1390" spans="1:2">
      <c r="A1390" t="s">
        <v>25503</v>
      </c>
      <c r="B1390" t="s">
        <v>25504</v>
      </c>
    </row>
    <row r="1391" spans="1:2">
      <c r="A1391" t="s">
        <v>25505</v>
      </c>
      <c r="B1391" t="s">
        <v>25506</v>
      </c>
    </row>
    <row r="1392" spans="1:2">
      <c r="A1392" t="s">
        <v>25507</v>
      </c>
      <c r="B1392" t="s">
        <v>21495</v>
      </c>
    </row>
    <row r="1393" spans="1:2">
      <c r="A1393" t="s">
        <v>25508</v>
      </c>
      <c r="B1393" t="s">
        <v>25509</v>
      </c>
    </row>
    <row r="1394" spans="1:2">
      <c r="A1394" t="s">
        <v>25510</v>
      </c>
      <c r="B1394" t="s">
        <v>25511</v>
      </c>
    </row>
    <row r="1395" spans="1:2">
      <c r="A1395" t="s">
        <v>25512</v>
      </c>
      <c r="B1395" t="s">
        <v>25513</v>
      </c>
    </row>
    <row r="1396" spans="1:2">
      <c r="A1396" t="s">
        <v>25514</v>
      </c>
      <c r="B1396" t="s">
        <v>25515</v>
      </c>
    </row>
    <row r="1397" spans="1:2">
      <c r="A1397" t="s">
        <v>25516</v>
      </c>
      <c r="B1397" t="s">
        <v>25517</v>
      </c>
    </row>
    <row r="1398" spans="1:2">
      <c r="A1398" t="s">
        <v>25518</v>
      </c>
      <c r="B1398" t="s">
        <v>25519</v>
      </c>
    </row>
    <row r="1399" spans="1:2">
      <c r="A1399" t="s">
        <v>25520</v>
      </c>
      <c r="B1399" t="s">
        <v>25521</v>
      </c>
    </row>
    <row r="1400" spans="1:2">
      <c r="A1400" t="s">
        <v>25522</v>
      </c>
      <c r="B1400" t="s">
        <v>25523</v>
      </c>
    </row>
    <row r="1401" spans="1:2">
      <c r="A1401" t="s">
        <v>25524</v>
      </c>
      <c r="B1401" t="s">
        <v>25525</v>
      </c>
    </row>
    <row r="1402" spans="1:2">
      <c r="A1402" t="s">
        <v>25526</v>
      </c>
      <c r="B1402" t="s">
        <v>25527</v>
      </c>
    </row>
    <row r="1403" spans="1:2">
      <c r="A1403" t="s">
        <v>25528</v>
      </c>
      <c r="B1403" t="s">
        <v>27988</v>
      </c>
    </row>
    <row r="1404" spans="1:2">
      <c r="A1404" t="s">
        <v>25529</v>
      </c>
      <c r="B1404" t="s">
        <v>25530</v>
      </c>
    </row>
    <row r="1405" spans="1:2">
      <c r="A1405" t="s">
        <v>25531</v>
      </c>
      <c r="B1405" t="s">
        <v>25532</v>
      </c>
    </row>
    <row r="1406" spans="1:2">
      <c r="A1406" t="s">
        <v>25533</v>
      </c>
      <c r="B1406" t="s">
        <v>25534</v>
      </c>
    </row>
    <row r="1407" spans="1:2">
      <c r="A1407" t="s">
        <v>25535</v>
      </c>
      <c r="B1407" t="s">
        <v>29928</v>
      </c>
    </row>
    <row r="1408" spans="1:2">
      <c r="A1408" t="s">
        <v>25536</v>
      </c>
      <c r="B1408" t="s">
        <v>25537</v>
      </c>
    </row>
    <row r="1409" spans="1:2">
      <c r="A1409" t="s">
        <v>25538</v>
      </c>
      <c r="B1409" t="s">
        <v>25539</v>
      </c>
    </row>
    <row r="1410" spans="1:2">
      <c r="A1410" t="s">
        <v>25540</v>
      </c>
      <c r="B1410" t="s">
        <v>25541</v>
      </c>
    </row>
    <row r="1411" spans="1:2">
      <c r="A1411" t="s">
        <v>25542</v>
      </c>
      <c r="B1411" t="s">
        <v>25543</v>
      </c>
    </row>
    <row r="1412" spans="1:2">
      <c r="A1412" t="s">
        <v>25544</v>
      </c>
      <c r="B1412" t="s">
        <v>25545</v>
      </c>
    </row>
    <row r="1413" spans="1:2">
      <c r="A1413" t="s">
        <v>25546</v>
      </c>
      <c r="B1413" t="s">
        <v>25547</v>
      </c>
    </row>
    <row r="1414" spans="1:2">
      <c r="A1414" t="s">
        <v>25548</v>
      </c>
      <c r="B1414" t="s">
        <v>25549</v>
      </c>
    </row>
    <row r="1415" spans="1:2">
      <c r="A1415" t="s">
        <v>25550</v>
      </c>
      <c r="B1415" t="s">
        <v>25551</v>
      </c>
    </row>
    <row r="1416" spans="1:2">
      <c r="A1416" t="s">
        <v>25552</v>
      </c>
      <c r="B1416" t="s">
        <v>25553</v>
      </c>
    </row>
    <row r="1417" spans="1:2">
      <c r="A1417" t="s">
        <v>25554</v>
      </c>
      <c r="B1417" t="s">
        <v>25555</v>
      </c>
    </row>
    <row r="1418" spans="1:2">
      <c r="A1418" t="s">
        <v>25556</v>
      </c>
      <c r="B1418" t="s">
        <v>25557</v>
      </c>
    </row>
    <row r="1419" spans="1:2">
      <c r="A1419" t="s">
        <v>25558</v>
      </c>
      <c r="B1419" t="s">
        <v>25559</v>
      </c>
    </row>
    <row r="1420" spans="1:2">
      <c r="A1420" t="s">
        <v>25560</v>
      </c>
      <c r="B1420" t="s">
        <v>25561</v>
      </c>
    </row>
    <row r="1421" spans="1:2">
      <c r="A1421" t="s">
        <v>25562</v>
      </c>
      <c r="B1421" t="s">
        <v>17229</v>
      </c>
    </row>
    <row r="1422" spans="1:2">
      <c r="A1422" t="s">
        <v>25563</v>
      </c>
      <c r="B1422" t="s">
        <v>25564</v>
      </c>
    </row>
    <row r="1423" spans="1:2">
      <c r="A1423" t="s">
        <v>25565</v>
      </c>
      <c r="B1423" t="s">
        <v>25566</v>
      </c>
    </row>
    <row r="1424" spans="1:2">
      <c r="A1424" t="s">
        <v>25567</v>
      </c>
      <c r="B1424" t="s">
        <v>25568</v>
      </c>
    </row>
    <row r="1425" spans="1:2">
      <c r="A1425" t="s">
        <v>25569</v>
      </c>
      <c r="B1425" t="s">
        <v>25570</v>
      </c>
    </row>
    <row r="1426" spans="1:2">
      <c r="A1426" t="s">
        <v>25571</v>
      </c>
      <c r="B1426" t="s">
        <v>25572</v>
      </c>
    </row>
    <row r="1427" spans="1:2">
      <c r="A1427" t="s">
        <v>25573</v>
      </c>
      <c r="B1427" t="s">
        <v>25574</v>
      </c>
    </row>
    <row r="1428" spans="1:2">
      <c r="A1428" t="s">
        <v>25575</v>
      </c>
      <c r="B1428" t="s">
        <v>25576</v>
      </c>
    </row>
    <row r="1429" spans="1:2">
      <c r="A1429" t="s">
        <v>25577</v>
      </c>
      <c r="B1429" t="s">
        <v>25578</v>
      </c>
    </row>
    <row r="1430" spans="1:2">
      <c r="A1430" t="s">
        <v>25579</v>
      </c>
      <c r="B1430" t="s">
        <v>23514</v>
      </c>
    </row>
    <row r="1431" spans="1:2">
      <c r="A1431" t="s">
        <v>25580</v>
      </c>
      <c r="B1431" t="s">
        <v>25581</v>
      </c>
    </row>
    <row r="1432" spans="1:2">
      <c r="A1432" t="s">
        <v>25582</v>
      </c>
      <c r="B1432" t="s">
        <v>25583</v>
      </c>
    </row>
    <row r="1433" spans="1:2">
      <c r="A1433" t="s">
        <v>25584</v>
      </c>
      <c r="B1433" t="s">
        <v>25585</v>
      </c>
    </row>
    <row r="1434" spans="1:2">
      <c r="A1434" t="s">
        <v>25586</v>
      </c>
      <c r="B1434" t="s">
        <v>25587</v>
      </c>
    </row>
    <row r="1435" spans="1:2">
      <c r="A1435" t="s">
        <v>25588</v>
      </c>
      <c r="B1435" t="s">
        <v>24619</v>
      </c>
    </row>
    <row r="1436" spans="1:2">
      <c r="A1436" t="s">
        <v>25589</v>
      </c>
      <c r="B1436" t="s">
        <v>25590</v>
      </c>
    </row>
    <row r="1437" spans="1:2">
      <c r="A1437" t="s">
        <v>25591</v>
      </c>
      <c r="B1437" t="s">
        <v>25592</v>
      </c>
    </row>
    <row r="1438" spans="1:2">
      <c r="A1438" t="s">
        <v>25593</v>
      </c>
      <c r="B1438" t="s">
        <v>25594</v>
      </c>
    </row>
    <row r="1439" spans="1:2">
      <c r="A1439" t="s">
        <v>25595</v>
      </c>
      <c r="B1439" t="s">
        <v>25596</v>
      </c>
    </row>
    <row r="1440" spans="1:2">
      <c r="A1440" t="s">
        <v>25597</v>
      </c>
      <c r="B1440" t="s">
        <v>25598</v>
      </c>
    </row>
    <row r="1441" spans="1:2">
      <c r="A1441" t="s">
        <v>25599</v>
      </c>
      <c r="B1441" t="s">
        <v>25600</v>
      </c>
    </row>
    <row r="1442" spans="1:2">
      <c r="A1442" t="s">
        <v>25601</v>
      </c>
      <c r="B1442" t="s">
        <v>25602</v>
      </c>
    </row>
    <row r="1443" spans="1:2">
      <c r="A1443" t="s">
        <v>25603</v>
      </c>
      <c r="B1443" t="s">
        <v>23268</v>
      </c>
    </row>
    <row r="1444" spans="1:2">
      <c r="A1444" t="s">
        <v>25604</v>
      </c>
      <c r="B1444" t="s">
        <v>25605</v>
      </c>
    </row>
    <row r="1445" spans="1:2">
      <c r="A1445" t="s">
        <v>25606</v>
      </c>
      <c r="B1445" t="s">
        <v>25607</v>
      </c>
    </row>
    <row r="1446" spans="1:2">
      <c r="A1446" t="s">
        <v>25608</v>
      </c>
      <c r="B1446" t="s">
        <v>25609</v>
      </c>
    </row>
    <row r="1447" spans="1:2">
      <c r="A1447" t="s">
        <v>25610</v>
      </c>
      <c r="B1447" t="s">
        <v>25611</v>
      </c>
    </row>
    <row r="1448" spans="1:2">
      <c r="A1448" t="s">
        <v>25612</v>
      </c>
      <c r="B1448" t="s">
        <v>29500</v>
      </c>
    </row>
    <row r="1449" spans="1:2">
      <c r="A1449" t="s">
        <v>25613</v>
      </c>
      <c r="B1449" t="s">
        <v>25614</v>
      </c>
    </row>
    <row r="1450" spans="1:2">
      <c r="A1450" t="s">
        <v>25615</v>
      </c>
      <c r="B1450" t="s">
        <v>17211</v>
      </c>
    </row>
    <row r="1451" spans="1:2">
      <c r="A1451" t="s">
        <v>25616</v>
      </c>
      <c r="B1451" t="s">
        <v>27868</v>
      </c>
    </row>
    <row r="1452" spans="1:2">
      <c r="A1452" t="s">
        <v>25617</v>
      </c>
      <c r="B1452" t="s">
        <v>25618</v>
      </c>
    </row>
    <row r="1453" spans="1:2">
      <c r="A1453" t="s">
        <v>25619</v>
      </c>
      <c r="B1453" t="s">
        <v>24596</v>
      </c>
    </row>
    <row r="1454" spans="1:2">
      <c r="A1454" t="s">
        <v>25620</v>
      </c>
      <c r="B1454" t="s">
        <v>21439</v>
      </c>
    </row>
    <row r="1455" spans="1:2">
      <c r="A1455" t="s">
        <v>25621</v>
      </c>
      <c r="B1455" t="s">
        <v>25622</v>
      </c>
    </row>
    <row r="1456" spans="1:2">
      <c r="A1456" t="s">
        <v>25623</v>
      </c>
      <c r="B1456" t="s">
        <v>25624</v>
      </c>
    </row>
    <row r="1457" spans="1:2">
      <c r="A1457" t="s">
        <v>25625</v>
      </c>
      <c r="B1457" t="s">
        <v>25626</v>
      </c>
    </row>
    <row r="1458" spans="1:2">
      <c r="A1458" t="s">
        <v>25627</v>
      </c>
      <c r="B1458" t="s">
        <v>25628</v>
      </c>
    </row>
    <row r="1459" spans="1:2">
      <c r="A1459" t="s">
        <v>25629</v>
      </c>
      <c r="B1459" t="s">
        <v>25630</v>
      </c>
    </row>
    <row r="1460" spans="1:2">
      <c r="A1460" t="s">
        <v>25631</v>
      </c>
      <c r="B1460" t="s">
        <v>25632</v>
      </c>
    </row>
    <row r="1461" spans="1:2">
      <c r="A1461" t="s">
        <v>25633</v>
      </c>
      <c r="B1461" t="s">
        <v>25634</v>
      </c>
    </row>
    <row r="1462" spans="1:2">
      <c r="A1462" t="s">
        <v>25635</v>
      </c>
      <c r="B1462" t="s">
        <v>25636</v>
      </c>
    </row>
    <row r="1463" spans="1:2">
      <c r="A1463" t="s">
        <v>25637</v>
      </c>
      <c r="B1463" t="s">
        <v>25638</v>
      </c>
    </row>
    <row r="1464" spans="1:2">
      <c r="A1464" t="s">
        <v>25639</v>
      </c>
      <c r="B1464" t="s">
        <v>28505</v>
      </c>
    </row>
    <row r="1465" spans="1:2">
      <c r="A1465" t="s">
        <v>28506</v>
      </c>
      <c r="B1465" t="s">
        <v>28507</v>
      </c>
    </row>
    <row r="1466" spans="1:2">
      <c r="A1466" t="s">
        <v>28508</v>
      </c>
      <c r="B1466" t="s">
        <v>28509</v>
      </c>
    </row>
    <row r="1467" spans="1:2">
      <c r="A1467" t="s">
        <v>28510</v>
      </c>
      <c r="B1467" t="s">
        <v>28511</v>
      </c>
    </row>
    <row r="1468" spans="1:2">
      <c r="A1468" t="s">
        <v>28512</v>
      </c>
      <c r="B1468" t="s">
        <v>28513</v>
      </c>
    </row>
    <row r="1469" spans="1:2">
      <c r="A1469" t="s">
        <v>28514</v>
      </c>
      <c r="B1469" t="s">
        <v>28515</v>
      </c>
    </row>
    <row r="1470" spans="1:2">
      <c r="A1470" t="s">
        <v>28516</v>
      </c>
      <c r="B1470" t="s">
        <v>28517</v>
      </c>
    </row>
    <row r="1471" spans="1:2">
      <c r="A1471" t="s">
        <v>28518</v>
      </c>
      <c r="B1471" t="s">
        <v>28519</v>
      </c>
    </row>
    <row r="1472" spans="1:2">
      <c r="A1472" t="s">
        <v>28520</v>
      </c>
      <c r="B1472" t="s">
        <v>28521</v>
      </c>
    </row>
    <row r="1473" spans="1:2">
      <c r="A1473" t="s">
        <v>28522</v>
      </c>
      <c r="B1473" t="s">
        <v>30438</v>
      </c>
    </row>
    <row r="1474" spans="1:2">
      <c r="A1474" t="s">
        <v>30439</v>
      </c>
      <c r="B1474" t="s">
        <v>30440</v>
      </c>
    </row>
    <row r="1475" spans="1:2">
      <c r="A1475" t="s">
        <v>30441</v>
      </c>
      <c r="B1475" t="s">
        <v>32353</v>
      </c>
    </row>
    <row r="1476" spans="1:2">
      <c r="A1476" t="s">
        <v>30442</v>
      </c>
      <c r="B1476" t="s">
        <v>30443</v>
      </c>
    </row>
    <row r="1477" spans="1:2">
      <c r="A1477" t="s">
        <v>30444</v>
      </c>
      <c r="B1477" t="s">
        <v>30445</v>
      </c>
    </row>
    <row r="1478" spans="1:2">
      <c r="A1478" t="s">
        <v>30446</v>
      </c>
      <c r="B1478" t="s">
        <v>30447</v>
      </c>
    </row>
    <row r="1479" spans="1:2">
      <c r="A1479" t="s">
        <v>30448</v>
      </c>
      <c r="B1479" t="s">
        <v>30449</v>
      </c>
    </row>
    <row r="1480" spans="1:2">
      <c r="A1480" t="s">
        <v>30450</v>
      </c>
      <c r="B1480" t="s">
        <v>27934</v>
      </c>
    </row>
    <row r="1481" spans="1:2">
      <c r="A1481" t="s">
        <v>30451</v>
      </c>
      <c r="B1481" t="s">
        <v>30452</v>
      </c>
    </row>
    <row r="1482" spans="1:2">
      <c r="A1482" t="s">
        <v>30453</v>
      </c>
      <c r="B1482" t="s">
        <v>30454</v>
      </c>
    </row>
    <row r="1483" spans="1:2">
      <c r="A1483" t="s">
        <v>30455</v>
      </c>
      <c r="B1483" t="s">
        <v>31785</v>
      </c>
    </row>
    <row r="1484" spans="1:2">
      <c r="A1484" t="s">
        <v>31786</v>
      </c>
      <c r="B1484" t="s">
        <v>31787</v>
      </c>
    </row>
    <row r="1485" spans="1:2">
      <c r="A1485" t="s">
        <v>31788</v>
      </c>
      <c r="B1485" t="s">
        <v>31789</v>
      </c>
    </row>
    <row r="1486" spans="1:2">
      <c r="A1486" t="s">
        <v>31790</v>
      </c>
      <c r="B1486" t="s">
        <v>31791</v>
      </c>
    </row>
    <row r="1487" spans="1:2">
      <c r="A1487" t="s">
        <v>31792</v>
      </c>
      <c r="B1487" t="s">
        <v>31793</v>
      </c>
    </row>
    <row r="1488" spans="1:2">
      <c r="A1488" t="s">
        <v>31794</v>
      </c>
      <c r="B1488" t="s">
        <v>31795</v>
      </c>
    </row>
    <row r="1489" spans="1:2">
      <c r="A1489" t="s">
        <v>31796</v>
      </c>
      <c r="B1489" t="s">
        <v>31797</v>
      </c>
    </row>
    <row r="1490" spans="1:2">
      <c r="A1490" t="s">
        <v>31798</v>
      </c>
      <c r="B1490" t="s">
        <v>23640</v>
      </c>
    </row>
    <row r="1491" spans="1:2">
      <c r="A1491" t="s">
        <v>31799</v>
      </c>
      <c r="B1491" t="s">
        <v>31800</v>
      </c>
    </row>
    <row r="1492" spans="1:2">
      <c r="A1492" t="s">
        <v>31801</v>
      </c>
      <c r="B1492" t="s">
        <v>31802</v>
      </c>
    </row>
    <row r="1493" spans="1:2">
      <c r="A1493" t="s">
        <v>31803</v>
      </c>
      <c r="B1493" t="s">
        <v>31804</v>
      </c>
    </row>
    <row r="1494" spans="1:2">
      <c r="A1494" t="s">
        <v>31805</v>
      </c>
      <c r="B1494" t="s">
        <v>31806</v>
      </c>
    </row>
    <row r="1495" spans="1:2">
      <c r="A1495" t="s">
        <v>31807</v>
      </c>
      <c r="B1495" t="s">
        <v>31808</v>
      </c>
    </row>
    <row r="1496" spans="1:2">
      <c r="A1496" t="s">
        <v>31809</v>
      </c>
      <c r="B1496" t="s">
        <v>19351</v>
      </c>
    </row>
    <row r="1497" spans="1:2">
      <c r="A1497" t="s">
        <v>31810</v>
      </c>
      <c r="B1497" t="s">
        <v>31811</v>
      </c>
    </row>
    <row r="1498" spans="1:2">
      <c r="A1498" t="s">
        <v>31812</v>
      </c>
      <c r="B1498" t="s">
        <v>31813</v>
      </c>
    </row>
    <row r="1499" spans="1:2">
      <c r="A1499" t="s">
        <v>31814</v>
      </c>
      <c r="B1499" t="s">
        <v>31815</v>
      </c>
    </row>
    <row r="1500" spans="1:2">
      <c r="A1500" t="s">
        <v>31816</v>
      </c>
      <c r="B1500" t="s">
        <v>31817</v>
      </c>
    </row>
    <row r="1501" spans="1:2">
      <c r="A1501" t="s">
        <v>31818</v>
      </c>
      <c r="B1501" t="s">
        <v>31819</v>
      </c>
    </row>
    <row r="1502" spans="1:2">
      <c r="A1502" t="s">
        <v>31820</v>
      </c>
      <c r="B1502" t="s">
        <v>31821</v>
      </c>
    </row>
    <row r="1503" spans="1:2">
      <c r="A1503" t="s">
        <v>31822</v>
      </c>
      <c r="B1503" t="s">
        <v>31823</v>
      </c>
    </row>
    <row r="1504" spans="1:2">
      <c r="A1504" t="s">
        <v>31824</v>
      </c>
      <c r="B1504" t="s">
        <v>31825</v>
      </c>
    </row>
    <row r="1505" spans="1:2">
      <c r="A1505" t="s">
        <v>31826</v>
      </c>
      <c r="B1505" t="s">
        <v>31827</v>
      </c>
    </row>
    <row r="1506" spans="1:2">
      <c r="A1506" t="s">
        <v>31828</v>
      </c>
      <c r="B1506" t="s">
        <v>31829</v>
      </c>
    </row>
    <row r="1507" spans="1:2">
      <c r="A1507" t="s">
        <v>30471</v>
      </c>
      <c r="B1507" t="s">
        <v>30472</v>
      </c>
    </row>
    <row r="1508" spans="1:2">
      <c r="A1508" t="s">
        <v>30473</v>
      </c>
      <c r="B1508" t="s">
        <v>30474</v>
      </c>
    </row>
    <row r="1509" spans="1:2">
      <c r="A1509" t="s">
        <v>30475</v>
      </c>
      <c r="B1509" t="s">
        <v>30476</v>
      </c>
    </row>
    <row r="1510" spans="1:2">
      <c r="A1510" t="s">
        <v>30477</v>
      </c>
      <c r="B1510" t="s">
        <v>30478</v>
      </c>
    </row>
    <row r="1511" spans="1:2">
      <c r="A1511" t="s">
        <v>30479</v>
      </c>
      <c r="B1511" t="s">
        <v>30480</v>
      </c>
    </row>
    <row r="1512" spans="1:2">
      <c r="A1512" t="s">
        <v>30481</v>
      </c>
      <c r="B1512" t="s">
        <v>30482</v>
      </c>
    </row>
    <row r="1513" spans="1:2">
      <c r="A1513" t="s">
        <v>30483</v>
      </c>
      <c r="B1513" t="s">
        <v>30484</v>
      </c>
    </row>
    <row r="1514" spans="1:2">
      <c r="A1514" t="s">
        <v>30485</v>
      </c>
      <c r="B1514" t="s">
        <v>30486</v>
      </c>
    </row>
    <row r="1515" spans="1:2">
      <c r="A1515" t="s">
        <v>30487</v>
      </c>
      <c r="B1515" t="s">
        <v>30488</v>
      </c>
    </row>
    <row r="1516" spans="1:2">
      <c r="A1516" t="s">
        <v>30489</v>
      </c>
      <c r="B1516" t="s">
        <v>30490</v>
      </c>
    </row>
    <row r="1517" spans="1:2">
      <c r="A1517" t="s">
        <v>30491</v>
      </c>
      <c r="B1517" t="s">
        <v>30492</v>
      </c>
    </row>
    <row r="1518" spans="1:2">
      <c r="A1518" t="s">
        <v>30493</v>
      </c>
      <c r="B1518" t="s">
        <v>30494</v>
      </c>
    </row>
    <row r="1519" spans="1:2">
      <c r="A1519" t="s">
        <v>30495</v>
      </c>
      <c r="B1519" t="s">
        <v>30496</v>
      </c>
    </row>
    <row r="1520" spans="1:2">
      <c r="A1520" t="s">
        <v>30497</v>
      </c>
      <c r="B1520" t="s">
        <v>30498</v>
      </c>
    </row>
    <row r="1521" spans="1:2">
      <c r="A1521" t="s">
        <v>30499</v>
      </c>
      <c r="B1521" t="s">
        <v>30500</v>
      </c>
    </row>
    <row r="1522" spans="1:2">
      <c r="A1522" t="s">
        <v>30501</v>
      </c>
      <c r="B1522" t="s">
        <v>30502</v>
      </c>
    </row>
    <row r="1523" spans="1:2">
      <c r="A1523" t="s">
        <v>30503</v>
      </c>
      <c r="B1523" t="s">
        <v>30504</v>
      </c>
    </row>
    <row r="1524" spans="1:2">
      <c r="A1524" t="s">
        <v>30505</v>
      </c>
      <c r="B1524" t="s">
        <v>30506</v>
      </c>
    </row>
    <row r="1525" spans="1:2">
      <c r="A1525" t="s">
        <v>30507</v>
      </c>
      <c r="B1525" t="s">
        <v>30508</v>
      </c>
    </row>
    <row r="1526" spans="1:2">
      <c r="A1526" t="s">
        <v>30509</v>
      </c>
      <c r="B1526" t="s">
        <v>30248</v>
      </c>
    </row>
    <row r="1527" spans="1:2">
      <c r="A1527" t="s">
        <v>30510</v>
      </c>
      <c r="B1527" t="s">
        <v>23590</v>
      </c>
    </row>
    <row r="1528" spans="1:2">
      <c r="A1528" t="s">
        <v>30511</v>
      </c>
      <c r="B1528" t="s">
        <v>23594</v>
      </c>
    </row>
    <row r="1529" spans="1:2">
      <c r="A1529" t="s">
        <v>30512</v>
      </c>
      <c r="B1529" t="s">
        <v>30513</v>
      </c>
    </row>
    <row r="1530" spans="1:2">
      <c r="A1530" t="s">
        <v>30514</v>
      </c>
      <c r="B1530" t="s">
        <v>30515</v>
      </c>
    </row>
    <row r="1531" spans="1:2">
      <c r="A1531" t="s">
        <v>30516</v>
      </c>
      <c r="B1531" t="s">
        <v>30517</v>
      </c>
    </row>
    <row r="1532" spans="1:2">
      <c r="A1532" t="s">
        <v>30518</v>
      </c>
      <c r="B1532" t="s">
        <v>27990</v>
      </c>
    </row>
    <row r="1533" spans="1:2">
      <c r="A1533" t="s">
        <v>30519</v>
      </c>
      <c r="B1533" t="s">
        <v>30520</v>
      </c>
    </row>
    <row r="1534" spans="1:2">
      <c r="A1534" t="s">
        <v>30521</v>
      </c>
      <c r="B1534" t="s">
        <v>30522</v>
      </c>
    </row>
    <row r="1535" spans="1:2">
      <c r="A1535" t="s">
        <v>30523</v>
      </c>
      <c r="B1535" t="s">
        <v>30524</v>
      </c>
    </row>
    <row r="1536" spans="1:2">
      <c r="A1536" t="s">
        <v>30525</v>
      </c>
      <c r="B1536" t="s">
        <v>30526</v>
      </c>
    </row>
    <row r="1537" spans="1:2">
      <c r="A1537" t="s">
        <v>30527</v>
      </c>
      <c r="B1537" t="s">
        <v>25480</v>
      </c>
    </row>
    <row r="1538" spans="1:2">
      <c r="A1538" t="s">
        <v>30528</v>
      </c>
      <c r="B1538" t="s">
        <v>29902</v>
      </c>
    </row>
    <row r="1539" spans="1:2">
      <c r="A1539" t="s">
        <v>30529</v>
      </c>
      <c r="B1539" t="s">
        <v>30530</v>
      </c>
    </row>
    <row r="1540" spans="1:2">
      <c r="A1540" t="s">
        <v>30531</v>
      </c>
      <c r="B1540" t="s">
        <v>31176</v>
      </c>
    </row>
    <row r="1541" spans="1:2">
      <c r="A1541" t="s">
        <v>30532</v>
      </c>
      <c r="B1541" t="s">
        <v>30533</v>
      </c>
    </row>
    <row r="1542" spans="1:2">
      <c r="A1542" t="s">
        <v>30534</v>
      </c>
      <c r="B1542" t="s">
        <v>30535</v>
      </c>
    </row>
    <row r="1543" spans="1:2">
      <c r="A1543" t="s">
        <v>30536</v>
      </c>
      <c r="B1543" t="s">
        <v>30537</v>
      </c>
    </row>
    <row r="1544" spans="1:2">
      <c r="A1544" t="s">
        <v>30538</v>
      </c>
      <c r="B1544" t="s">
        <v>30539</v>
      </c>
    </row>
    <row r="1545" spans="1:2">
      <c r="A1545" t="s">
        <v>30540</v>
      </c>
      <c r="B1545" t="s">
        <v>30541</v>
      </c>
    </row>
    <row r="1546" spans="1:2">
      <c r="A1546" t="s">
        <v>30542</v>
      </c>
      <c r="B1546" t="s">
        <v>30543</v>
      </c>
    </row>
    <row r="1547" spans="1:2">
      <c r="A1547" t="s">
        <v>30544</v>
      </c>
      <c r="B1547" t="s">
        <v>30545</v>
      </c>
    </row>
    <row r="1548" spans="1:2">
      <c r="A1548" t="s">
        <v>30546</v>
      </c>
      <c r="B1548" t="s">
        <v>30547</v>
      </c>
    </row>
    <row r="1549" spans="1:2">
      <c r="A1549" t="s">
        <v>30548</v>
      </c>
      <c r="B1549" t="s">
        <v>19351</v>
      </c>
    </row>
    <row r="1550" spans="1:2">
      <c r="A1550" t="s">
        <v>30549</v>
      </c>
      <c r="B1550" t="s">
        <v>28171</v>
      </c>
    </row>
    <row r="1551" spans="1:2">
      <c r="A1551" t="s">
        <v>30550</v>
      </c>
      <c r="B1551" t="s">
        <v>30551</v>
      </c>
    </row>
    <row r="1552" spans="1:2">
      <c r="A1552" t="s">
        <v>30552</v>
      </c>
      <c r="B1552" t="s">
        <v>30553</v>
      </c>
    </row>
    <row r="1553" spans="1:2">
      <c r="A1553" t="s">
        <v>30554</v>
      </c>
      <c r="B1553" t="s">
        <v>30555</v>
      </c>
    </row>
    <row r="1554" spans="1:2">
      <c r="A1554" t="s">
        <v>30556</v>
      </c>
      <c r="B1554" t="s">
        <v>30557</v>
      </c>
    </row>
    <row r="1555" spans="1:2">
      <c r="A1555" t="s">
        <v>30558</v>
      </c>
      <c r="B1555" t="s">
        <v>30559</v>
      </c>
    </row>
    <row r="1556" spans="1:2">
      <c r="A1556" t="s">
        <v>30560</v>
      </c>
      <c r="B1556" t="s">
        <v>30561</v>
      </c>
    </row>
    <row r="1557" spans="1:2">
      <c r="A1557" t="s">
        <v>30562</v>
      </c>
      <c r="B1557" t="s">
        <v>30563</v>
      </c>
    </row>
    <row r="1558" spans="1:2">
      <c r="A1558" t="s">
        <v>30564</v>
      </c>
      <c r="B1558" t="s">
        <v>30565</v>
      </c>
    </row>
    <row r="1559" spans="1:2">
      <c r="A1559" t="s">
        <v>30566</v>
      </c>
      <c r="B1559" t="s">
        <v>30567</v>
      </c>
    </row>
    <row r="1560" spans="1:2">
      <c r="A1560" t="s">
        <v>30568</v>
      </c>
      <c r="B1560" t="s">
        <v>30569</v>
      </c>
    </row>
    <row r="1561" spans="1:2">
      <c r="A1561" t="s">
        <v>30570</v>
      </c>
      <c r="B1561" t="s">
        <v>30571</v>
      </c>
    </row>
    <row r="1562" spans="1:2">
      <c r="A1562" t="s">
        <v>30572</v>
      </c>
      <c r="B1562" t="s">
        <v>30573</v>
      </c>
    </row>
    <row r="1563" spans="1:2">
      <c r="A1563" t="s">
        <v>30574</v>
      </c>
      <c r="B1563" t="s">
        <v>30575</v>
      </c>
    </row>
    <row r="1564" spans="1:2">
      <c r="A1564" t="s">
        <v>30576</v>
      </c>
      <c r="B1564" t="s">
        <v>31224</v>
      </c>
    </row>
    <row r="1565" spans="1:2">
      <c r="A1565" t="s">
        <v>30577</v>
      </c>
      <c r="B1565" t="s">
        <v>23272</v>
      </c>
    </row>
    <row r="1566" spans="1:2">
      <c r="A1566" t="s">
        <v>30578</v>
      </c>
      <c r="B1566" t="s">
        <v>30579</v>
      </c>
    </row>
    <row r="1567" spans="1:2">
      <c r="A1567" t="s">
        <v>30580</v>
      </c>
      <c r="B1567" t="s">
        <v>30581</v>
      </c>
    </row>
    <row r="1568" spans="1:2">
      <c r="A1568" t="s">
        <v>30582</v>
      </c>
      <c r="B1568" t="s">
        <v>30583</v>
      </c>
    </row>
    <row r="1569" spans="1:2">
      <c r="A1569" t="s">
        <v>30584</v>
      </c>
      <c r="B1569" t="s">
        <v>30585</v>
      </c>
    </row>
    <row r="1570" spans="1:2">
      <c r="A1570" t="s">
        <v>30586</v>
      </c>
      <c r="B1570" t="s">
        <v>30587</v>
      </c>
    </row>
    <row r="1571" spans="1:2">
      <c r="A1571" t="s">
        <v>30588</v>
      </c>
      <c r="B1571" t="s">
        <v>30589</v>
      </c>
    </row>
    <row r="1572" spans="1:2">
      <c r="A1572" t="s">
        <v>30590</v>
      </c>
      <c r="B1572" t="s">
        <v>23640</v>
      </c>
    </row>
    <row r="1573" spans="1:2">
      <c r="A1573" t="s">
        <v>30591</v>
      </c>
      <c r="B1573" t="s">
        <v>30592</v>
      </c>
    </row>
    <row r="1574" spans="1:2">
      <c r="A1574" t="s">
        <v>30593</v>
      </c>
      <c r="B1574" t="s">
        <v>30594</v>
      </c>
    </row>
    <row r="1575" spans="1:2">
      <c r="A1575" t="s">
        <v>30595</v>
      </c>
      <c r="B1575" t="s">
        <v>30596</v>
      </c>
    </row>
    <row r="1576" spans="1:2">
      <c r="A1576" t="s">
        <v>30597</v>
      </c>
      <c r="B1576" t="s">
        <v>30598</v>
      </c>
    </row>
    <row r="1577" spans="1:2">
      <c r="A1577" t="s">
        <v>30599</v>
      </c>
      <c r="B1577" t="s">
        <v>30600</v>
      </c>
    </row>
    <row r="1578" spans="1:2">
      <c r="A1578" t="s">
        <v>30601</v>
      </c>
      <c r="B1578" t="s">
        <v>30602</v>
      </c>
    </row>
    <row r="1579" spans="1:2">
      <c r="A1579" t="s">
        <v>30603</v>
      </c>
      <c r="B1579" t="s">
        <v>30604</v>
      </c>
    </row>
    <row r="1580" spans="1:2">
      <c r="A1580" t="s">
        <v>30605</v>
      </c>
      <c r="B1580" t="s">
        <v>30606</v>
      </c>
    </row>
    <row r="1581" spans="1:2">
      <c r="A1581" t="s">
        <v>30607</v>
      </c>
      <c r="B1581" t="s">
        <v>31895</v>
      </c>
    </row>
    <row r="1582" spans="1:2">
      <c r="A1582" t="s">
        <v>31896</v>
      </c>
      <c r="B1582" t="s">
        <v>31897</v>
      </c>
    </row>
    <row r="1583" spans="1:2">
      <c r="A1583" t="s">
        <v>31898</v>
      </c>
      <c r="B1583" t="s">
        <v>31899</v>
      </c>
    </row>
    <row r="1584" spans="1:2">
      <c r="A1584" t="s">
        <v>31900</v>
      </c>
      <c r="B1584" t="s">
        <v>31901</v>
      </c>
    </row>
    <row r="1585" spans="1:2">
      <c r="A1585" t="s">
        <v>31902</v>
      </c>
      <c r="B1585" t="s">
        <v>31903</v>
      </c>
    </row>
    <row r="1586" spans="1:2">
      <c r="A1586" t="s">
        <v>31904</v>
      </c>
      <c r="B1586" t="s">
        <v>31905</v>
      </c>
    </row>
    <row r="1587" spans="1:2">
      <c r="A1587" t="s">
        <v>31906</v>
      </c>
      <c r="B1587" t="s">
        <v>31907</v>
      </c>
    </row>
    <row r="1588" spans="1:2">
      <c r="A1588" t="s">
        <v>31908</v>
      </c>
      <c r="B1588" t="s">
        <v>31909</v>
      </c>
    </row>
    <row r="1589" spans="1:2">
      <c r="A1589" t="s">
        <v>31910</v>
      </c>
      <c r="B1589" t="s">
        <v>31911</v>
      </c>
    </row>
    <row r="1590" spans="1:2">
      <c r="A1590" t="s">
        <v>31912</v>
      </c>
      <c r="B1590" t="s">
        <v>31913</v>
      </c>
    </row>
    <row r="1591" spans="1:2">
      <c r="A1591" t="s">
        <v>31914</v>
      </c>
      <c r="B1591" t="s">
        <v>31915</v>
      </c>
    </row>
    <row r="1592" spans="1:2">
      <c r="A1592" t="s">
        <v>31916</v>
      </c>
      <c r="B1592" t="s">
        <v>31917</v>
      </c>
    </row>
    <row r="1593" spans="1:2">
      <c r="A1593" t="s">
        <v>31918</v>
      </c>
      <c r="B1593" t="s">
        <v>31919</v>
      </c>
    </row>
    <row r="1594" spans="1:2">
      <c r="A1594" t="s">
        <v>31920</v>
      </c>
      <c r="B1594" t="s">
        <v>31921</v>
      </c>
    </row>
    <row r="1595" spans="1:2">
      <c r="A1595" t="s">
        <v>31922</v>
      </c>
      <c r="B1595" t="s">
        <v>31923</v>
      </c>
    </row>
    <row r="1596" spans="1:2">
      <c r="A1596" t="s">
        <v>31924</v>
      </c>
      <c r="B1596" t="s">
        <v>31925</v>
      </c>
    </row>
    <row r="1597" spans="1:2">
      <c r="A1597" t="s">
        <v>31926</v>
      </c>
      <c r="B1597" t="s">
        <v>31927</v>
      </c>
    </row>
    <row r="1598" spans="1:2">
      <c r="A1598" t="s">
        <v>31928</v>
      </c>
      <c r="B1598" t="s">
        <v>31929</v>
      </c>
    </row>
    <row r="1599" spans="1:2">
      <c r="A1599" t="s">
        <v>31930</v>
      </c>
      <c r="B1599" t="s">
        <v>31931</v>
      </c>
    </row>
    <row r="1600" spans="1:2">
      <c r="A1600" t="s">
        <v>31932</v>
      </c>
      <c r="B1600" t="s">
        <v>32353</v>
      </c>
    </row>
    <row r="1601" spans="1:2">
      <c r="A1601" t="s">
        <v>31933</v>
      </c>
      <c r="B1601" t="s">
        <v>31934</v>
      </c>
    </row>
    <row r="1602" spans="1:2">
      <c r="A1602" t="s">
        <v>31935</v>
      </c>
      <c r="B1602" t="s">
        <v>31936</v>
      </c>
    </row>
    <row r="1603" spans="1:2">
      <c r="A1603" t="s">
        <v>31937</v>
      </c>
      <c r="B1603" t="s">
        <v>31938</v>
      </c>
    </row>
    <row r="1604" spans="1:2">
      <c r="A1604" t="s">
        <v>31939</v>
      </c>
      <c r="B1604" t="s">
        <v>31940</v>
      </c>
    </row>
    <row r="1605" spans="1:2">
      <c r="A1605" t="s">
        <v>31941</v>
      </c>
      <c r="B1605" t="s">
        <v>31942</v>
      </c>
    </row>
    <row r="1606" spans="1:2">
      <c r="A1606" t="s">
        <v>31943</v>
      </c>
      <c r="B1606" t="s">
        <v>31944</v>
      </c>
    </row>
    <row r="1607" spans="1:2">
      <c r="A1607" t="s">
        <v>31945</v>
      </c>
      <c r="B1607" t="s">
        <v>31946</v>
      </c>
    </row>
    <row r="1608" spans="1:2">
      <c r="A1608" t="s">
        <v>31947</v>
      </c>
      <c r="B1608" t="s">
        <v>31948</v>
      </c>
    </row>
    <row r="1609" spans="1:2">
      <c r="A1609" t="s">
        <v>31949</v>
      </c>
      <c r="B1609" t="s">
        <v>31950</v>
      </c>
    </row>
    <row r="1610" spans="1:2">
      <c r="A1610" t="s">
        <v>31951</v>
      </c>
      <c r="B1610" t="s">
        <v>31952</v>
      </c>
    </row>
    <row r="1611" spans="1:2">
      <c r="A1611" t="s">
        <v>31953</v>
      </c>
      <c r="B1611" t="s">
        <v>31954</v>
      </c>
    </row>
    <row r="1612" spans="1:2">
      <c r="A1612" t="s">
        <v>31955</v>
      </c>
      <c r="B1612" t="s">
        <v>31956</v>
      </c>
    </row>
    <row r="1613" spans="1:2">
      <c r="A1613" t="s">
        <v>31957</v>
      </c>
      <c r="B1613" t="s">
        <v>30559</v>
      </c>
    </row>
    <row r="1614" spans="1:2">
      <c r="A1614" t="s">
        <v>31958</v>
      </c>
      <c r="B1614" t="s">
        <v>31959</v>
      </c>
    </row>
    <row r="1615" spans="1:2">
      <c r="A1615" t="s">
        <v>31960</v>
      </c>
      <c r="B1615" t="s">
        <v>31961</v>
      </c>
    </row>
    <row r="1616" spans="1:2">
      <c r="A1616" t="s">
        <v>31962</v>
      </c>
      <c r="B1616" t="s">
        <v>31963</v>
      </c>
    </row>
    <row r="1617" spans="1:2">
      <c r="A1617" t="s">
        <v>31964</v>
      </c>
      <c r="B1617" t="s">
        <v>31965</v>
      </c>
    </row>
    <row r="1618" spans="1:2">
      <c r="A1618" t="s">
        <v>31966</v>
      </c>
      <c r="B1618" t="s">
        <v>31967</v>
      </c>
    </row>
    <row r="1619" spans="1:2">
      <c r="A1619" t="s">
        <v>31968</v>
      </c>
      <c r="B1619" t="s">
        <v>31969</v>
      </c>
    </row>
    <row r="1620" spans="1:2">
      <c r="A1620" t="s">
        <v>31970</v>
      </c>
      <c r="B1620" t="s">
        <v>31971</v>
      </c>
    </row>
    <row r="1621" spans="1:2">
      <c r="A1621" t="s">
        <v>31972</v>
      </c>
      <c r="B1621" t="s">
        <v>31973</v>
      </c>
    </row>
    <row r="1622" spans="1:2">
      <c r="A1622" t="s">
        <v>31974</v>
      </c>
      <c r="B1622" t="s">
        <v>31975</v>
      </c>
    </row>
    <row r="1623" spans="1:2">
      <c r="A1623" t="s">
        <v>31976</v>
      </c>
      <c r="B1623" t="s">
        <v>28856</v>
      </c>
    </row>
    <row r="1624" spans="1:2">
      <c r="A1624" t="s">
        <v>28857</v>
      </c>
      <c r="B1624" t="s">
        <v>28858</v>
      </c>
    </row>
    <row r="1625" spans="1:2">
      <c r="A1625" t="s">
        <v>28859</v>
      </c>
      <c r="B1625" t="s">
        <v>28860</v>
      </c>
    </row>
    <row r="1626" spans="1:2">
      <c r="A1626" t="s">
        <v>28861</v>
      </c>
      <c r="B1626" t="s">
        <v>28862</v>
      </c>
    </row>
    <row r="1627" spans="1:2">
      <c r="A1627" t="s">
        <v>28863</v>
      </c>
      <c r="B1627" t="s">
        <v>28864</v>
      </c>
    </row>
    <row r="1628" spans="1:2">
      <c r="A1628" t="s">
        <v>28865</v>
      </c>
      <c r="B1628" t="s">
        <v>28866</v>
      </c>
    </row>
    <row r="1629" spans="1:2">
      <c r="A1629" t="s">
        <v>28867</v>
      </c>
      <c r="B1629" t="s">
        <v>28868</v>
      </c>
    </row>
    <row r="1630" spans="1:2">
      <c r="A1630" t="s">
        <v>28869</v>
      </c>
      <c r="B1630" t="s">
        <v>28870</v>
      </c>
    </row>
    <row r="1631" spans="1:2">
      <c r="A1631" t="s">
        <v>28871</v>
      </c>
      <c r="B1631" t="s">
        <v>28872</v>
      </c>
    </row>
    <row r="1632" spans="1:2">
      <c r="A1632" t="s">
        <v>28873</v>
      </c>
      <c r="B1632" t="s">
        <v>28874</v>
      </c>
    </row>
    <row r="1633" spans="1:2">
      <c r="A1633" t="s">
        <v>28875</v>
      </c>
      <c r="B1633" t="s">
        <v>28876</v>
      </c>
    </row>
    <row r="1634" spans="1:2">
      <c r="A1634" t="s">
        <v>28877</v>
      </c>
      <c r="B1634" t="s">
        <v>28878</v>
      </c>
    </row>
    <row r="1635" spans="1:2">
      <c r="A1635" t="s">
        <v>28879</v>
      </c>
      <c r="B1635" t="s">
        <v>21495</v>
      </c>
    </row>
    <row r="1636" spans="1:2">
      <c r="A1636" t="s">
        <v>28880</v>
      </c>
      <c r="B1636" t="s">
        <v>28881</v>
      </c>
    </row>
    <row r="1637" spans="1:2">
      <c r="A1637" t="s">
        <v>28882</v>
      </c>
      <c r="B1637" t="s">
        <v>28883</v>
      </c>
    </row>
    <row r="1638" spans="1:2">
      <c r="A1638" t="s">
        <v>28884</v>
      </c>
      <c r="B1638" t="s">
        <v>28885</v>
      </c>
    </row>
    <row r="1639" spans="1:2">
      <c r="A1639" t="s">
        <v>28886</v>
      </c>
      <c r="B1639" t="s">
        <v>28887</v>
      </c>
    </row>
    <row r="1640" spans="1:2">
      <c r="A1640" t="s">
        <v>28888</v>
      </c>
      <c r="B1640" t="s">
        <v>28889</v>
      </c>
    </row>
    <row r="1641" spans="1:2">
      <c r="A1641" t="s">
        <v>28890</v>
      </c>
      <c r="B1641" t="s">
        <v>28891</v>
      </c>
    </row>
    <row r="1642" spans="1:2">
      <c r="A1642" t="s">
        <v>28892</v>
      </c>
      <c r="B1642" t="s">
        <v>28893</v>
      </c>
    </row>
    <row r="1643" spans="1:2">
      <c r="A1643" t="s">
        <v>28894</v>
      </c>
      <c r="B1643" t="s">
        <v>28895</v>
      </c>
    </row>
    <row r="1644" spans="1:2">
      <c r="A1644" t="s">
        <v>28896</v>
      </c>
      <c r="B1644" t="s">
        <v>28897</v>
      </c>
    </row>
    <row r="1645" spans="1:2">
      <c r="A1645" t="s">
        <v>28898</v>
      </c>
      <c r="B1645" t="s">
        <v>28899</v>
      </c>
    </row>
    <row r="1646" spans="1:2">
      <c r="A1646" t="s">
        <v>28900</v>
      </c>
      <c r="B1646" t="s">
        <v>28901</v>
      </c>
    </row>
    <row r="1647" spans="1:2">
      <c r="A1647" t="s">
        <v>28902</v>
      </c>
      <c r="B1647" t="s">
        <v>28903</v>
      </c>
    </row>
    <row r="1648" spans="1:2">
      <c r="A1648" t="s">
        <v>28904</v>
      </c>
      <c r="B1648" t="s">
        <v>28905</v>
      </c>
    </row>
    <row r="1649" spans="1:2">
      <c r="A1649" t="s">
        <v>28906</v>
      </c>
      <c r="B1649" t="s">
        <v>28907</v>
      </c>
    </row>
    <row r="1650" spans="1:2">
      <c r="A1650" t="s">
        <v>28908</v>
      </c>
      <c r="B1650" t="s">
        <v>28909</v>
      </c>
    </row>
    <row r="1651" spans="1:2">
      <c r="A1651" t="s">
        <v>28910</v>
      </c>
      <c r="B1651" t="s">
        <v>28911</v>
      </c>
    </row>
    <row r="1652" spans="1:2">
      <c r="A1652" t="s">
        <v>28912</v>
      </c>
      <c r="B1652" t="s">
        <v>28913</v>
      </c>
    </row>
    <row r="1653" spans="1:2">
      <c r="A1653" t="s">
        <v>28914</v>
      </c>
      <c r="B1653" t="s">
        <v>28915</v>
      </c>
    </row>
    <row r="1654" spans="1:2">
      <c r="A1654" t="s">
        <v>28916</v>
      </c>
      <c r="B1654" t="s">
        <v>28917</v>
      </c>
    </row>
    <row r="1655" spans="1:2">
      <c r="A1655" t="s">
        <v>28918</v>
      </c>
      <c r="B1655" t="s">
        <v>28919</v>
      </c>
    </row>
    <row r="1656" spans="1:2">
      <c r="A1656" t="s">
        <v>28920</v>
      </c>
      <c r="B1656" t="s">
        <v>26909</v>
      </c>
    </row>
    <row r="1657" spans="1:2">
      <c r="A1657" t="s">
        <v>28921</v>
      </c>
      <c r="B1657" t="s">
        <v>28922</v>
      </c>
    </row>
    <row r="1658" spans="1:2">
      <c r="A1658" t="s">
        <v>28923</v>
      </c>
      <c r="B1658" t="s">
        <v>28924</v>
      </c>
    </row>
    <row r="1659" spans="1:2">
      <c r="A1659" t="s">
        <v>28925</v>
      </c>
      <c r="B1659" t="s">
        <v>28926</v>
      </c>
    </row>
    <row r="1660" spans="1:2">
      <c r="A1660" t="s">
        <v>28927</v>
      </c>
      <c r="B1660" t="s">
        <v>28928</v>
      </c>
    </row>
    <row r="1661" spans="1:2">
      <c r="A1661" t="s">
        <v>28929</v>
      </c>
      <c r="B1661" t="s">
        <v>28930</v>
      </c>
    </row>
    <row r="1662" spans="1:2">
      <c r="A1662" t="s">
        <v>28931</v>
      </c>
      <c r="B1662" t="s">
        <v>36649</v>
      </c>
    </row>
    <row r="1663" spans="1:2">
      <c r="A1663" t="s">
        <v>28932</v>
      </c>
      <c r="B1663" t="s">
        <v>28933</v>
      </c>
    </row>
    <row r="1664" spans="1:2">
      <c r="A1664" t="s">
        <v>28934</v>
      </c>
      <c r="B1664" t="s">
        <v>35885</v>
      </c>
    </row>
    <row r="1665" spans="1:2">
      <c r="A1665" t="s">
        <v>28935</v>
      </c>
      <c r="B1665" t="s">
        <v>28936</v>
      </c>
    </row>
    <row r="1666" spans="1:2">
      <c r="A1666" t="s">
        <v>28937</v>
      </c>
      <c r="B1666" t="s">
        <v>28938</v>
      </c>
    </row>
    <row r="1667" spans="1:2">
      <c r="A1667" t="s">
        <v>28939</v>
      </c>
      <c r="B1667" t="s">
        <v>28940</v>
      </c>
    </row>
    <row r="1668" spans="1:2">
      <c r="A1668" t="s">
        <v>28941</v>
      </c>
      <c r="B1668" t="s">
        <v>28901</v>
      </c>
    </row>
    <row r="1669" spans="1:2">
      <c r="A1669" t="s">
        <v>28942</v>
      </c>
      <c r="B1669" t="s">
        <v>30545</v>
      </c>
    </row>
    <row r="1670" spans="1:2">
      <c r="A1670" t="s">
        <v>28943</v>
      </c>
      <c r="B1670" t="s">
        <v>28944</v>
      </c>
    </row>
    <row r="1671" spans="1:2">
      <c r="A1671" t="s">
        <v>28945</v>
      </c>
      <c r="B1671" t="s">
        <v>28946</v>
      </c>
    </row>
    <row r="1672" spans="1:2">
      <c r="A1672" t="s">
        <v>28947</v>
      </c>
      <c r="B1672" t="s">
        <v>28948</v>
      </c>
    </row>
    <row r="1673" spans="1:2">
      <c r="A1673" t="s">
        <v>28949</v>
      </c>
      <c r="B1673" t="s">
        <v>28950</v>
      </c>
    </row>
    <row r="1674" spans="1:2">
      <c r="A1674" t="s">
        <v>28951</v>
      </c>
      <c r="B1674" t="s">
        <v>28952</v>
      </c>
    </row>
    <row r="1675" spans="1:2">
      <c r="A1675" t="s">
        <v>28953</v>
      </c>
      <c r="B1675" t="s">
        <v>28954</v>
      </c>
    </row>
    <row r="1676" spans="1:2">
      <c r="A1676" t="s">
        <v>28955</v>
      </c>
      <c r="B1676" t="s">
        <v>28956</v>
      </c>
    </row>
    <row r="1677" spans="1:2">
      <c r="A1677" t="s">
        <v>28957</v>
      </c>
      <c r="B1677" t="s">
        <v>35886</v>
      </c>
    </row>
    <row r="1678" spans="1:2">
      <c r="A1678" t="s">
        <v>28958</v>
      </c>
      <c r="B1678" t="s">
        <v>28959</v>
      </c>
    </row>
    <row r="1679" spans="1:2">
      <c r="A1679" t="s">
        <v>28960</v>
      </c>
      <c r="B1679" t="s">
        <v>28961</v>
      </c>
    </row>
    <row r="1680" spans="1:2">
      <c r="A1680" t="s">
        <v>28962</v>
      </c>
      <c r="B1680" t="s">
        <v>28963</v>
      </c>
    </row>
    <row r="1681" spans="1:2">
      <c r="A1681" t="s">
        <v>28964</v>
      </c>
      <c r="B1681" t="s">
        <v>28965</v>
      </c>
    </row>
    <row r="1682" spans="1:2">
      <c r="A1682" t="s">
        <v>28966</v>
      </c>
      <c r="B1682" t="s">
        <v>28967</v>
      </c>
    </row>
    <row r="1683" spans="1:2">
      <c r="A1683" t="s">
        <v>28968</v>
      </c>
      <c r="B1683" t="s">
        <v>28969</v>
      </c>
    </row>
    <row r="1684" spans="1:2">
      <c r="A1684" t="s">
        <v>28970</v>
      </c>
      <c r="B1684" t="s">
        <v>28971</v>
      </c>
    </row>
    <row r="1685" spans="1:2">
      <c r="A1685" t="s">
        <v>28972</v>
      </c>
      <c r="B1685" t="s">
        <v>28973</v>
      </c>
    </row>
    <row r="1686" spans="1:2">
      <c r="A1686" t="s">
        <v>28974</v>
      </c>
      <c r="B1686" t="s">
        <v>28975</v>
      </c>
    </row>
    <row r="1687" spans="1:2">
      <c r="A1687" t="s">
        <v>28976</v>
      </c>
      <c r="B1687" t="s">
        <v>28977</v>
      </c>
    </row>
    <row r="1688" spans="1:2">
      <c r="A1688" t="s">
        <v>28978</v>
      </c>
      <c r="B1688" t="s">
        <v>28979</v>
      </c>
    </row>
    <row r="1689" spans="1:2">
      <c r="A1689" t="s">
        <v>28980</v>
      </c>
      <c r="B1689" t="s">
        <v>28981</v>
      </c>
    </row>
    <row r="1690" spans="1:2">
      <c r="A1690" t="s">
        <v>28982</v>
      </c>
      <c r="B1690" t="s">
        <v>28983</v>
      </c>
    </row>
    <row r="1691" spans="1:2">
      <c r="A1691" t="s">
        <v>28984</v>
      </c>
      <c r="B1691" t="s">
        <v>28985</v>
      </c>
    </row>
    <row r="1692" spans="1:2">
      <c r="A1692" t="s">
        <v>28986</v>
      </c>
      <c r="B1692" t="s">
        <v>28987</v>
      </c>
    </row>
    <row r="1693" spans="1:2">
      <c r="A1693" t="s">
        <v>28988</v>
      </c>
      <c r="B1693" t="s">
        <v>28989</v>
      </c>
    </row>
    <row r="1694" spans="1:2">
      <c r="A1694" t="s">
        <v>28990</v>
      </c>
      <c r="B1694" t="s">
        <v>30486</v>
      </c>
    </row>
    <row r="1695" spans="1:2">
      <c r="A1695" t="s">
        <v>28991</v>
      </c>
      <c r="B1695" t="s">
        <v>28992</v>
      </c>
    </row>
    <row r="1696" spans="1:2">
      <c r="A1696" t="s">
        <v>28993</v>
      </c>
      <c r="B1696" t="s">
        <v>28994</v>
      </c>
    </row>
    <row r="1697" spans="1:2">
      <c r="A1697" t="s">
        <v>28995</v>
      </c>
      <c r="B1697" t="s">
        <v>28996</v>
      </c>
    </row>
    <row r="1698" spans="1:2">
      <c r="A1698" t="s">
        <v>28997</v>
      </c>
      <c r="B1698" t="s">
        <v>28998</v>
      </c>
    </row>
    <row r="1699" spans="1:2">
      <c r="A1699" t="s">
        <v>28999</v>
      </c>
      <c r="B1699" t="s">
        <v>29000</v>
      </c>
    </row>
    <row r="1700" spans="1:2">
      <c r="A1700" t="s">
        <v>29001</v>
      </c>
      <c r="B1700" t="s">
        <v>29002</v>
      </c>
    </row>
    <row r="1701" spans="1:2">
      <c r="A1701" t="s">
        <v>29003</v>
      </c>
      <c r="B1701" t="s">
        <v>29004</v>
      </c>
    </row>
    <row r="1702" spans="1:2">
      <c r="A1702" t="s">
        <v>29005</v>
      </c>
      <c r="B1702" t="s">
        <v>29006</v>
      </c>
    </row>
    <row r="1703" spans="1:2">
      <c r="A1703" t="s">
        <v>29007</v>
      </c>
      <c r="B1703" t="s">
        <v>29008</v>
      </c>
    </row>
    <row r="1704" spans="1:2">
      <c r="A1704" t="s">
        <v>29009</v>
      </c>
      <c r="B1704" t="s">
        <v>29010</v>
      </c>
    </row>
    <row r="1705" spans="1:2">
      <c r="A1705" t="s">
        <v>29011</v>
      </c>
      <c r="B1705" t="s">
        <v>29012</v>
      </c>
    </row>
    <row r="1706" spans="1:2">
      <c r="A1706" t="s">
        <v>29013</v>
      </c>
      <c r="B1706" t="s">
        <v>29014</v>
      </c>
    </row>
    <row r="1707" spans="1:2">
      <c r="A1707" t="s">
        <v>29015</v>
      </c>
      <c r="B1707" t="s">
        <v>29016</v>
      </c>
    </row>
    <row r="1708" spans="1:2">
      <c r="A1708" t="s">
        <v>29017</v>
      </c>
      <c r="B1708" t="s">
        <v>29018</v>
      </c>
    </row>
    <row r="1709" spans="1:2">
      <c r="A1709" t="s">
        <v>29019</v>
      </c>
      <c r="B1709" t="s">
        <v>29020</v>
      </c>
    </row>
    <row r="1710" spans="1:2">
      <c r="A1710" t="s">
        <v>29021</v>
      </c>
      <c r="B1710" t="s">
        <v>29022</v>
      </c>
    </row>
    <row r="1711" spans="1:2">
      <c r="A1711" t="s">
        <v>29023</v>
      </c>
      <c r="B1711" t="s">
        <v>29024</v>
      </c>
    </row>
    <row r="1712" spans="1:2">
      <c r="A1712" t="s">
        <v>29025</v>
      </c>
      <c r="B1712" t="s">
        <v>29026</v>
      </c>
    </row>
    <row r="1713" spans="1:2">
      <c r="A1713" t="s">
        <v>35887</v>
      </c>
      <c r="B1713" t="s">
        <v>35888</v>
      </c>
    </row>
    <row r="1714" spans="1:2">
      <c r="A1714" t="s">
        <v>35889</v>
      </c>
      <c r="B1714" t="s">
        <v>27754</v>
      </c>
    </row>
    <row r="1715" spans="1:2">
      <c r="A1715" t="s">
        <v>38112</v>
      </c>
      <c r="B1715" t="s">
        <v>29266</v>
      </c>
    </row>
    <row r="1716" spans="1:2">
      <c r="A1716" t="s">
        <v>38113</v>
      </c>
      <c r="B1716" t="s">
        <v>31959</v>
      </c>
    </row>
    <row r="1717" spans="1:2">
      <c r="A1717" t="s">
        <v>38114</v>
      </c>
      <c r="B1717" t="s">
        <v>38115</v>
      </c>
    </row>
    <row r="1718" spans="1:2">
      <c r="A1718" t="s">
        <v>29027</v>
      </c>
      <c r="B1718" t="s">
        <v>26127</v>
      </c>
    </row>
    <row r="1719" spans="1:2">
      <c r="A1719" t="s">
        <v>26128</v>
      </c>
      <c r="B1719" t="s">
        <v>26129</v>
      </c>
    </row>
    <row r="1720" spans="1:2">
      <c r="A1720" t="s">
        <v>26130</v>
      </c>
      <c r="B1720" t="s">
        <v>26131</v>
      </c>
    </row>
    <row r="1721" spans="1:2">
      <c r="A1721" t="s">
        <v>26132</v>
      </c>
      <c r="B1721" t="s">
        <v>25347</v>
      </c>
    </row>
    <row r="1722" spans="1:2">
      <c r="A1722" t="s">
        <v>26133</v>
      </c>
      <c r="B1722" t="s">
        <v>26134</v>
      </c>
    </row>
    <row r="1723" spans="1:2">
      <c r="A1723" t="s">
        <v>26135</v>
      </c>
      <c r="B1723" t="s">
        <v>27164</v>
      </c>
    </row>
    <row r="1724" spans="1:2">
      <c r="A1724" t="s">
        <v>26136</v>
      </c>
      <c r="B1724" t="s">
        <v>26137</v>
      </c>
    </row>
    <row r="1725" spans="1:2">
      <c r="A1725" t="s">
        <v>26138</v>
      </c>
      <c r="B1725" t="s">
        <v>26139</v>
      </c>
    </row>
    <row r="1726" spans="1:2">
      <c r="A1726" t="s">
        <v>26140</v>
      </c>
      <c r="B1726" t="s">
        <v>28913</v>
      </c>
    </row>
    <row r="1727" spans="1:2">
      <c r="A1727" t="s">
        <v>38116</v>
      </c>
      <c r="B1727" t="s">
        <v>38117</v>
      </c>
    </row>
    <row r="1728" spans="1:2">
      <c r="A1728" t="s">
        <v>38118</v>
      </c>
      <c r="B1728" t="s">
        <v>38119</v>
      </c>
    </row>
    <row r="1729" spans="1:2">
      <c r="A1729" t="s">
        <v>26141</v>
      </c>
      <c r="B1729" t="s">
        <v>26142</v>
      </c>
    </row>
    <row r="1730" spans="1:2">
      <c r="A1730" t="s">
        <v>26143</v>
      </c>
      <c r="B1730" t="s">
        <v>26134</v>
      </c>
    </row>
    <row r="1731" spans="1:2">
      <c r="A1731" t="s">
        <v>26144</v>
      </c>
      <c r="B1731" t="s">
        <v>26145</v>
      </c>
    </row>
    <row r="1732" spans="1:2">
      <c r="A1732" t="s">
        <v>26146</v>
      </c>
      <c r="B1732" t="s">
        <v>26147</v>
      </c>
    </row>
    <row r="1733" spans="1:2">
      <c r="A1733" t="s">
        <v>26148</v>
      </c>
      <c r="B1733" t="s">
        <v>26149</v>
      </c>
    </row>
    <row r="1734" spans="1:2">
      <c r="A1734" t="s">
        <v>26150</v>
      </c>
      <c r="B1734" t="s">
        <v>26151</v>
      </c>
    </row>
    <row r="1735" spans="1:2">
      <c r="A1735" t="s">
        <v>26152</v>
      </c>
      <c r="B1735" t="s">
        <v>26153</v>
      </c>
    </row>
    <row r="1736" spans="1:2">
      <c r="A1736" t="s">
        <v>26154</v>
      </c>
      <c r="B1736" t="s">
        <v>26155</v>
      </c>
    </row>
    <row r="1737" spans="1:2">
      <c r="A1737" t="s">
        <v>26156</v>
      </c>
      <c r="B1737" t="s">
        <v>25445</v>
      </c>
    </row>
    <row r="1738" spans="1:2">
      <c r="A1738" t="s">
        <v>26157</v>
      </c>
      <c r="B1738" t="s">
        <v>26158</v>
      </c>
    </row>
    <row r="1739" spans="1:2">
      <c r="A1739" t="s">
        <v>26159</v>
      </c>
      <c r="B1739" t="s">
        <v>26160</v>
      </c>
    </row>
    <row r="1740" spans="1:2">
      <c r="A1740" t="s">
        <v>26161</v>
      </c>
      <c r="B1740" t="s">
        <v>30504</v>
      </c>
    </row>
    <row r="1741" spans="1:2">
      <c r="A1741" t="s">
        <v>26162</v>
      </c>
      <c r="B1741" t="s">
        <v>19363</v>
      </c>
    </row>
    <row r="1742" spans="1:2">
      <c r="A1742" t="s">
        <v>26163</v>
      </c>
      <c r="B1742" t="s">
        <v>29518</v>
      </c>
    </row>
    <row r="1743" spans="1:2">
      <c r="A1743" t="s">
        <v>26164</v>
      </c>
      <c r="B1743" t="s">
        <v>26165</v>
      </c>
    </row>
    <row r="1744" spans="1:2">
      <c r="A1744" t="s">
        <v>26166</v>
      </c>
      <c r="B1744" t="s">
        <v>26167</v>
      </c>
    </row>
    <row r="1745" spans="1:2">
      <c r="A1745" t="s">
        <v>26168</v>
      </c>
      <c r="B1745" t="s">
        <v>26169</v>
      </c>
    </row>
    <row r="1746" spans="1:2">
      <c r="A1746" t="s">
        <v>26170</v>
      </c>
      <c r="B1746" t="s">
        <v>26171</v>
      </c>
    </row>
    <row r="1747" spans="1:2">
      <c r="A1747" t="s">
        <v>26172</v>
      </c>
      <c r="B1747" t="s">
        <v>26173</v>
      </c>
    </row>
    <row r="1748" spans="1:2">
      <c r="A1748" t="s">
        <v>26174</v>
      </c>
      <c r="B1748" t="s">
        <v>26175</v>
      </c>
    </row>
    <row r="1749" spans="1:2">
      <c r="A1749" t="s">
        <v>26176</v>
      </c>
      <c r="B1749" t="s">
        <v>26177</v>
      </c>
    </row>
    <row r="1750" spans="1:2">
      <c r="A1750" t="s">
        <v>26178</v>
      </c>
      <c r="B1750" t="s">
        <v>26179</v>
      </c>
    </row>
    <row r="1751" spans="1:2">
      <c r="A1751" t="s">
        <v>26180</v>
      </c>
      <c r="B1751" t="s">
        <v>26181</v>
      </c>
    </row>
    <row r="1752" spans="1:2">
      <c r="A1752" t="s">
        <v>26182</v>
      </c>
      <c r="B1752" t="s">
        <v>26183</v>
      </c>
    </row>
    <row r="1753" spans="1:2">
      <c r="A1753" t="s">
        <v>38120</v>
      </c>
      <c r="B1753" t="s">
        <v>38121</v>
      </c>
    </row>
    <row r="1754" spans="1:2">
      <c r="A1754" t="s">
        <v>26184</v>
      </c>
      <c r="B1754" t="s">
        <v>26185</v>
      </c>
    </row>
    <row r="1755" spans="1:2">
      <c r="A1755" t="s">
        <v>26186</v>
      </c>
      <c r="B1755" t="s">
        <v>21439</v>
      </c>
    </row>
    <row r="1756" spans="1:2">
      <c r="A1756" t="s">
        <v>26187</v>
      </c>
      <c r="B1756" t="s">
        <v>26188</v>
      </c>
    </row>
    <row r="1757" spans="1:2">
      <c r="A1757" t="s">
        <v>26189</v>
      </c>
      <c r="B1757" t="s">
        <v>26190</v>
      </c>
    </row>
    <row r="1758" spans="1:2">
      <c r="A1758" t="s">
        <v>26191</v>
      </c>
      <c r="B1758" t="s">
        <v>26192</v>
      </c>
    </row>
    <row r="1759" spans="1:2">
      <c r="A1759" t="s">
        <v>26193</v>
      </c>
      <c r="B1759" t="s">
        <v>31827</v>
      </c>
    </row>
    <row r="1760" spans="1:2">
      <c r="A1760" t="s">
        <v>26194</v>
      </c>
      <c r="B1760" t="s">
        <v>26195</v>
      </c>
    </row>
    <row r="1761" spans="1:2">
      <c r="A1761" t="s">
        <v>26196</v>
      </c>
      <c r="B1761" t="s">
        <v>26197</v>
      </c>
    </row>
    <row r="1762" spans="1:2">
      <c r="A1762" t="s">
        <v>26198</v>
      </c>
      <c r="B1762" t="s">
        <v>26199</v>
      </c>
    </row>
    <row r="1763" spans="1:2">
      <c r="A1763" t="s">
        <v>26200</v>
      </c>
      <c r="B1763" t="s">
        <v>26911</v>
      </c>
    </row>
    <row r="1764" spans="1:2">
      <c r="A1764" t="s">
        <v>26201</v>
      </c>
      <c r="B1764" t="s">
        <v>26202</v>
      </c>
    </row>
    <row r="1765" spans="1:2">
      <c r="A1765" t="s">
        <v>26203</v>
      </c>
      <c r="B1765" t="s">
        <v>26204</v>
      </c>
    </row>
    <row r="1766" spans="1:2">
      <c r="A1766" t="s">
        <v>26205</v>
      </c>
      <c r="B1766" t="s">
        <v>26206</v>
      </c>
    </row>
    <row r="1767" spans="1:2">
      <c r="A1767" t="s">
        <v>26207</v>
      </c>
      <c r="B1767" t="s">
        <v>26208</v>
      </c>
    </row>
    <row r="1768" spans="1:2">
      <c r="A1768" t="s">
        <v>26209</v>
      </c>
      <c r="B1768" t="s">
        <v>26210</v>
      </c>
    </row>
    <row r="1769" spans="1:2">
      <c r="A1769" t="s">
        <v>26211</v>
      </c>
      <c r="B1769" t="s">
        <v>26212</v>
      </c>
    </row>
    <row r="1770" spans="1:2">
      <c r="A1770" t="s">
        <v>26213</v>
      </c>
      <c r="B1770" t="s">
        <v>26214</v>
      </c>
    </row>
    <row r="1771" spans="1:2">
      <c r="A1771" t="s">
        <v>26215</v>
      </c>
      <c r="B1771" t="s">
        <v>26216</v>
      </c>
    </row>
    <row r="1772" spans="1:2">
      <c r="A1772" t="s">
        <v>38122</v>
      </c>
      <c r="B1772" t="s">
        <v>38123</v>
      </c>
    </row>
    <row r="1773" spans="1:2">
      <c r="A1773" t="s">
        <v>38124</v>
      </c>
      <c r="B1773" t="s">
        <v>38125</v>
      </c>
    </row>
    <row r="1774" spans="1:2">
      <c r="A1774" t="s">
        <v>26217</v>
      </c>
      <c r="B1774" t="s">
        <v>26218</v>
      </c>
    </row>
    <row r="1775" spans="1:2">
      <c r="A1775" t="s">
        <v>26219</v>
      </c>
      <c r="B1775" t="s">
        <v>26220</v>
      </c>
    </row>
    <row r="1776" spans="1:2">
      <c r="A1776" t="s">
        <v>26221</v>
      </c>
      <c r="B1776" t="s">
        <v>26222</v>
      </c>
    </row>
    <row r="1777" spans="1:2">
      <c r="A1777" t="s">
        <v>26223</v>
      </c>
      <c r="B1777" t="s">
        <v>26224</v>
      </c>
    </row>
    <row r="1778" spans="1:2">
      <c r="A1778" t="s">
        <v>26225</v>
      </c>
      <c r="B1778" t="s">
        <v>26226</v>
      </c>
    </row>
    <row r="1779" spans="1:2">
      <c r="A1779" t="s">
        <v>26227</v>
      </c>
      <c r="B1779" t="s">
        <v>26228</v>
      </c>
    </row>
    <row r="1780" spans="1:2">
      <c r="A1780" t="s">
        <v>26229</v>
      </c>
      <c r="B1780" t="s">
        <v>21242</v>
      </c>
    </row>
    <row r="1781" spans="1:2">
      <c r="A1781" t="s">
        <v>26230</v>
      </c>
      <c r="B1781" t="s">
        <v>30090</v>
      </c>
    </row>
    <row r="1782" spans="1:2">
      <c r="A1782" t="s">
        <v>26231</v>
      </c>
      <c r="B1782" t="s">
        <v>28872</v>
      </c>
    </row>
    <row r="1783" spans="1:2">
      <c r="A1783" t="s">
        <v>26232</v>
      </c>
      <c r="B1783" t="s">
        <v>26233</v>
      </c>
    </row>
    <row r="1784" spans="1:2">
      <c r="A1784" t="s">
        <v>26234</v>
      </c>
      <c r="B1784" t="s">
        <v>26235</v>
      </c>
    </row>
    <row r="1785" spans="1:2">
      <c r="A1785" t="s">
        <v>26236</v>
      </c>
      <c r="B1785" t="s">
        <v>26237</v>
      </c>
    </row>
    <row r="1786" spans="1:2">
      <c r="A1786" t="s">
        <v>26238</v>
      </c>
      <c r="B1786" t="s">
        <v>26239</v>
      </c>
    </row>
    <row r="1787" spans="1:2">
      <c r="A1787" t="s">
        <v>26240</v>
      </c>
      <c r="B1787" t="s">
        <v>26241</v>
      </c>
    </row>
    <row r="1788" spans="1:2">
      <c r="A1788" t="s">
        <v>26242</v>
      </c>
      <c r="B1788" t="s">
        <v>26243</v>
      </c>
    </row>
    <row r="1789" spans="1:2">
      <c r="A1789" t="s">
        <v>26244</v>
      </c>
      <c r="B1789" t="s">
        <v>29070</v>
      </c>
    </row>
    <row r="1790" spans="1:2">
      <c r="A1790" t="s">
        <v>29071</v>
      </c>
      <c r="B1790" t="s">
        <v>29072</v>
      </c>
    </row>
    <row r="1791" spans="1:2">
      <c r="A1791" t="s">
        <v>29073</v>
      </c>
      <c r="B1791" t="s">
        <v>29074</v>
      </c>
    </row>
    <row r="1792" spans="1:2">
      <c r="A1792" t="s">
        <v>29075</v>
      </c>
      <c r="B1792" t="s">
        <v>29076</v>
      </c>
    </row>
    <row r="1793" spans="1:2">
      <c r="A1793" t="s">
        <v>29077</v>
      </c>
      <c r="B1793" t="s">
        <v>23584</v>
      </c>
    </row>
    <row r="1794" spans="1:2">
      <c r="A1794" t="s">
        <v>29078</v>
      </c>
      <c r="B1794" t="s">
        <v>29079</v>
      </c>
    </row>
    <row r="1795" spans="1:2">
      <c r="A1795" t="s">
        <v>29080</v>
      </c>
      <c r="B1795" t="s">
        <v>29500</v>
      </c>
    </row>
    <row r="1796" spans="1:2">
      <c r="A1796" t="s">
        <v>29081</v>
      </c>
      <c r="B1796" t="s">
        <v>25476</v>
      </c>
    </row>
    <row r="1797" spans="1:2">
      <c r="A1797" t="s">
        <v>29082</v>
      </c>
      <c r="B1797" t="s">
        <v>29083</v>
      </c>
    </row>
    <row r="1798" spans="1:2">
      <c r="A1798" t="s">
        <v>29084</v>
      </c>
      <c r="B1798" t="s">
        <v>29520</v>
      </c>
    </row>
    <row r="1799" spans="1:2">
      <c r="A1799" t="s">
        <v>29085</v>
      </c>
      <c r="B1799" t="s">
        <v>29086</v>
      </c>
    </row>
    <row r="1800" spans="1:2">
      <c r="A1800" t="s">
        <v>29087</v>
      </c>
      <c r="B1800" t="s">
        <v>21550</v>
      </c>
    </row>
    <row r="1801" spans="1:2">
      <c r="A1801" t="s">
        <v>26281</v>
      </c>
      <c r="B1801" t="s">
        <v>26142</v>
      </c>
    </row>
    <row r="1802" spans="1:2">
      <c r="A1802" t="s">
        <v>26282</v>
      </c>
      <c r="B1802" t="s">
        <v>19547</v>
      </c>
    </row>
    <row r="1803" spans="1:2">
      <c r="A1803" t="s">
        <v>26283</v>
      </c>
      <c r="B1803" t="s">
        <v>26284</v>
      </c>
    </row>
    <row r="1804" spans="1:2">
      <c r="A1804" t="s">
        <v>26285</v>
      </c>
      <c r="B1804" t="s">
        <v>26286</v>
      </c>
    </row>
    <row r="1805" spans="1:2">
      <c r="A1805" t="s">
        <v>26287</v>
      </c>
      <c r="B1805" t="s">
        <v>17434</v>
      </c>
    </row>
    <row r="1806" spans="1:2">
      <c r="A1806" t="s">
        <v>26288</v>
      </c>
      <c r="B1806" t="s">
        <v>24596</v>
      </c>
    </row>
    <row r="1807" spans="1:2">
      <c r="A1807" t="s">
        <v>26289</v>
      </c>
      <c r="B1807" t="s">
        <v>30090</v>
      </c>
    </row>
    <row r="1808" spans="1:2">
      <c r="A1808" t="s">
        <v>26290</v>
      </c>
      <c r="B1808" t="s">
        <v>26291</v>
      </c>
    </row>
    <row r="1809" spans="1:2">
      <c r="A1809" t="s">
        <v>26292</v>
      </c>
      <c r="B1809" t="s">
        <v>26921</v>
      </c>
    </row>
    <row r="1810" spans="1:2">
      <c r="A1810" t="s">
        <v>26293</v>
      </c>
      <c r="B1810" t="s">
        <v>19411</v>
      </c>
    </row>
    <row r="1811" spans="1:2">
      <c r="A1811" t="s">
        <v>26294</v>
      </c>
      <c r="B1811" t="s">
        <v>26295</v>
      </c>
    </row>
    <row r="1812" spans="1:2">
      <c r="A1812" t="s">
        <v>26296</v>
      </c>
      <c r="B1812" t="s">
        <v>29520</v>
      </c>
    </row>
    <row r="1813" spans="1:2">
      <c r="A1813" t="s">
        <v>26297</v>
      </c>
      <c r="B1813" t="s">
        <v>17261</v>
      </c>
    </row>
    <row r="1814" spans="1:2">
      <c r="A1814" t="s">
        <v>26298</v>
      </c>
      <c r="B1814" t="s">
        <v>25456</v>
      </c>
    </row>
    <row r="1815" spans="1:2">
      <c r="A1815" t="s">
        <v>26299</v>
      </c>
      <c r="B1815" t="s">
        <v>26300</v>
      </c>
    </row>
    <row r="1816" spans="1:2">
      <c r="A1816" t="s">
        <v>26301</v>
      </c>
      <c r="B1816" t="s">
        <v>26302</v>
      </c>
    </row>
    <row r="1817" spans="1:2">
      <c r="A1817" t="s">
        <v>26303</v>
      </c>
      <c r="B1817" t="s">
        <v>26304</v>
      </c>
    </row>
    <row r="1818" spans="1:2">
      <c r="A1818" t="s">
        <v>26305</v>
      </c>
      <c r="B1818" t="s">
        <v>29086</v>
      </c>
    </row>
    <row r="1819" spans="1:2">
      <c r="A1819" t="s">
        <v>26306</v>
      </c>
      <c r="B1819" t="s">
        <v>26307</v>
      </c>
    </row>
    <row r="1820" spans="1:2">
      <c r="A1820" t="s">
        <v>26308</v>
      </c>
      <c r="B1820" t="s">
        <v>26309</v>
      </c>
    </row>
    <row r="1821" spans="1:2">
      <c r="A1821" t="s">
        <v>26310</v>
      </c>
      <c r="B1821" t="s">
        <v>26311</v>
      </c>
    </row>
    <row r="1822" spans="1:2">
      <c r="A1822" t="s">
        <v>26312</v>
      </c>
      <c r="B1822" t="s">
        <v>26313</v>
      </c>
    </row>
    <row r="1823" spans="1:2">
      <c r="A1823" t="s">
        <v>26314</v>
      </c>
      <c r="B1823" t="s">
        <v>25279</v>
      </c>
    </row>
    <row r="1824" spans="1:2">
      <c r="A1824" t="s">
        <v>26315</v>
      </c>
      <c r="B1824" t="s">
        <v>26316</v>
      </c>
    </row>
    <row r="1825" spans="1:2">
      <c r="A1825" t="s">
        <v>26317</v>
      </c>
      <c r="B1825" t="s">
        <v>25509</v>
      </c>
    </row>
    <row r="1826" spans="1:2">
      <c r="A1826" t="s">
        <v>26318</v>
      </c>
      <c r="B1826" t="s">
        <v>26319</v>
      </c>
    </row>
    <row r="1827" spans="1:2">
      <c r="A1827" t="s">
        <v>26320</v>
      </c>
      <c r="B1827" t="s">
        <v>26321</v>
      </c>
    </row>
    <row r="1828" spans="1:2">
      <c r="A1828" t="s">
        <v>26322</v>
      </c>
      <c r="B1828" t="s">
        <v>26323</v>
      </c>
    </row>
    <row r="1829" spans="1:2">
      <c r="A1829" t="s">
        <v>26324</v>
      </c>
      <c r="B1829" t="s">
        <v>26325</v>
      </c>
    </row>
    <row r="1830" spans="1:2">
      <c r="A1830" t="s">
        <v>26326</v>
      </c>
      <c r="B1830" t="s">
        <v>26327</v>
      </c>
    </row>
    <row r="1831" spans="1:2">
      <c r="A1831" t="s">
        <v>26328</v>
      </c>
      <c r="B1831" t="s">
        <v>26329</v>
      </c>
    </row>
    <row r="1832" spans="1:2">
      <c r="A1832" t="s">
        <v>26330</v>
      </c>
      <c r="B1832" t="s">
        <v>23584</v>
      </c>
    </row>
    <row r="1833" spans="1:2">
      <c r="A1833" t="s">
        <v>26331</v>
      </c>
      <c r="B1833" t="s">
        <v>25456</v>
      </c>
    </row>
    <row r="1834" spans="1:2">
      <c r="A1834" t="s">
        <v>26332</v>
      </c>
      <c r="B1834" t="s">
        <v>26333</v>
      </c>
    </row>
    <row r="1835" spans="1:2">
      <c r="A1835" t="s">
        <v>26334</v>
      </c>
      <c r="B1835" t="s">
        <v>26335</v>
      </c>
    </row>
    <row r="1836" spans="1:2">
      <c r="A1836" t="s">
        <v>26336</v>
      </c>
      <c r="B1836" t="s">
        <v>26337</v>
      </c>
    </row>
    <row r="1837" spans="1:2">
      <c r="A1837" t="s">
        <v>26338</v>
      </c>
      <c r="B1837" t="s">
        <v>32422</v>
      </c>
    </row>
    <row r="1838" spans="1:2">
      <c r="A1838" t="s">
        <v>26339</v>
      </c>
      <c r="B1838" t="s">
        <v>26340</v>
      </c>
    </row>
    <row r="1839" spans="1:2">
      <c r="A1839" t="s">
        <v>26341</v>
      </c>
      <c r="B1839" t="s">
        <v>26342</v>
      </c>
    </row>
    <row r="1840" spans="1:2">
      <c r="A1840" t="s">
        <v>26343</v>
      </c>
      <c r="B1840" t="s">
        <v>26344</v>
      </c>
    </row>
    <row r="1841" spans="1:2">
      <c r="A1841" t="s">
        <v>26345</v>
      </c>
      <c r="B1841" t="s">
        <v>26346</v>
      </c>
    </row>
    <row r="1842" spans="1:2">
      <c r="A1842" t="s">
        <v>26347</v>
      </c>
      <c r="B1842" t="s">
        <v>26348</v>
      </c>
    </row>
    <row r="1843" spans="1:2">
      <c r="A1843" t="s">
        <v>26349</v>
      </c>
      <c r="B1843" t="s">
        <v>26350</v>
      </c>
    </row>
    <row r="1844" spans="1:2">
      <c r="A1844" t="s">
        <v>26351</v>
      </c>
      <c r="B1844" t="s">
        <v>31263</v>
      </c>
    </row>
    <row r="1845" spans="1:2">
      <c r="A1845" t="s">
        <v>26352</v>
      </c>
      <c r="B1845" t="s">
        <v>31265</v>
      </c>
    </row>
    <row r="1846" spans="1:2">
      <c r="A1846" t="s">
        <v>26353</v>
      </c>
      <c r="B1846" t="s">
        <v>26354</v>
      </c>
    </row>
    <row r="1847" spans="1:2">
      <c r="A1847" t="s">
        <v>22538</v>
      </c>
      <c r="B1847" t="s">
        <v>31971</v>
      </c>
    </row>
    <row r="1848" spans="1:2">
      <c r="A1848" t="s">
        <v>22539</v>
      </c>
      <c r="B1848" t="s">
        <v>22540</v>
      </c>
    </row>
    <row r="1849" spans="1:2">
      <c r="A1849" t="s">
        <v>22541</v>
      </c>
      <c r="B1849" t="s">
        <v>22542</v>
      </c>
    </row>
    <row r="1850" spans="1:2">
      <c r="A1850" t="s">
        <v>22543</v>
      </c>
      <c r="B1850" t="s">
        <v>22544</v>
      </c>
    </row>
    <row r="1851" spans="1:2">
      <c r="A1851" t="s">
        <v>22545</v>
      </c>
      <c r="B1851" t="s">
        <v>22546</v>
      </c>
    </row>
    <row r="1852" spans="1:2">
      <c r="A1852" t="s">
        <v>22547</v>
      </c>
      <c r="B1852" t="s">
        <v>22548</v>
      </c>
    </row>
    <row r="1853" spans="1:2">
      <c r="A1853" t="s">
        <v>22549</v>
      </c>
      <c r="B1853" t="s">
        <v>22550</v>
      </c>
    </row>
    <row r="1854" spans="1:2">
      <c r="A1854" t="s">
        <v>22551</v>
      </c>
      <c r="B1854" t="s">
        <v>22552</v>
      </c>
    </row>
    <row r="1855" spans="1:2">
      <c r="A1855" t="s">
        <v>22553</v>
      </c>
      <c r="B1855" t="s">
        <v>22554</v>
      </c>
    </row>
    <row r="1856" spans="1:2">
      <c r="A1856" t="s">
        <v>22555</v>
      </c>
      <c r="B1856" t="s">
        <v>22556</v>
      </c>
    </row>
    <row r="1857" spans="1:2">
      <c r="A1857" t="s">
        <v>22557</v>
      </c>
      <c r="B1857" t="s">
        <v>22558</v>
      </c>
    </row>
    <row r="1858" spans="1:2">
      <c r="A1858" t="s">
        <v>22559</v>
      </c>
      <c r="B1858" t="s">
        <v>22560</v>
      </c>
    </row>
    <row r="1859" spans="1:2">
      <c r="A1859" t="s">
        <v>22561</v>
      </c>
      <c r="B1859" t="s">
        <v>22562</v>
      </c>
    </row>
    <row r="1860" spans="1:2">
      <c r="A1860" t="s">
        <v>22563</v>
      </c>
      <c r="B1860" t="s">
        <v>22564</v>
      </c>
    </row>
    <row r="1861" spans="1:2">
      <c r="A1861" t="s">
        <v>22565</v>
      </c>
      <c r="B1861" t="s">
        <v>22566</v>
      </c>
    </row>
    <row r="1862" spans="1:2">
      <c r="A1862" t="s">
        <v>22567</v>
      </c>
      <c r="B1862" t="s">
        <v>22568</v>
      </c>
    </row>
    <row r="1863" spans="1:2">
      <c r="A1863" t="s">
        <v>22569</v>
      </c>
      <c r="B1863" t="s">
        <v>22570</v>
      </c>
    </row>
    <row r="1864" spans="1:2">
      <c r="A1864" t="s">
        <v>22571</v>
      </c>
      <c r="B1864" t="s">
        <v>22572</v>
      </c>
    </row>
    <row r="1865" spans="1:2">
      <c r="A1865" t="s">
        <v>22573</v>
      </c>
      <c r="B1865" t="s">
        <v>22574</v>
      </c>
    </row>
    <row r="1866" spans="1:2">
      <c r="A1866" t="s">
        <v>22575</v>
      </c>
      <c r="B1866" t="s">
        <v>22576</v>
      </c>
    </row>
    <row r="1867" spans="1:2">
      <c r="A1867" t="s">
        <v>22577</v>
      </c>
      <c r="B1867" t="s">
        <v>30592</v>
      </c>
    </row>
    <row r="1868" spans="1:2">
      <c r="A1868" t="s">
        <v>22578</v>
      </c>
      <c r="B1868" t="s">
        <v>22579</v>
      </c>
    </row>
    <row r="1869" spans="1:2">
      <c r="A1869" t="s">
        <v>22580</v>
      </c>
      <c r="B1869" t="s">
        <v>22581</v>
      </c>
    </row>
    <row r="1870" spans="1:2">
      <c r="A1870" t="s">
        <v>22582</v>
      </c>
      <c r="B1870" t="s">
        <v>22583</v>
      </c>
    </row>
    <row r="1871" spans="1:2">
      <c r="A1871" t="s">
        <v>22584</v>
      </c>
      <c r="B1871" t="s">
        <v>22585</v>
      </c>
    </row>
    <row r="1872" spans="1:2">
      <c r="A1872" t="s">
        <v>22586</v>
      </c>
      <c r="B1872" t="s">
        <v>22587</v>
      </c>
    </row>
    <row r="1873" spans="1:2">
      <c r="A1873" t="s">
        <v>22588</v>
      </c>
      <c r="B1873" t="s">
        <v>22589</v>
      </c>
    </row>
    <row r="1874" spans="1:2">
      <c r="A1874" t="s">
        <v>22590</v>
      </c>
      <c r="B1874" t="s">
        <v>22591</v>
      </c>
    </row>
    <row r="1875" spans="1:2">
      <c r="A1875" t="s">
        <v>22592</v>
      </c>
      <c r="B1875" t="s">
        <v>22593</v>
      </c>
    </row>
    <row r="1876" spans="1:2">
      <c r="A1876" t="s">
        <v>22594</v>
      </c>
      <c r="B1876" t="s">
        <v>22595</v>
      </c>
    </row>
    <row r="1877" spans="1:2">
      <c r="A1877" t="s">
        <v>22596</v>
      </c>
      <c r="B1877" t="s">
        <v>22597</v>
      </c>
    </row>
    <row r="1878" spans="1:2">
      <c r="A1878" t="s">
        <v>22598</v>
      </c>
      <c r="B1878" t="s">
        <v>22599</v>
      </c>
    </row>
    <row r="1879" spans="1:2">
      <c r="A1879" t="s">
        <v>22600</v>
      </c>
      <c r="B1879" t="s">
        <v>22601</v>
      </c>
    </row>
    <row r="1880" spans="1:2">
      <c r="A1880" t="s">
        <v>22602</v>
      </c>
      <c r="B1880" t="s">
        <v>22572</v>
      </c>
    </row>
    <row r="1881" spans="1:2">
      <c r="A1881" t="s">
        <v>22603</v>
      </c>
      <c r="B1881" t="s">
        <v>29010</v>
      </c>
    </row>
    <row r="1882" spans="1:2">
      <c r="A1882" t="s">
        <v>22604</v>
      </c>
      <c r="B1882" t="s">
        <v>17239</v>
      </c>
    </row>
    <row r="1883" spans="1:2">
      <c r="A1883" t="s">
        <v>22605</v>
      </c>
      <c r="B1883" t="s">
        <v>22606</v>
      </c>
    </row>
    <row r="1884" spans="1:2">
      <c r="A1884" t="s">
        <v>22607</v>
      </c>
      <c r="B1884" t="s">
        <v>25456</v>
      </c>
    </row>
    <row r="1885" spans="1:2">
      <c r="A1885" t="s">
        <v>22608</v>
      </c>
      <c r="B1885" t="s">
        <v>22609</v>
      </c>
    </row>
    <row r="1886" spans="1:2">
      <c r="A1886" t="s">
        <v>22610</v>
      </c>
      <c r="B1886" t="s">
        <v>25445</v>
      </c>
    </row>
    <row r="1887" spans="1:2">
      <c r="A1887" t="s">
        <v>22611</v>
      </c>
      <c r="B1887" t="s">
        <v>22612</v>
      </c>
    </row>
    <row r="1888" spans="1:2">
      <c r="A1888" t="s">
        <v>22613</v>
      </c>
      <c r="B1888" t="s">
        <v>22614</v>
      </c>
    </row>
    <row r="1889" spans="1:2">
      <c r="A1889" t="s">
        <v>22615</v>
      </c>
      <c r="B1889" t="s">
        <v>22616</v>
      </c>
    </row>
    <row r="1890" spans="1:2">
      <c r="A1890" t="s">
        <v>22617</v>
      </c>
      <c r="B1890" t="s">
        <v>21242</v>
      </c>
    </row>
    <row r="1891" spans="1:2">
      <c r="A1891" t="s">
        <v>22618</v>
      </c>
      <c r="B1891" t="s">
        <v>22619</v>
      </c>
    </row>
    <row r="1892" spans="1:2">
      <c r="A1892" t="s">
        <v>22620</v>
      </c>
      <c r="B1892" t="s">
        <v>22621</v>
      </c>
    </row>
    <row r="1893" spans="1:2">
      <c r="A1893" t="s">
        <v>22622</v>
      </c>
      <c r="B1893" t="s">
        <v>22623</v>
      </c>
    </row>
    <row r="1894" spans="1:2">
      <c r="A1894" t="s">
        <v>22624</v>
      </c>
      <c r="B1894" t="s">
        <v>22625</v>
      </c>
    </row>
    <row r="1895" spans="1:2">
      <c r="A1895" t="s">
        <v>22626</v>
      </c>
      <c r="B1895" t="s">
        <v>22627</v>
      </c>
    </row>
    <row r="1896" spans="1:2">
      <c r="A1896" t="s">
        <v>22628</v>
      </c>
      <c r="B1896" t="s">
        <v>22629</v>
      </c>
    </row>
    <row r="1897" spans="1:2">
      <c r="A1897" t="s">
        <v>22630</v>
      </c>
      <c r="B1897" t="s">
        <v>22631</v>
      </c>
    </row>
    <row r="1898" spans="1:2">
      <c r="A1898" t="s">
        <v>22632</v>
      </c>
      <c r="B1898" t="s">
        <v>22633</v>
      </c>
    </row>
    <row r="1899" spans="1:2">
      <c r="A1899" t="s">
        <v>22634</v>
      </c>
      <c r="B1899" t="s">
        <v>22635</v>
      </c>
    </row>
    <row r="1900" spans="1:2">
      <c r="A1900" t="s">
        <v>22636</v>
      </c>
      <c r="B1900" t="s">
        <v>22637</v>
      </c>
    </row>
    <row r="1901" spans="1:2">
      <c r="A1901" t="s">
        <v>22638</v>
      </c>
      <c r="B1901" t="s">
        <v>22639</v>
      </c>
    </row>
    <row r="1902" spans="1:2">
      <c r="A1902" t="s">
        <v>22640</v>
      </c>
      <c r="B1902" t="s">
        <v>22641</v>
      </c>
    </row>
    <row r="1903" spans="1:2">
      <c r="A1903" t="s">
        <v>22642</v>
      </c>
      <c r="B1903" t="s">
        <v>25445</v>
      </c>
    </row>
    <row r="1904" spans="1:2">
      <c r="A1904" t="s">
        <v>22643</v>
      </c>
      <c r="B1904" t="s">
        <v>22644</v>
      </c>
    </row>
    <row r="1905" spans="1:2">
      <c r="A1905" t="s">
        <v>22645</v>
      </c>
      <c r="B1905" t="s">
        <v>22646</v>
      </c>
    </row>
    <row r="1906" spans="1:2">
      <c r="A1906" t="s">
        <v>22647</v>
      </c>
      <c r="B1906" t="s">
        <v>22648</v>
      </c>
    </row>
    <row r="1907" spans="1:2">
      <c r="A1907" t="s">
        <v>22649</v>
      </c>
      <c r="B1907" t="s">
        <v>22650</v>
      </c>
    </row>
    <row r="1908" spans="1:2">
      <c r="A1908" t="s">
        <v>22651</v>
      </c>
      <c r="B1908" t="s">
        <v>30504</v>
      </c>
    </row>
    <row r="1909" spans="1:2">
      <c r="A1909" t="s">
        <v>22652</v>
      </c>
      <c r="B1909" t="s">
        <v>22653</v>
      </c>
    </row>
    <row r="1910" spans="1:2">
      <c r="A1910" t="s">
        <v>22654</v>
      </c>
      <c r="B1910" t="s">
        <v>22655</v>
      </c>
    </row>
    <row r="1911" spans="1:2">
      <c r="A1911" t="s">
        <v>22656</v>
      </c>
      <c r="B1911" t="s">
        <v>22657</v>
      </c>
    </row>
    <row r="1912" spans="1:2">
      <c r="A1912" t="s">
        <v>22658</v>
      </c>
      <c r="B1912" t="s">
        <v>22659</v>
      </c>
    </row>
    <row r="1913" spans="1:2">
      <c r="A1913" t="s">
        <v>22660</v>
      </c>
      <c r="B1913" t="s">
        <v>22661</v>
      </c>
    </row>
    <row r="1914" spans="1:2">
      <c r="A1914" t="s">
        <v>22662</v>
      </c>
      <c r="B1914" t="s">
        <v>22663</v>
      </c>
    </row>
    <row r="1915" spans="1:2">
      <c r="A1915" t="s">
        <v>22664</v>
      </c>
      <c r="B1915" t="s">
        <v>22665</v>
      </c>
    </row>
    <row r="1916" spans="1:2">
      <c r="A1916" t="s">
        <v>22666</v>
      </c>
      <c r="B1916" t="s">
        <v>22667</v>
      </c>
    </row>
    <row r="1917" spans="1:2">
      <c r="A1917" t="s">
        <v>22668</v>
      </c>
      <c r="B1917" t="s">
        <v>22669</v>
      </c>
    </row>
    <row r="1918" spans="1:2">
      <c r="A1918" t="s">
        <v>22670</v>
      </c>
      <c r="B1918" t="s">
        <v>22671</v>
      </c>
    </row>
    <row r="1919" spans="1:2">
      <c r="A1919" t="s">
        <v>22672</v>
      </c>
      <c r="B1919" t="s">
        <v>22673</v>
      </c>
    </row>
    <row r="1920" spans="1:2">
      <c r="A1920" t="s">
        <v>22674</v>
      </c>
      <c r="B1920" t="s">
        <v>22675</v>
      </c>
    </row>
    <row r="1921" spans="1:2">
      <c r="A1921" t="s">
        <v>22676</v>
      </c>
      <c r="B1921" t="s">
        <v>22677</v>
      </c>
    </row>
    <row r="1922" spans="1:2">
      <c r="A1922" t="s">
        <v>22678</v>
      </c>
      <c r="B1922" t="s">
        <v>22679</v>
      </c>
    </row>
    <row r="1923" spans="1:2">
      <c r="A1923" t="s">
        <v>22680</v>
      </c>
      <c r="B1923" t="s">
        <v>22681</v>
      </c>
    </row>
    <row r="1924" spans="1:2">
      <c r="A1924" t="s">
        <v>22682</v>
      </c>
      <c r="B1924" t="s">
        <v>22683</v>
      </c>
    </row>
    <row r="1925" spans="1:2">
      <c r="A1925" t="s">
        <v>22684</v>
      </c>
      <c r="B1925" t="s">
        <v>22685</v>
      </c>
    </row>
    <row r="1926" spans="1:2">
      <c r="A1926" t="s">
        <v>22686</v>
      </c>
      <c r="B1926" t="s">
        <v>22687</v>
      </c>
    </row>
    <row r="1927" spans="1:2">
      <c r="A1927" t="s">
        <v>22688</v>
      </c>
      <c r="B1927" t="s">
        <v>26393</v>
      </c>
    </row>
    <row r="1928" spans="1:2">
      <c r="A1928" t="s">
        <v>26394</v>
      </c>
      <c r="B1928" t="s">
        <v>26395</v>
      </c>
    </row>
    <row r="1929" spans="1:2">
      <c r="A1929" t="s">
        <v>26396</v>
      </c>
      <c r="B1929" t="s">
        <v>26397</v>
      </c>
    </row>
    <row r="1930" spans="1:2">
      <c r="A1930" t="s">
        <v>26398</v>
      </c>
      <c r="B1930" t="s">
        <v>26399</v>
      </c>
    </row>
    <row r="1931" spans="1:2">
      <c r="A1931" t="s">
        <v>26400</v>
      </c>
      <c r="B1931" t="s">
        <v>26401</v>
      </c>
    </row>
    <row r="1932" spans="1:2">
      <c r="A1932" t="s">
        <v>26402</v>
      </c>
      <c r="B1932" t="s">
        <v>26403</v>
      </c>
    </row>
    <row r="1933" spans="1:2">
      <c r="A1933" t="s">
        <v>26404</v>
      </c>
      <c r="B1933" t="s">
        <v>26405</v>
      </c>
    </row>
    <row r="1934" spans="1:2">
      <c r="A1934" t="s">
        <v>26406</v>
      </c>
      <c r="B1934" t="s">
        <v>26407</v>
      </c>
    </row>
    <row r="1935" spans="1:2">
      <c r="A1935" t="s">
        <v>26408</v>
      </c>
      <c r="B1935" t="s">
        <v>26409</v>
      </c>
    </row>
    <row r="1936" spans="1:2">
      <c r="A1936" t="s">
        <v>26410</v>
      </c>
      <c r="B1936" t="s">
        <v>26411</v>
      </c>
    </row>
    <row r="1937" spans="1:2">
      <c r="A1937" t="s">
        <v>26412</v>
      </c>
      <c r="B1937" t="s">
        <v>27136</v>
      </c>
    </row>
    <row r="1938" spans="1:2">
      <c r="A1938" t="s">
        <v>26413</v>
      </c>
      <c r="B1938" t="s">
        <v>27138</v>
      </c>
    </row>
    <row r="1939" spans="1:2">
      <c r="A1939" t="s">
        <v>26414</v>
      </c>
      <c r="B1939" t="s">
        <v>24638</v>
      </c>
    </row>
    <row r="1940" spans="1:2">
      <c r="A1940" t="s">
        <v>26415</v>
      </c>
      <c r="B1940" t="s">
        <v>26416</v>
      </c>
    </row>
    <row r="1941" spans="1:2">
      <c r="A1941" t="s">
        <v>26417</v>
      </c>
      <c r="B1941" t="s">
        <v>26418</v>
      </c>
    </row>
    <row r="1942" spans="1:2">
      <c r="A1942" t="s">
        <v>22696</v>
      </c>
      <c r="B1942" t="s">
        <v>22697</v>
      </c>
    </row>
    <row r="1943" spans="1:2">
      <c r="A1943" t="s">
        <v>22698</v>
      </c>
      <c r="B1943" t="s">
        <v>22699</v>
      </c>
    </row>
    <row r="1944" spans="1:2">
      <c r="A1944" t="s">
        <v>22700</v>
      </c>
      <c r="B1944" t="s">
        <v>21460</v>
      </c>
    </row>
    <row r="1945" spans="1:2">
      <c r="A1945" t="s">
        <v>22701</v>
      </c>
      <c r="B1945" t="s">
        <v>22702</v>
      </c>
    </row>
    <row r="1946" spans="1:2">
      <c r="A1946" t="s">
        <v>22703</v>
      </c>
      <c r="B1946" t="s">
        <v>22704</v>
      </c>
    </row>
    <row r="1947" spans="1:2">
      <c r="A1947" t="s">
        <v>22705</v>
      </c>
      <c r="B1947" t="s">
        <v>22706</v>
      </c>
    </row>
    <row r="1948" spans="1:2">
      <c r="A1948" t="s">
        <v>22707</v>
      </c>
      <c r="B1948" t="s">
        <v>22708</v>
      </c>
    </row>
    <row r="1949" spans="1:2">
      <c r="A1949" t="s">
        <v>22709</v>
      </c>
      <c r="B1949" t="s">
        <v>32408</v>
      </c>
    </row>
    <row r="1950" spans="1:2">
      <c r="A1950" t="s">
        <v>22710</v>
      </c>
      <c r="B1950" t="s">
        <v>22711</v>
      </c>
    </row>
    <row r="1951" spans="1:2">
      <c r="A1951" t="s">
        <v>22712</v>
      </c>
      <c r="B1951" t="s">
        <v>22713</v>
      </c>
    </row>
    <row r="1952" spans="1:2">
      <c r="A1952" t="s">
        <v>22714</v>
      </c>
      <c r="B1952" t="s">
        <v>22715</v>
      </c>
    </row>
    <row r="1953" spans="1:2">
      <c r="A1953" t="s">
        <v>22716</v>
      </c>
      <c r="B1953" t="s">
        <v>22717</v>
      </c>
    </row>
    <row r="1954" spans="1:2">
      <c r="A1954" t="s">
        <v>22718</v>
      </c>
      <c r="B1954" t="s">
        <v>22719</v>
      </c>
    </row>
    <row r="1955" spans="1:2">
      <c r="A1955" t="s">
        <v>22720</v>
      </c>
      <c r="B1955" t="s">
        <v>22721</v>
      </c>
    </row>
    <row r="1956" spans="1:2">
      <c r="A1956" t="s">
        <v>22722</v>
      </c>
      <c r="B1956" t="s">
        <v>22723</v>
      </c>
    </row>
    <row r="1957" spans="1:2">
      <c r="A1957" t="s">
        <v>22724</v>
      </c>
      <c r="B1957" t="s">
        <v>22725</v>
      </c>
    </row>
    <row r="1958" spans="1:2">
      <c r="A1958" t="s">
        <v>22726</v>
      </c>
      <c r="B1958" t="s">
        <v>26158</v>
      </c>
    </row>
    <row r="1959" spans="1:2">
      <c r="A1959" t="s">
        <v>22727</v>
      </c>
      <c r="B1959" t="s">
        <v>22728</v>
      </c>
    </row>
    <row r="1960" spans="1:2">
      <c r="A1960" t="s">
        <v>22729</v>
      </c>
      <c r="B1960" t="s">
        <v>22730</v>
      </c>
    </row>
    <row r="1961" spans="1:2">
      <c r="A1961" t="s">
        <v>22731</v>
      </c>
      <c r="B1961" t="s">
        <v>22732</v>
      </c>
    </row>
    <row r="1962" spans="1:2">
      <c r="A1962" t="s">
        <v>22733</v>
      </c>
      <c r="B1962" t="s">
        <v>30090</v>
      </c>
    </row>
    <row r="1963" spans="1:2">
      <c r="A1963" t="s">
        <v>22734</v>
      </c>
      <c r="B1963" t="s">
        <v>22735</v>
      </c>
    </row>
    <row r="1964" spans="1:2">
      <c r="A1964" t="s">
        <v>22736</v>
      </c>
      <c r="B1964" t="s">
        <v>22737</v>
      </c>
    </row>
    <row r="1965" spans="1:2">
      <c r="A1965" t="s">
        <v>22738</v>
      </c>
      <c r="B1965" t="s">
        <v>22739</v>
      </c>
    </row>
    <row r="1966" spans="1:2">
      <c r="A1966" t="s">
        <v>22740</v>
      </c>
      <c r="B1966" t="s">
        <v>25587</v>
      </c>
    </row>
    <row r="1967" spans="1:2">
      <c r="A1967" t="s">
        <v>22741</v>
      </c>
      <c r="B1967" t="s">
        <v>22742</v>
      </c>
    </row>
    <row r="1968" spans="1:2">
      <c r="A1968" t="s">
        <v>22743</v>
      </c>
      <c r="B1968" t="s">
        <v>22671</v>
      </c>
    </row>
    <row r="1969" spans="1:2">
      <c r="A1969" t="s">
        <v>22744</v>
      </c>
      <c r="B1969" t="s">
        <v>29997</v>
      </c>
    </row>
    <row r="1970" spans="1:2">
      <c r="A1970" t="s">
        <v>22745</v>
      </c>
      <c r="B1970" t="s">
        <v>30573</v>
      </c>
    </row>
    <row r="1971" spans="1:2">
      <c r="A1971" t="s">
        <v>22746</v>
      </c>
      <c r="B1971" t="s">
        <v>21536</v>
      </c>
    </row>
    <row r="1972" spans="1:2">
      <c r="A1972" t="s">
        <v>22747</v>
      </c>
      <c r="B1972" t="s">
        <v>22748</v>
      </c>
    </row>
    <row r="1973" spans="1:2">
      <c r="A1973" t="s">
        <v>22749</v>
      </c>
      <c r="B1973" t="s">
        <v>29520</v>
      </c>
    </row>
    <row r="1974" spans="1:2">
      <c r="A1974" t="s">
        <v>22750</v>
      </c>
      <c r="B1974" t="s">
        <v>22751</v>
      </c>
    </row>
    <row r="1975" spans="1:2">
      <c r="A1975" t="s">
        <v>22752</v>
      </c>
      <c r="B1975" t="s">
        <v>22753</v>
      </c>
    </row>
    <row r="1976" spans="1:2">
      <c r="A1976" t="s">
        <v>22754</v>
      </c>
      <c r="B1976" t="s">
        <v>22755</v>
      </c>
    </row>
    <row r="1977" spans="1:2">
      <c r="A1977" t="s">
        <v>22756</v>
      </c>
      <c r="B1977" t="s">
        <v>22757</v>
      </c>
    </row>
    <row r="1978" spans="1:2">
      <c r="A1978" t="s">
        <v>22758</v>
      </c>
      <c r="B1978" t="s">
        <v>22759</v>
      </c>
    </row>
    <row r="1979" spans="1:2">
      <c r="A1979" t="s">
        <v>22760</v>
      </c>
      <c r="B1979" t="s">
        <v>26425</v>
      </c>
    </row>
    <row r="1980" spans="1:2">
      <c r="A1980" t="s">
        <v>26426</v>
      </c>
      <c r="B1980" t="s">
        <v>26427</v>
      </c>
    </row>
    <row r="1981" spans="1:2">
      <c r="A1981" t="s">
        <v>26428</v>
      </c>
      <c r="B1981" t="s">
        <v>17414</v>
      </c>
    </row>
    <row r="1982" spans="1:2">
      <c r="A1982" t="s">
        <v>26429</v>
      </c>
      <c r="B1982" t="s">
        <v>25445</v>
      </c>
    </row>
    <row r="1983" spans="1:2">
      <c r="A1983" t="s">
        <v>26430</v>
      </c>
      <c r="B1983" t="s">
        <v>26431</v>
      </c>
    </row>
    <row r="1984" spans="1:2">
      <c r="A1984" t="s">
        <v>26432</v>
      </c>
      <c r="B1984" t="s">
        <v>26921</v>
      </c>
    </row>
    <row r="1985" spans="1:2">
      <c r="A1985" t="s">
        <v>26433</v>
      </c>
      <c r="B1985" t="s">
        <v>26434</v>
      </c>
    </row>
    <row r="1986" spans="1:2">
      <c r="A1986" t="s">
        <v>26435</v>
      </c>
      <c r="B1986" t="s">
        <v>25369</v>
      </c>
    </row>
    <row r="1987" spans="1:2">
      <c r="A1987" t="s">
        <v>26436</v>
      </c>
      <c r="B1987" t="s">
        <v>26437</v>
      </c>
    </row>
    <row r="1988" spans="1:2">
      <c r="A1988" t="s">
        <v>26438</v>
      </c>
      <c r="B1988" t="s">
        <v>26439</v>
      </c>
    </row>
    <row r="1989" spans="1:2">
      <c r="A1989" t="s">
        <v>26440</v>
      </c>
      <c r="B1989" t="s">
        <v>26441</v>
      </c>
    </row>
    <row r="1990" spans="1:2">
      <c r="A1990" t="s">
        <v>26442</v>
      </c>
      <c r="B1990" t="s">
        <v>26443</v>
      </c>
    </row>
    <row r="1991" spans="1:2">
      <c r="A1991" t="s">
        <v>26444</v>
      </c>
      <c r="B1991" t="s">
        <v>26445</v>
      </c>
    </row>
    <row r="1992" spans="1:2">
      <c r="A1992" t="s">
        <v>26446</v>
      </c>
      <c r="B1992" t="s">
        <v>26447</v>
      </c>
    </row>
    <row r="1993" spans="1:2">
      <c r="A1993" t="s">
        <v>26448</v>
      </c>
      <c r="B1993" t="s">
        <v>26449</v>
      </c>
    </row>
    <row r="1994" spans="1:2">
      <c r="A1994" t="s">
        <v>26450</v>
      </c>
      <c r="B1994" t="s">
        <v>25328</v>
      </c>
    </row>
    <row r="1995" spans="1:2">
      <c r="A1995" t="s">
        <v>26451</v>
      </c>
      <c r="B1995" t="s">
        <v>26452</v>
      </c>
    </row>
    <row r="1996" spans="1:2">
      <c r="A1996" t="s">
        <v>26453</v>
      </c>
      <c r="B1996" t="s">
        <v>26454</v>
      </c>
    </row>
    <row r="1997" spans="1:2">
      <c r="A1997" t="s">
        <v>26455</v>
      </c>
      <c r="B1997" t="s">
        <v>26456</v>
      </c>
    </row>
    <row r="1998" spans="1:2">
      <c r="A1998" t="s">
        <v>26457</v>
      </c>
      <c r="B1998" t="s">
        <v>26458</v>
      </c>
    </row>
    <row r="1999" spans="1:2">
      <c r="A1999" t="s">
        <v>26459</v>
      </c>
      <c r="B1999" t="s">
        <v>23551</v>
      </c>
    </row>
    <row r="2000" spans="1:2">
      <c r="A2000" t="s">
        <v>26460</v>
      </c>
      <c r="B2000" t="s">
        <v>26461</v>
      </c>
    </row>
    <row r="2001" spans="1:2">
      <c r="A2001" t="s">
        <v>26462</v>
      </c>
      <c r="B2001" t="s">
        <v>26463</v>
      </c>
    </row>
    <row r="2002" spans="1:2">
      <c r="A2002" t="s">
        <v>26464</v>
      </c>
      <c r="B2002" t="s">
        <v>26465</v>
      </c>
    </row>
    <row r="2003" spans="1:2">
      <c r="A2003" t="s">
        <v>26466</v>
      </c>
      <c r="B2003" t="s">
        <v>26467</v>
      </c>
    </row>
    <row r="2004" spans="1:2">
      <c r="A2004" t="s">
        <v>26468</v>
      </c>
      <c r="B2004" t="s">
        <v>26469</v>
      </c>
    </row>
    <row r="2005" spans="1:2">
      <c r="A2005" t="s">
        <v>26470</v>
      </c>
      <c r="B2005" t="s">
        <v>21242</v>
      </c>
    </row>
    <row r="2006" spans="1:2">
      <c r="A2006" t="s">
        <v>26471</v>
      </c>
      <c r="B2006" t="s">
        <v>26472</v>
      </c>
    </row>
    <row r="2007" spans="1:2">
      <c r="A2007" t="s">
        <v>26473</v>
      </c>
      <c r="B2007" t="s">
        <v>26474</v>
      </c>
    </row>
    <row r="2008" spans="1:2">
      <c r="A2008" t="s">
        <v>26475</v>
      </c>
      <c r="B2008" t="s">
        <v>25454</v>
      </c>
    </row>
    <row r="2009" spans="1:2">
      <c r="A2009" t="s">
        <v>26476</v>
      </c>
      <c r="B2009" t="s">
        <v>26477</v>
      </c>
    </row>
    <row r="2010" spans="1:2">
      <c r="A2010" t="s">
        <v>26478</v>
      </c>
      <c r="B2010" t="s">
        <v>38126</v>
      </c>
    </row>
    <row r="2011" spans="1:2">
      <c r="A2011" t="s">
        <v>26479</v>
      </c>
      <c r="B2011" t="s">
        <v>26480</v>
      </c>
    </row>
    <row r="2012" spans="1:2">
      <c r="A2012" t="s">
        <v>26481</v>
      </c>
      <c r="B2012" t="s">
        <v>26482</v>
      </c>
    </row>
    <row r="2013" spans="1:2">
      <c r="A2013" t="s">
        <v>26483</v>
      </c>
      <c r="B2013" t="s">
        <v>26484</v>
      </c>
    </row>
    <row r="2014" spans="1:2">
      <c r="A2014" t="s">
        <v>26485</v>
      </c>
      <c r="B2014" t="s">
        <v>25269</v>
      </c>
    </row>
    <row r="2015" spans="1:2">
      <c r="A2015" t="s">
        <v>26486</v>
      </c>
      <c r="B2015" t="s">
        <v>26487</v>
      </c>
    </row>
    <row r="2016" spans="1:2">
      <c r="A2016" t="s">
        <v>26488</v>
      </c>
      <c r="B2016" t="s">
        <v>26489</v>
      </c>
    </row>
    <row r="2017" spans="1:2">
      <c r="A2017" t="s">
        <v>26490</v>
      </c>
      <c r="B2017" t="s">
        <v>26491</v>
      </c>
    </row>
    <row r="2018" spans="1:2">
      <c r="A2018" t="s">
        <v>26492</v>
      </c>
      <c r="B2018" t="s">
        <v>26493</v>
      </c>
    </row>
    <row r="2019" spans="1:2">
      <c r="A2019" t="s">
        <v>26494</v>
      </c>
      <c r="B2019" t="s">
        <v>17434</v>
      </c>
    </row>
    <row r="2020" spans="1:2">
      <c r="A2020" t="s">
        <v>26495</v>
      </c>
      <c r="B2020" t="s">
        <v>26496</v>
      </c>
    </row>
    <row r="2021" spans="1:2">
      <c r="A2021" t="s">
        <v>26497</v>
      </c>
      <c r="B2021" t="s">
        <v>22704</v>
      </c>
    </row>
    <row r="2022" spans="1:2">
      <c r="A2022" t="s">
        <v>26498</v>
      </c>
      <c r="B2022" t="s">
        <v>26499</v>
      </c>
    </row>
    <row r="2023" spans="1:2">
      <c r="A2023" t="s">
        <v>26500</v>
      </c>
      <c r="B2023" t="s">
        <v>26501</v>
      </c>
    </row>
    <row r="2024" spans="1:2">
      <c r="A2024" t="s">
        <v>26502</v>
      </c>
      <c r="B2024" t="s">
        <v>26503</v>
      </c>
    </row>
    <row r="2025" spans="1:2">
      <c r="A2025" t="s">
        <v>26504</v>
      </c>
      <c r="B2025" t="s">
        <v>26505</v>
      </c>
    </row>
    <row r="2026" spans="1:2">
      <c r="A2026" t="s">
        <v>26506</v>
      </c>
      <c r="B2026" t="s">
        <v>27787</v>
      </c>
    </row>
    <row r="2027" spans="1:2">
      <c r="A2027" t="s">
        <v>26507</v>
      </c>
      <c r="B2027" t="s">
        <v>27789</v>
      </c>
    </row>
    <row r="2028" spans="1:2">
      <c r="A2028" t="s">
        <v>26508</v>
      </c>
      <c r="B2028" t="s">
        <v>26509</v>
      </c>
    </row>
    <row r="2029" spans="1:2">
      <c r="A2029" t="s">
        <v>26510</v>
      </c>
      <c r="B2029" t="s">
        <v>26511</v>
      </c>
    </row>
    <row r="2030" spans="1:2">
      <c r="A2030" t="s">
        <v>26512</v>
      </c>
      <c r="B2030" t="s">
        <v>26943</v>
      </c>
    </row>
    <row r="2031" spans="1:2">
      <c r="A2031" t="s">
        <v>26513</v>
      </c>
      <c r="B2031" t="s">
        <v>27936</v>
      </c>
    </row>
    <row r="2032" spans="1:2">
      <c r="A2032" t="s">
        <v>26514</v>
      </c>
      <c r="B2032" t="s">
        <v>26515</v>
      </c>
    </row>
    <row r="2033" spans="1:2">
      <c r="A2033" t="s">
        <v>26516</v>
      </c>
      <c r="B2033" t="s">
        <v>26517</v>
      </c>
    </row>
    <row r="2034" spans="1:2">
      <c r="A2034" t="s">
        <v>26518</v>
      </c>
      <c r="B2034" t="s">
        <v>26519</v>
      </c>
    </row>
    <row r="2035" spans="1:2">
      <c r="A2035" t="s">
        <v>26520</v>
      </c>
      <c r="B2035" t="s">
        <v>26521</v>
      </c>
    </row>
    <row r="2036" spans="1:2">
      <c r="A2036" t="s">
        <v>26522</v>
      </c>
      <c r="B2036" t="s">
        <v>26523</v>
      </c>
    </row>
    <row r="2037" spans="1:2">
      <c r="A2037" t="s">
        <v>26524</v>
      </c>
      <c r="B2037" t="s">
        <v>26525</v>
      </c>
    </row>
    <row r="2038" spans="1:2">
      <c r="A2038" t="s">
        <v>26526</v>
      </c>
      <c r="B2038" t="s">
        <v>26527</v>
      </c>
    </row>
    <row r="2039" spans="1:2">
      <c r="A2039" t="s">
        <v>26528</v>
      </c>
      <c r="B2039" t="s">
        <v>26529</v>
      </c>
    </row>
    <row r="2040" spans="1:2">
      <c r="A2040" t="s">
        <v>26530</v>
      </c>
      <c r="B2040" t="s">
        <v>26531</v>
      </c>
    </row>
    <row r="2041" spans="1:2">
      <c r="A2041" t="s">
        <v>26532</v>
      </c>
      <c r="B2041" t="s">
        <v>26533</v>
      </c>
    </row>
    <row r="2042" spans="1:2">
      <c r="A2042" t="s">
        <v>26534</v>
      </c>
      <c r="B2042" t="s">
        <v>26535</v>
      </c>
    </row>
    <row r="2043" spans="1:2">
      <c r="A2043" t="s">
        <v>26536</v>
      </c>
      <c r="B2043" t="s">
        <v>26537</v>
      </c>
    </row>
    <row r="2044" spans="1:2">
      <c r="A2044" t="s">
        <v>26538</v>
      </c>
      <c r="B2044" t="s">
        <v>26539</v>
      </c>
    </row>
    <row r="2045" spans="1:2">
      <c r="A2045" t="s">
        <v>26540</v>
      </c>
      <c r="B2045" t="s">
        <v>26541</v>
      </c>
    </row>
    <row r="2046" spans="1:2">
      <c r="A2046" t="s">
        <v>26542</v>
      </c>
      <c r="B2046" t="s">
        <v>26543</v>
      </c>
    </row>
    <row r="2047" spans="1:2">
      <c r="A2047" t="s">
        <v>26544</v>
      </c>
      <c r="B2047" t="s">
        <v>26545</v>
      </c>
    </row>
    <row r="2048" spans="1:2">
      <c r="A2048" t="s">
        <v>26546</v>
      </c>
      <c r="B2048" t="s">
        <v>26547</v>
      </c>
    </row>
    <row r="2049" spans="1:2">
      <c r="A2049" t="s">
        <v>26548</v>
      </c>
      <c r="B2049" t="s">
        <v>26549</v>
      </c>
    </row>
    <row r="2050" spans="1:2">
      <c r="A2050" t="s">
        <v>26550</v>
      </c>
      <c r="B2050" t="s">
        <v>26551</v>
      </c>
    </row>
    <row r="2051" spans="1:2">
      <c r="A2051" t="s">
        <v>26552</v>
      </c>
      <c r="B2051" t="s">
        <v>26553</v>
      </c>
    </row>
    <row r="2052" spans="1:2">
      <c r="A2052" t="s">
        <v>26554</v>
      </c>
      <c r="B2052" t="s">
        <v>26555</v>
      </c>
    </row>
    <row r="2053" spans="1:2">
      <c r="A2053" t="s">
        <v>26556</v>
      </c>
      <c r="B2053" t="s">
        <v>26557</v>
      </c>
    </row>
    <row r="2054" spans="1:2">
      <c r="A2054" t="s">
        <v>26558</v>
      </c>
      <c r="B2054" t="s">
        <v>26559</v>
      </c>
    </row>
    <row r="2055" spans="1:2">
      <c r="A2055" t="s">
        <v>26560</v>
      </c>
      <c r="B2055" t="s">
        <v>26561</v>
      </c>
    </row>
    <row r="2056" spans="1:2">
      <c r="A2056" t="s">
        <v>26562</v>
      </c>
      <c r="B2056" t="s">
        <v>26563</v>
      </c>
    </row>
    <row r="2057" spans="1:2">
      <c r="A2057" t="s">
        <v>26564</v>
      </c>
      <c r="B2057" t="s">
        <v>26565</v>
      </c>
    </row>
    <row r="2058" spans="1:2">
      <c r="A2058" t="s">
        <v>26566</v>
      </c>
      <c r="B2058" t="s">
        <v>26567</v>
      </c>
    </row>
    <row r="2059" spans="1:2">
      <c r="A2059" t="s">
        <v>26568</v>
      </c>
      <c r="B2059" t="s">
        <v>26569</v>
      </c>
    </row>
    <row r="2060" spans="1:2">
      <c r="A2060" t="s">
        <v>26570</v>
      </c>
      <c r="B2060" t="s">
        <v>26571</v>
      </c>
    </row>
    <row r="2061" spans="1:2">
      <c r="A2061" t="s">
        <v>26572</v>
      </c>
      <c r="B2061" t="s">
        <v>26573</v>
      </c>
    </row>
    <row r="2062" spans="1:2">
      <c r="A2062" t="s">
        <v>26574</v>
      </c>
      <c r="B2062" t="s">
        <v>26575</v>
      </c>
    </row>
    <row r="2063" spans="1:2">
      <c r="A2063" t="s">
        <v>26576</v>
      </c>
      <c r="B2063" t="s">
        <v>26577</v>
      </c>
    </row>
    <row r="2064" spans="1:2">
      <c r="A2064" t="s">
        <v>26578</v>
      </c>
      <c r="B2064" t="s">
        <v>26579</v>
      </c>
    </row>
    <row r="2065" spans="1:2">
      <c r="A2065" t="s">
        <v>26580</v>
      </c>
      <c r="B2065" t="s">
        <v>26581</v>
      </c>
    </row>
    <row r="2066" spans="1:2">
      <c r="A2066" t="s">
        <v>26582</v>
      </c>
      <c r="B2066" t="s">
        <v>26583</v>
      </c>
    </row>
    <row r="2067" spans="1:2">
      <c r="A2067" t="s">
        <v>26584</v>
      </c>
      <c r="B2067" t="s">
        <v>26585</v>
      </c>
    </row>
    <row r="2068" spans="1:2">
      <c r="A2068" t="s">
        <v>26586</v>
      </c>
      <c r="B2068" t="s">
        <v>26587</v>
      </c>
    </row>
    <row r="2069" spans="1:2">
      <c r="A2069" t="s">
        <v>26588</v>
      </c>
      <c r="B2069" t="s">
        <v>26589</v>
      </c>
    </row>
    <row r="2070" spans="1:2">
      <c r="A2070" t="s">
        <v>26590</v>
      </c>
      <c r="B2070" t="s">
        <v>26591</v>
      </c>
    </row>
    <row r="2071" spans="1:2">
      <c r="A2071" t="s">
        <v>26592</v>
      </c>
      <c r="B2071" t="s">
        <v>26593</v>
      </c>
    </row>
    <row r="2072" spans="1:2">
      <c r="A2072" t="s">
        <v>26594</v>
      </c>
      <c r="B2072" t="s">
        <v>26595</v>
      </c>
    </row>
    <row r="2073" spans="1:2">
      <c r="A2073" t="s">
        <v>26596</v>
      </c>
      <c r="B2073" t="s">
        <v>26597</v>
      </c>
    </row>
    <row r="2074" spans="1:2">
      <c r="A2074" t="s">
        <v>26598</v>
      </c>
      <c r="B2074" t="s">
        <v>26599</v>
      </c>
    </row>
    <row r="2075" spans="1:2">
      <c r="A2075" t="s">
        <v>26600</v>
      </c>
      <c r="B2075" t="s">
        <v>26456</v>
      </c>
    </row>
    <row r="2076" spans="1:2">
      <c r="A2076" t="s">
        <v>26601</v>
      </c>
      <c r="B2076" t="s">
        <v>17270</v>
      </c>
    </row>
    <row r="2077" spans="1:2">
      <c r="A2077" t="s">
        <v>26602</v>
      </c>
      <c r="B2077" t="s">
        <v>26603</v>
      </c>
    </row>
    <row r="2078" spans="1:2">
      <c r="A2078" t="s">
        <v>26604</v>
      </c>
      <c r="B2078" t="s">
        <v>26605</v>
      </c>
    </row>
    <row r="2079" spans="1:2">
      <c r="A2079" t="s">
        <v>26606</v>
      </c>
      <c r="B2079" t="s">
        <v>26607</v>
      </c>
    </row>
    <row r="2080" spans="1:2">
      <c r="A2080" t="s">
        <v>26608</v>
      </c>
      <c r="B2080" t="s">
        <v>26609</v>
      </c>
    </row>
    <row r="2081" spans="1:2">
      <c r="A2081" t="s">
        <v>26610</v>
      </c>
      <c r="B2081" t="s">
        <v>26611</v>
      </c>
    </row>
    <row r="2082" spans="1:2">
      <c r="A2082" t="s">
        <v>26612</v>
      </c>
      <c r="B2082" t="s">
        <v>26613</v>
      </c>
    </row>
    <row r="2083" spans="1:2">
      <c r="A2083" t="s">
        <v>26614</v>
      </c>
      <c r="B2083" t="s">
        <v>26615</v>
      </c>
    </row>
    <row r="2084" spans="1:2">
      <c r="A2084" t="s">
        <v>26616</v>
      </c>
      <c r="B2084" t="s">
        <v>26617</v>
      </c>
    </row>
    <row r="2085" spans="1:2">
      <c r="A2085" t="s">
        <v>26618</v>
      </c>
      <c r="B2085" t="s">
        <v>26619</v>
      </c>
    </row>
    <row r="2086" spans="1:2">
      <c r="A2086" t="s">
        <v>26620</v>
      </c>
      <c r="B2086" t="s">
        <v>26621</v>
      </c>
    </row>
    <row r="2087" spans="1:2">
      <c r="A2087" t="s">
        <v>26622</v>
      </c>
      <c r="B2087" t="s">
        <v>26623</v>
      </c>
    </row>
    <row r="2088" spans="1:2">
      <c r="A2088" t="s">
        <v>26624</v>
      </c>
      <c r="B2088" t="s">
        <v>26625</v>
      </c>
    </row>
    <row r="2089" spans="1:2">
      <c r="A2089" t="s">
        <v>26626</v>
      </c>
      <c r="B2089" t="s">
        <v>26627</v>
      </c>
    </row>
    <row r="2090" spans="1:2">
      <c r="A2090" t="s">
        <v>26628</v>
      </c>
      <c r="B2090" t="s">
        <v>26629</v>
      </c>
    </row>
    <row r="2091" spans="1:2">
      <c r="A2091" t="s">
        <v>26630</v>
      </c>
      <c r="B2091" t="s">
        <v>26573</v>
      </c>
    </row>
    <row r="2092" spans="1:2">
      <c r="A2092" t="s">
        <v>26631</v>
      </c>
      <c r="B2092" t="s">
        <v>26632</v>
      </c>
    </row>
    <row r="2093" spans="1:2">
      <c r="A2093" t="s">
        <v>26633</v>
      </c>
      <c r="B2093" t="s">
        <v>22587</v>
      </c>
    </row>
    <row r="2094" spans="1:2">
      <c r="A2094" t="s">
        <v>26634</v>
      </c>
      <c r="B2094" t="s">
        <v>26635</v>
      </c>
    </row>
    <row r="2095" spans="1:2">
      <c r="A2095" t="s">
        <v>26636</v>
      </c>
      <c r="B2095" t="s">
        <v>26637</v>
      </c>
    </row>
    <row r="2096" spans="1:2">
      <c r="A2096" t="s">
        <v>26638</v>
      </c>
      <c r="B2096" t="s">
        <v>26621</v>
      </c>
    </row>
    <row r="2097" spans="1:2">
      <c r="A2097" t="s">
        <v>26639</v>
      </c>
      <c r="B2097" t="s">
        <v>22950</v>
      </c>
    </row>
    <row r="2098" spans="1:2">
      <c r="A2098" t="s">
        <v>22951</v>
      </c>
      <c r="B2098" t="s">
        <v>22952</v>
      </c>
    </row>
    <row r="2099" spans="1:2">
      <c r="A2099" t="s">
        <v>22953</v>
      </c>
      <c r="B2099" t="s">
        <v>22954</v>
      </c>
    </row>
    <row r="2100" spans="1:2">
      <c r="A2100" t="s">
        <v>22955</v>
      </c>
      <c r="B2100" t="s">
        <v>22956</v>
      </c>
    </row>
    <row r="2101" spans="1:2">
      <c r="A2101" t="s">
        <v>29189</v>
      </c>
      <c r="B2101" t="s">
        <v>17270</v>
      </c>
    </row>
    <row r="2102" spans="1:2">
      <c r="A2102" t="s">
        <v>29190</v>
      </c>
      <c r="B2102" t="s">
        <v>29191</v>
      </c>
    </row>
    <row r="2103" spans="1:2">
      <c r="A2103" t="s">
        <v>29192</v>
      </c>
      <c r="B2103" t="s">
        <v>29193</v>
      </c>
    </row>
    <row r="2104" spans="1:2">
      <c r="A2104" t="s">
        <v>29194</v>
      </c>
      <c r="B2104" t="s">
        <v>29195</v>
      </c>
    </row>
    <row r="2105" spans="1:2">
      <c r="A2105" t="s">
        <v>29196</v>
      </c>
      <c r="B2105" t="s">
        <v>23268</v>
      </c>
    </row>
    <row r="2106" spans="1:2">
      <c r="A2106" t="s">
        <v>26640</v>
      </c>
      <c r="B2106" t="s">
        <v>38127</v>
      </c>
    </row>
    <row r="2107" spans="1:2">
      <c r="A2107" t="s">
        <v>26641</v>
      </c>
      <c r="B2107" t="s">
        <v>26642</v>
      </c>
    </row>
    <row r="2108" spans="1:2">
      <c r="A2108" t="s">
        <v>26643</v>
      </c>
      <c r="B2108" t="s">
        <v>31969</v>
      </c>
    </row>
    <row r="2109" spans="1:2">
      <c r="A2109" t="s">
        <v>26644</v>
      </c>
      <c r="B2109" t="s">
        <v>26645</v>
      </c>
    </row>
    <row r="2110" spans="1:2">
      <c r="A2110" t="s">
        <v>26646</v>
      </c>
      <c r="B2110" t="s">
        <v>26647</v>
      </c>
    </row>
    <row r="2111" spans="1:2">
      <c r="A2111" t="s">
        <v>26648</v>
      </c>
      <c r="B2111" t="s">
        <v>26649</v>
      </c>
    </row>
    <row r="2112" spans="1:2">
      <c r="A2112" t="s">
        <v>26650</v>
      </c>
      <c r="B2112" t="s">
        <v>26651</v>
      </c>
    </row>
    <row r="2113" spans="1:2">
      <c r="A2113" t="s">
        <v>26652</v>
      </c>
      <c r="B2113" t="s">
        <v>26653</v>
      </c>
    </row>
    <row r="2114" spans="1:2">
      <c r="A2114" t="s">
        <v>26654</v>
      </c>
      <c r="B2114" t="s">
        <v>26655</v>
      </c>
    </row>
    <row r="2115" spans="1:2">
      <c r="A2115" t="s">
        <v>26656</v>
      </c>
      <c r="B2115" t="s">
        <v>26657</v>
      </c>
    </row>
    <row r="2116" spans="1:2">
      <c r="A2116" t="s">
        <v>26658</v>
      </c>
      <c r="B2116" t="s">
        <v>26659</v>
      </c>
    </row>
    <row r="2117" spans="1:2">
      <c r="A2117" t="s">
        <v>26660</v>
      </c>
      <c r="B2117" t="s">
        <v>26661</v>
      </c>
    </row>
    <row r="2118" spans="1:2">
      <c r="A2118" t="s">
        <v>26662</v>
      </c>
      <c r="B2118" t="s">
        <v>26663</v>
      </c>
    </row>
    <row r="2119" spans="1:2">
      <c r="A2119" t="s">
        <v>26664</v>
      </c>
      <c r="B2119" t="s">
        <v>26665</v>
      </c>
    </row>
    <row r="2120" spans="1:2">
      <c r="A2120" t="s">
        <v>26666</v>
      </c>
      <c r="B2120" t="s">
        <v>26667</v>
      </c>
    </row>
    <row r="2121" spans="1:2">
      <c r="A2121" t="s">
        <v>26668</v>
      </c>
      <c r="B2121" t="s">
        <v>26669</v>
      </c>
    </row>
    <row r="2122" spans="1:2">
      <c r="A2122" t="s">
        <v>26670</v>
      </c>
      <c r="B2122" t="s">
        <v>26671</v>
      </c>
    </row>
    <row r="2123" spans="1:2">
      <c r="A2123" t="s">
        <v>26672</v>
      </c>
      <c r="B2123" t="s">
        <v>26673</v>
      </c>
    </row>
    <row r="2124" spans="1:2">
      <c r="A2124" t="s">
        <v>26674</v>
      </c>
      <c r="B2124" t="s">
        <v>26675</v>
      </c>
    </row>
    <row r="2125" spans="1:2">
      <c r="A2125" t="s">
        <v>26676</v>
      </c>
      <c r="B2125" t="s">
        <v>26677</v>
      </c>
    </row>
    <row r="2126" spans="1:2">
      <c r="A2126" t="s">
        <v>26678</v>
      </c>
      <c r="B2126" t="s">
        <v>26679</v>
      </c>
    </row>
    <row r="2127" spans="1:2">
      <c r="A2127" t="s">
        <v>26680</v>
      </c>
      <c r="B2127" t="s">
        <v>26681</v>
      </c>
    </row>
    <row r="2128" spans="1:2">
      <c r="A2128" t="s">
        <v>26682</v>
      </c>
      <c r="B2128" t="s">
        <v>31973</v>
      </c>
    </row>
    <row r="2129" spans="1:2">
      <c r="A2129" t="s">
        <v>26683</v>
      </c>
      <c r="B2129" t="s">
        <v>26684</v>
      </c>
    </row>
    <row r="2130" spans="1:2">
      <c r="A2130" t="s">
        <v>26685</v>
      </c>
      <c r="B2130" t="s">
        <v>26686</v>
      </c>
    </row>
    <row r="2131" spans="1:2">
      <c r="A2131" t="s">
        <v>26687</v>
      </c>
      <c r="B2131" t="s">
        <v>26688</v>
      </c>
    </row>
    <row r="2132" spans="1:2">
      <c r="A2132" t="s">
        <v>26689</v>
      </c>
      <c r="B2132" t="s">
        <v>26690</v>
      </c>
    </row>
    <row r="2133" spans="1:2">
      <c r="A2133" t="s">
        <v>26691</v>
      </c>
      <c r="B2133" t="s">
        <v>26692</v>
      </c>
    </row>
    <row r="2134" spans="1:2">
      <c r="A2134" t="s">
        <v>26693</v>
      </c>
      <c r="B2134" t="s">
        <v>26694</v>
      </c>
    </row>
    <row r="2135" spans="1:2">
      <c r="A2135" t="s">
        <v>26695</v>
      </c>
      <c r="B2135" t="s">
        <v>26696</v>
      </c>
    </row>
    <row r="2136" spans="1:2">
      <c r="A2136" t="s">
        <v>26697</v>
      </c>
      <c r="B2136" t="s">
        <v>26698</v>
      </c>
    </row>
    <row r="2137" spans="1:2">
      <c r="A2137" t="s">
        <v>26699</v>
      </c>
      <c r="B2137" t="s">
        <v>26700</v>
      </c>
    </row>
    <row r="2138" spans="1:2">
      <c r="A2138" t="s">
        <v>26701</v>
      </c>
      <c r="B2138" t="s">
        <v>26702</v>
      </c>
    </row>
    <row r="2139" spans="1:2">
      <c r="A2139" t="s">
        <v>26703</v>
      </c>
      <c r="B2139" t="s">
        <v>26704</v>
      </c>
    </row>
    <row r="2140" spans="1:2">
      <c r="A2140" t="s">
        <v>26705</v>
      </c>
      <c r="B2140" t="s">
        <v>26706</v>
      </c>
    </row>
    <row r="2141" spans="1:2">
      <c r="A2141" t="s">
        <v>26707</v>
      </c>
      <c r="B2141" t="s">
        <v>26708</v>
      </c>
    </row>
    <row r="2142" spans="1:2">
      <c r="A2142" t="s">
        <v>26709</v>
      </c>
      <c r="B2142" t="s">
        <v>26710</v>
      </c>
    </row>
    <row r="2143" spans="1:2">
      <c r="A2143" t="s">
        <v>26711</v>
      </c>
      <c r="B2143" t="s">
        <v>26712</v>
      </c>
    </row>
    <row r="2144" spans="1:2">
      <c r="A2144" t="s">
        <v>26713</v>
      </c>
      <c r="B2144" t="s">
        <v>26714</v>
      </c>
    </row>
    <row r="2145" spans="1:2">
      <c r="A2145" t="s">
        <v>26715</v>
      </c>
      <c r="B2145" t="s">
        <v>26716</v>
      </c>
    </row>
    <row r="2146" spans="1:2">
      <c r="A2146" t="s">
        <v>26717</v>
      </c>
      <c r="B2146" t="s">
        <v>26718</v>
      </c>
    </row>
    <row r="2147" spans="1:2">
      <c r="A2147" t="s">
        <v>26719</v>
      </c>
      <c r="B2147" t="s">
        <v>26720</v>
      </c>
    </row>
    <row r="2148" spans="1:2">
      <c r="A2148" t="s">
        <v>26721</v>
      </c>
      <c r="B2148" t="s">
        <v>26722</v>
      </c>
    </row>
    <row r="2149" spans="1:2">
      <c r="A2149" t="s">
        <v>26723</v>
      </c>
      <c r="B2149" t="s">
        <v>26724</v>
      </c>
    </row>
    <row r="2150" spans="1:2">
      <c r="A2150" t="s">
        <v>26725</v>
      </c>
      <c r="B2150" t="s">
        <v>26726</v>
      </c>
    </row>
    <row r="2151" spans="1:2">
      <c r="A2151" t="s">
        <v>26727</v>
      </c>
      <c r="B2151" t="s">
        <v>26728</v>
      </c>
    </row>
    <row r="2152" spans="1:2">
      <c r="A2152" t="s">
        <v>26729</v>
      </c>
      <c r="B2152" t="s">
        <v>26730</v>
      </c>
    </row>
    <row r="2153" spans="1:2">
      <c r="A2153" t="s">
        <v>26731</v>
      </c>
      <c r="B2153" t="s">
        <v>26732</v>
      </c>
    </row>
    <row r="2154" spans="1:2">
      <c r="A2154" t="s">
        <v>26733</v>
      </c>
      <c r="B2154" t="s">
        <v>26734</v>
      </c>
    </row>
    <row r="2155" spans="1:2">
      <c r="A2155" t="s">
        <v>26735</v>
      </c>
      <c r="B2155" t="s">
        <v>26736</v>
      </c>
    </row>
    <row r="2156" spans="1:2">
      <c r="A2156" t="s">
        <v>26737</v>
      </c>
      <c r="B2156" t="s">
        <v>29220</v>
      </c>
    </row>
    <row r="2157" spans="1:2">
      <c r="A2157" t="s">
        <v>29221</v>
      </c>
      <c r="B2157" t="s">
        <v>29222</v>
      </c>
    </row>
    <row r="2158" spans="1:2">
      <c r="A2158" t="s">
        <v>29223</v>
      </c>
      <c r="B2158" t="s">
        <v>29224</v>
      </c>
    </row>
    <row r="2159" spans="1:2">
      <c r="A2159" t="s">
        <v>29225</v>
      </c>
      <c r="B2159" t="s">
        <v>29226</v>
      </c>
    </row>
    <row r="2160" spans="1:2">
      <c r="A2160" t="s">
        <v>29227</v>
      </c>
      <c r="B2160" t="s">
        <v>29228</v>
      </c>
    </row>
    <row r="2161" spans="1:2">
      <c r="A2161" t="s">
        <v>29229</v>
      </c>
      <c r="B2161" t="s">
        <v>22950</v>
      </c>
    </row>
    <row r="2162" spans="1:2">
      <c r="A2162" t="s">
        <v>29230</v>
      </c>
      <c r="B2162" t="s">
        <v>29231</v>
      </c>
    </row>
    <row r="2163" spans="1:2">
      <c r="A2163" t="s">
        <v>29232</v>
      </c>
      <c r="B2163" t="s">
        <v>29233</v>
      </c>
    </row>
    <row r="2164" spans="1:2">
      <c r="A2164" t="s">
        <v>29234</v>
      </c>
      <c r="B2164" t="s">
        <v>29235</v>
      </c>
    </row>
    <row r="2165" spans="1:2">
      <c r="A2165" t="s">
        <v>29236</v>
      </c>
      <c r="B2165" t="s">
        <v>28965</v>
      </c>
    </row>
    <row r="2166" spans="1:2">
      <c r="A2166" t="s">
        <v>29237</v>
      </c>
      <c r="B2166" t="s">
        <v>29238</v>
      </c>
    </row>
    <row r="2167" spans="1:2">
      <c r="A2167" t="s">
        <v>29239</v>
      </c>
      <c r="B2167" t="s">
        <v>29240</v>
      </c>
    </row>
    <row r="2168" spans="1:2">
      <c r="A2168" t="s">
        <v>29241</v>
      </c>
      <c r="B2168" t="s">
        <v>29242</v>
      </c>
    </row>
    <row r="2169" spans="1:2">
      <c r="A2169" t="s">
        <v>29243</v>
      </c>
      <c r="B2169" t="s">
        <v>29244</v>
      </c>
    </row>
    <row r="2170" spans="1:2">
      <c r="A2170" t="s">
        <v>29245</v>
      </c>
      <c r="B2170" t="s">
        <v>29246</v>
      </c>
    </row>
    <row r="2171" spans="1:2">
      <c r="A2171" t="s">
        <v>29247</v>
      </c>
      <c r="B2171" t="s">
        <v>29248</v>
      </c>
    </row>
    <row r="2172" spans="1:2">
      <c r="A2172" t="s">
        <v>29249</v>
      </c>
      <c r="B2172" t="s">
        <v>29250</v>
      </c>
    </row>
    <row r="2173" spans="1:2">
      <c r="A2173" t="s">
        <v>29251</v>
      </c>
      <c r="B2173" t="s">
        <v>29252</v>
      </c>
    </row>
    <row r="2174" spans="1:2">
      <c r="A2174" t="s">
        <v>29253</v>
      </c>
      <c r="B2174" t="s">
        <v>29254</v>
      </c>
    </row>
    <row r="2175" spans="1:2">
      <c r="A2175" t="s">
        <v>29255</v>
      </c>
      <c r="B2175" t="s">
        <v>29256</v>
      </c>
    </row>
    <row r="2176" spans="1:2">
      <c r="A2176" t="s">
        <v>29257</v>
      </c>
      <c r="B2176" t="s">
        <v>29258</v>
      </c>
    </row>
    <row r="2177" spans="1:2">
      <c r="A2177" t="s">
        <v>29259</v>
      </c>
      <c r="B2177" t="s">
        <v>29260</v>
      </c>
    </row>
    <row r="2178" spans="1:2">
      <c r="A2178" t="s">
        <v>29261</v>
      </c>
      <c r="B2178" t="s">
        <v>29262</v>
      </c>
    </row>
    <row r="2179" spans="1:2">
      <c r="A2179" t="s">
        <v>29263</v>
      </c>
      <c r="B2179" t="s">
        <v>29264</v>
      </c>
    </row>
    <row r="2180" spans="1:2">
      <c r="A2180" t="s">
        <v>29265</v>
      </c>
      <c r="B2180" t="s">
        <v>29266</v>
      </c>
    </row>
    <row r="2181" spans="1:2">
      <c r="A2181" t="s">
        <v>29267</v>
      </c>
      <c r="B2181" t="s">
        <v>29268</v>
      </c>
    </row>
    <row r="2182" spans="1:2">
      <c r="A2182" t="s">
        <v>29269</v>
      </c>
      <c r="B2182" t="s">
        <v>29270</v>
      </c>
    </row>
    <row r="2183" spans="1:2">
      <c r="A2183" t="s">
        <v>29271</v>
      </c>
      <c r="B2183" t="s">
        <v>29272</v>
      </c>
    </row>
    <row r="2184" spans="1:2">
      <c r="A2184" t="s">
        <v>29273</v>
      </c>
      <c r="B2184" t="s">
        <v>29274</v>
      </c>
    </row>
    <row r="2185" spans="1:2">
      <c r="A2185" t="s">
        <v>29275</v>
      </c>
      <c r="B2185" t="s">
        <v>29276</v>
      </c>
    </row>
    <row r="2186" spans="1:2">
      <c r="A2186" t="s">
        <v>29277</v>
      </c>
      <c r="B2186" t="s">
        <v>29278</v>
      </c>
    </row>
    <row r="2187" spans="1:2">
      <c r="A2187" t="s">
        <v>29279</v>
      </c>
      <c r="B2187" t="s">
        <v>29280</v>
      </c>
    </row>
    <row r="2188" spans="1:2">
      <c r="A2188" t="s">
        <v>29281</v>
      </c>
      <c r="B2188" t="s">
        <v>29282</v>
      </c>
    </row>
    <row r="2189" spans="1:2">
      <c r="A2189" t="s">
        <v>29283</v>
      </c>
      <c r="B2189" t="s">
        <v>29284</v>
      </c>
    </row>
    <row r="2190" spans="1:2">
      <c r="A2190" t="s">
        <v>29285</v>
      </c>
      <c r="B2190" t="s">
        <v>29286</v>
      </c>
    </row>
    <row r="2191" spans="1:2">
      <c r="A2191" t="s">
        <v>29287</v>
      </c>
      <c r="B2191" t="s">
        <v>29288</v>
      </c>
    </row>
    <row r="2192" spans="1:2">
      <c r="A2192" t="s">
        <v>29289</v>
      </c>
      <c r="B2192" t="s">
        <v>29290</v>
      </c>
    </row>
    <row r="2193" spans="1:2">
      <c r="A2193" t="s">
        <v>29291</v>
      </c>
      <c r="B2193" t="s">
        <v>29292</v>
      </c>
    </row>
    <row r="2194" spans="1:2">
      <c r="A2194" t="s">
        <v>29293</v>
      </c>
      <c r="B2194" t="s">
        <v>29294</v>
      </c>
    </row>
    <row r="2195" spans="1:2">
      <c r="A2195" t="s">
        <v>29295</v>
      </c>
      <c r="B2195" t="s">
        <v>29296</v>
      </c>
    </row>
    <row r="2196" spans="1:2">
      <c r="A2196" t="s">
        <v>29297</v>
      </c>
      <c r="B2196" t="s">
        <v>29298</v>
      </c>
    </row>
    <row r="2197" spans="1:2">
      <c r="A2197" t="s">
        <v>29299</v>
      </c>
      <c r="B2197" t="s">
        <v>29300</v>
      </c>
    </row>
    <row r="2198" spans="1:2">
      <c r="A2198" t="s">
        <v>29301</v>
      </c>
      <c r="B2198" t="s">
        <v>29302</v>
      </c>
    </row>
    <row r="2199" spans="1:2">
      <c r="A2199" t="s">
        <v>29303</v>
      </c>
      <c r="B2199" t="s">
        <v>29304</v>
      </c>
    </row>
    <row r="2200" spans="1:2">
      <c r="A2200" t="s">
        <v>29305</v>
      </c>
      <c r="B2200" t="s">
        <v>29306</v>
      </c>
    </row>
    <row r="2201" spans="1:2">
      <c r="A2201" t="s">
        <v>29307</v>
      </c>
      <c r="B2201" t="s">
        <v>29308</v>
      </c>
    </row>
    <row r="2202" spans="1:2">
      <c r="A2202" t="s">
        <v>29309</v>
      </c>
      <c r="B2202" t="s">
        <v>31973</v>
      </c>
    </row>
    <row r="2203" spans="1:2">
      <c r="A2203" t="s">
        <v>29310</v>
      </c>
      <c r="B2203" t="s">
        <v>29311</v>
      </c>
    </row>
    <row r="2204" spans="1:2">
      <c r="A2204" t="s">
        <v>29312</v>
      </c>
      <c r="B2204" t="s">
        <v>29313</v>
      </c>
    </row>
    <row r="2205" spans="1:2">
      <c r="A2205" t="s">
        <v>29314</v>
      </c>
      <c r="B2205" t="s">
        <v>29315</v>
      </c>
    </row>
    <row r="2206" spans="1:2">
      <c r="A2206" t="s">
        <v>29316</v>
      </c>
      <c r="B2206" t="s">
        <v>29317</v>
      </c>
    </row>
    <row r="2207" spans="1:2">
      <c r="A2207" t="s">
        <v>29318</v>
      </c>
      <c r="B2207" t="s">
        <v>29319</v>
      </c>
    </row>
    <row r="2208" spans="1:2">
      <c r="A2208" t="s">
        <v>29320</v>
      </c>
      <c r="B2208" t="s">
        <v>29321</v>
      </c>
    </row>
    <row r="2209" spans="1:2">
      <c r="A2209" t="s">
        <v>29322</v>
      </c>
      <c r="B2209" t="s">
        <v>29323</v>
      </c>
    </row>
    <row r="2210" spans="1:2">
      <c r="A2210" t="s">
        <v>29324</v>
      </c>
      <c r="B2210" t="s">
        <v>29325</v>
      </c>
    </row>
    <row r="2211" spans="1:2">
      <c r="A2211" t="s">
        <v>29326</v>
      </c>
      <c r="B2211" t="s">
        <v>29327</v>
      </c>
    </row>
    <row r="2212" spans="1:2">
      <c r="A2212" t="s">
        <v>29328</v>
      </c>
      <c r="B2212" t="s">
        <v>29329</v>
      </c>
    </row>
    <row r="2213" spans="1:2">
      <c r="A2213" t="s">
        <v>29330</v>
      </c>
      <c r="B2213" t="s">
        <v>29331</v>
      </c>
    </row>
    <row r="2214" spans="1:2">
      <c r="A2214" t="s">
        <v>29332</v>
      </c>
      <c r="B2214" t="s">
        <v>29333</v>
      </c>
    </row>
    <row r="2215" spans="1:2">
      <c r="A2215" t="s">
        <v>29334</v>
      </c>
      <c r="B2215" t="s">
        <v>26848</v>
      </c>
    </row>
    <row r="2216" spans="1:2">
      <c r="A2216" t="s">
        <v>26849</v>
      </c>
      <c r="B2216" t="s">
        <v>26850</v>
      </c>
    </row>
    <row r="2217" spans="1:2">
      <c r="A2217" t="s">
        <v>26851</v>
      </c>
      <c r="B2217" t="s">
        <v>26852</v>
      </c>
    </row>
    <row r="2218" spans="1:2">
      <c r="A2218" t="s">
        <v>26853</v>
      </c>
      <c r="B2218" t="s">
        <v>26854</v>
      </c>
    </row>
    <row r="2219" spans="1:2">
      <c r="A2219" t="s">
        <v>26855</v>
      </c>
      <c r="B2219" t="s">
        <v>26856</v>
      </c>
    </row>
    <row r="2220" spans="1:2">
      <c r="A2220" t="s">
        <v>26857</v>
      </c>
      <c r="B2220" t="s">
        <v>26858</v>
      </c>
    </row>
    <row r="2221" spans="1:2">
      <c r="A2221" t="s">
        <v>26859</v>
      </c>
      <c r="B2221" t="s">
        <v>26860</v>
      </c>
    </row>
    <row r="2222" spans="1:2">
      <c r="A2222" t="s">
        <v>26861</v>
      </c>
      <c r="B2222" t="s">
        <v>26862</v>
      </c>
    </row>
    <row r="2223" spans="1:2">
      <c r="A2223" t="s">
        <v>26863</v>
      </c>
      <c r="B2223" t="s">
        <v>23218</v>
      </c>
    </row>
    <row r="2224" spans="1:2">
      <c r="A2224" t="s">
        <v>23219</v>
      </c>
      <c r="B2224" t="s">
        <v>23220</v>
      </c>
    </row>
    <row r="2225" spans="1:2">
      <c r="A2225" t="s">
        <v>23221</v>
      </c>
      <c r="B2225" t="s">
        <v>23222</v>
      </c>
    </row>
    <row r="2226" spans="1:2">
      <c r="A2226" t="s">
        <v>23223</v>
      </c>
      <c r="B2226" t="s">
        <v>23224</v>
      </c>
    </row>
    <row r="2227" spans="1:2">
      <c r="A2227" t="s">
        <v>23225</v>
      </c>
      <c r="B2227" t="s">
        <v>23226</v>
      </c>
    </row>
    <row r="2228" spans="1:2">
      <c r="A2228" t="s">
        <v>23227</v>
      </c>
      <c r="B2228" t="s">
        <v>23228</v>
      </c>
    </row>
    <row r="2229" spans="1:2">
      <c r="A2229" t="s">
        <v>23229</v>
      </c>
      <c r="B2229" t="s">
        <v>23230</v>
      </c>
    </row>
    <row r="2230" spans="1:2">
      <c r="A2230" t="s">
        <v>23231</v>
      </c>
      <c r="B2230" t="s">
        <v>23462</v>
      </c>
    </row>
    <row r="2231" spans="1:2">
      <c r="A2231" t="s">
        <v>23463</v>
      </c>
      <c r="B2231" t="s">
        <v>23464</v>
      </c>
    </row>
    <row r="2232" spans="1:2">
      <c r="A2232" t="s">
        <v>23465</v>
      </c>
      <c r="B2232" t="s">
        <v>23466</v>
      </c>
    </row>
    <row r="2233" spans="1:2">
      <c r="A2233" t="s">
        <v>23467</v>
      </c>
      <c r="B2233" t="s">
        <v>29500</v>
      </c>
    </row>
    <row r="2234" spans="1:2">
      <c r="A2234" t="s">
        <v>23468</v>
      </c>
      <c r="B2234" t="s">
        <v>23469</v>
      </c>
    </row>
    <row r="2235" spans="1:2">
      <c r="A2235" t="s">
        <v>23470</v>
      </c>
      <c r="B2235" t="s">
        <v>26158</v>
      </c>
    </row>
    <row r="2236" spans="1:2">
      <c r="A2236" t="s">
        <v>23471</v>
      </c>
      <c r="B2236" t="s">
        <v>23472</v>
      </c>
    </row>
    <row r="2237" spans="1:2">
      <c r="A2237" t="s">
        <v>23473</v>
      </c>
      <c r="B2237" t="s">
        <v>28156</v>
      </c>
    </row>
    <row r="2238" spans="1:2">
      <c r="A2238" t="s">
        <v>23474</v>
      </c>
      <c r="B2238" t="s">
        <v>23475</v>
      </c>
    </row>
    <row r="2239" spans="1:2">
      <c r="A2239" t="s">
        <v>23476</v>
      </c>
      <c r="B2239" t="s">
        <v>23477</v>
      </c>
    </row>
    <row r="2240" spans="1:2">
      <c r="A2240" t="s">
        <v>19280</v>
      </c>
      <c r="B2240" t="s">
        <v>19281</v>
      </c>
    </row>
    <row r="2241" spans="1:2">
      <c r="A2241" t="s">
        <v>19282</v>
      </c>
      <c r="B2241" t="s">
        <v>19283</v>
      </c>
    </row>
    <row r="2242" spans="1:2">
      <c r="A2242" t="s">
        <v>19284</v>
      </c>
      <c r="B2242" t="s">
        <v>19285</v>
      </c>
    </row>
    <row r="2243" spans="1:2">
      <c r="A2243" t="s">
        <v>19286</v>
      </c>
      <c r="B2243" t="s">
        <v>19287</v>
      </c>
    </row>
    <row r="2244" spans="1:2">
      <c r="A2244" t="s">
        <v>19288</v>
      </c>
      <c r="B2244" t="s">
        <v>19289</v>
      </c>
    </row>
    <row r="2245" spans="1:2">
      <c r="A2245" t="s">
        <v>19290</v>
      </c>
      <c r="B2245" t="s">
        <v>19291</v>
      </c>
    </row>
    <row r="2246" spans="1:2">
      <c r="A2246" t="s">
        <v>19292</v>
      </c>
      <c r="B2246" t="s">
        <v>26537</v>
      </c>
    </row>
    <row r="2247" spans="1:2">
      <c r="A2247" t="s">
        <v>19293</v>
      </c>
      <c r="B2247" t="s">
        <v>19294</v>
      </c>
    </row>
    <row r="2248" spans="1:2">
      <c r="A2248" t="s">
        <v>19295</v>
      </c>
      <c r="B2248" t="s">
        <v>19296</v>
      </c>
    </row>
    <row r="2249" spans="1:2">
      <c r="A2249" t="s">
        <v>19297</v>
      </c>
      <c r="B2249" t="s">
        <v>26690</v>
      </c>
    </row>
    <row r="2250" spans="1:2">
      <c r="A2250" t="s">
        <v>19298</v>
      </c>
      <c r="B2250" t="s">
        <v>19299</v>
      </c>
    </row>
    <row r="2251" spans="1:2">
      <c r="A2251" t="s">
        <v>19300</v>
      </c>
      <c r="B2251" t="s">
        <v>26696</v>
      </c>
    </row>
    <row r="2252" spans="1:2">
      <c r="A2252" t="s">
        <v>19301</v>
      </c>
      <c r="B2252" t="s">
        <v>19302</v>
      </c>
    </row>
    <row r="2253" spans="1:2">
      <c r="A2253" t="s">
        <v>19303</v>
      </c>
      <c r="B2253" t="s">
        <v>19304</v>
      </c>
    </row>
    <row r="2254" spans="1:2">
      <c r="A2254" t="s">
        <v>19305</v>
      </c>
      <c r="B2254" t="s">
        <v>19306</v>
      </c>
    </row>
    <row r="2255" spans="1:2">
      <c r="A2255" t="s">
        <v>19307</v>
      </c>
      <c r="B2255" t="s">
        <v>26655</v>
      </c>
    </row>
    <row r="2256" spans="1:2">
      <c r="A2256" t="s">
        <v>19308</v>
      </c>
      <c r="B2256" t="s">
        <v>19309</v>
      </c>
    </row>
    <row r="2257" spans="1:2">
      <c r="A2257" t="s">
        <v>19310</v>
      </c>
      <c r="B2257" t="s">
        <v>19311</v>
      </c>
    </row>
    <row r="2258" spans="1:2">
      <c r="A2258" t="s">
        <v>19312</v>
      </c>
      <c r="B2258" t="s">
        <v>22950</v>
      </c>
    </row>
    <row r="2259" spans="1:2">
      <c r="A2259" t="s">
        <v>19313</v>
      </c>
      <c r="B2259" t="s">
        <v>22681</v>
      </c>
    </row>
    <row r="2260" spans="1:2">
      <c r="A2260" t="s">
        <v>19314</v>
      </c>
      <c r="B2260" t="s">
        <v>19315</v>
      </c>
    </row>
    <row r="2261" spans="1:2">
      <c r="A2261" t="s">
        <v>19316</v>
      </c>
      <c r="B2261" t="s">
        <v>19317</v>
      </c>
    </row>
    <row r="2262" spans="1:2">
      <c r="A2262" t="s">
        <v>19318</v>
      </c>
      <c r="B2262" t="s">
        <v>19319</v>
      </c>
    </row>
    <row r="2263" spans="1:2">
      <c r="A2263" t="s">
        <v>19320</v>
      </c>
      <c r="B2263" t="s">
        <v>19321</v>
      </c>
    </row>
    <row r="2264" spans="1:2">
      <c r="A2264" t="s">
        <v>19322</v>
      </c>
      <c r="B2264" t="s">
        <v>19323</v>
      </c>
    </row>
    <row r="2265" spans="1:2">
      <c r="A2265" t="s">
        <v>19324</v>
      </c>
      <c r="B2265" t="s">
        <v>19325</v>
      </c>
    </row>
    <row r="2266" spans="1:2">
      <c r="A2266" t="s">
        <v>19326</v>
      </c>
      <c r="B2266" t="s">
        <v>19327</v>
      </c>
    </row>
    <row r="2267" spans="1:2">
      <c r="A2267" t="s">
        <v>19328</v>
      </c>
      <c r="B2267" t="s">
        <v>19329</v>
      </c>
    </row>
    <row r="2268" spans="1:2">
      <c r="A2268" t="s">
        <v>19330</v>
      </c>
      <c r="B2268" t="s">
        <v>19331</v>
      </c>
    </row>
    <row r="2269" spans="1:2">
      <c r="A2269" t="s">
        <v>19332</v>
      </c>
      <c r="B2269" t="s">
        <v>19333</v>
      </c>
    </row>
    <row r="2270" spans="1:2">
      <c r="A2270" t="s">
        <v>19334</v>
      </c>
      <c r="B2270" t="s">
        <v>26684</v>
      </c>
    </row>
    <row r="2271" spans="1:2">
      <c r="A2271" t="s">
        <v>19335</v>
      </c>
      <c r="B2271" t="s">
        <v>29266</v>
      </c>
    </row>
    <row r="2272" spans="1:2">
      <c r="A2272" t="s">
        <v>19336</v>
      </c>
      <c r="B2272" t="s">
        <v>19337</v>
      </c>
    </row>
    <row r="2273" spans="1:2">
      <c r="A2273" t="s">
        <v>15081</v>
      </c>
      <c r="B2273" t="s">
        <v>15082</v>
      </c>
    </row>
    <row r="2274" spans="1:2">
      <c r="A2274" t="s">
        <v>15083</v>
      </c>
      <c r="B2274" t="s">
        <v>15084</v>
      </c>
    </row>
    <row r="2275" spans="1:2">
      <c r="A2275" t="s">
        <v>15085</v>
      </c>
      <c r="B2275" t="s">
        <v>15086</v>
      </c>
    </row>
    <row r="2276" spans="1:2">
      <c r="A2276" t="s">
        <v>15087</v>
      </c>
      <c r="B2276" t="s">
        <v>30535</v>
      </c>
    </row>
    <row r="2277" spans="1:2">
      <c r="A2277" t="s">
        <v>15088</v>
      </c>
      <c r="B2277" t="s">
        <v>15089</v>
      </c>
    </row>
    <row r="2278" spans="1:2">
      <c r="A2278" t="s">
        <v>15090</v>
      </c>
      <c r="B2278" t="s">
        <v>15091</v>
      </c>
    </row>
    <row r="2279" spans="1:2">
      <c r="A2279" t="s">
        <v>15092</v>
      </c>
      <c r="B2279" t="s">
        <v>15093</v>
      </c>
    </row>
    <row r="2280" spans="1:2">
      <c r="A2280" t="s">
        <v>15094</v>
      </c>
      <c r="B2280" t="s">
        <v>22671</v>
      </c>
    </row>
    <row r="2281" spans="1:2">
      <c r="A2281" t="s">
        <v>15095</v>
      </c>
      <c r="B2281" t="s">
        <v>15096</v>
      </c>
    </row>
    <row r="2282" spans="1:2">
      <c r="A2282" t="s">
        <v>15097</v>
      </c>
      <c r="B2282" t="s">
        <v>15098</v>
      </c>
    </row>
    <row r="2283" spans="1:2">
      <c r="A2283" t="s">
        <v>15099</v>
      </c>
      <c r="B2283" t="s">
        <v>15100</v>
      </c>
    </row>
    <row r="2284" spans="1:2">
      <c r="A2284" t="s">
        <v>15101</v>
      </c>
      <c r="B2284" t="s">
        <v>15102</v>
      </c>
    </row>
    <row r="2285" spans="1:2">
      <c r="A2285" t="s">
        <v>15103</v>
      </c>
      <c r="B2285" t="s">
        <v>15104</v>
      </c>
    </row>
    <row r="2286" spans="1:2">
      <c r="A2286" t="s">
        <v>15105</v>
      </c>
      <c r="B2286" t="s">
        <v>15106</v>
      </c>
    </row>
    <row r="2287" spans="1:2">
      <c r="A2287" t="s">
        <v>15107</v>
      </c>
      <c r="B2287" t="s">
        <v>15108</v>
      </c>
    </row>
    <row r="2288" spans="1:2">
      <c r="A2288" t="s">
        <v>15109</v>
      </c>
      <c r="B2288" t="s">
        <v>15110</v>
      </c>
    </row>
    <row r="2289" spans="1:2">
      <c r="A2289" t="s">
        <v>15111</v>
      </c>
      <c r="B2289" t="s">
        <v>15112</v>
      </c>
    </row>
    <row r="2290" spans="1:2">
      <c r="A2290" t="s">
        <v>15113</v>
      </c>
      <c r="B2290" t="s">
        <v>15114</v>
      </c>
    </row>
    <row r="2291" spans="1:2">
      <c r="A2291" t="s">
        <v>15115</v>
      </c>
      <c r="B2291" t="s">
        <v>15116</v>
      </c>
    </row>
    <row r="2292" spans="1:2">
      <c r="A2292" t="s">
        <v>15117</v>
      </c>
      <c r="B2292" t="s">
        <v>15118</v>
      </c>
    </row>
    <row r="2293" spans="1:2">
      <c r="A2293" t="s">
        <v>15119</v>
      </c>
      <c r="B2293" t="s">
        <v>15120</v>
      </c>
    </row>
    <row r="2294" spans="1:2">
      <c r="A2294" t="s">
        <v>15121</v>
      </c>
      <c r="B2294" t="s">
        <v>15122</v>
      </c>
    </row>
    <row r="2295" spans="1:2">
      <c r="A2295" t="s">
        <v>15123</v>
      </c>
      <c r="B2295" t="s">
        <v>15124</v>
      </c>
    </row>
    <row r="2296" spans="1:2">
      <c r="A2296" t="s">
        <v>15125</v>
      </c>
      <c r="B2296" t="s">
        <v>15126</v>
      </c>
    </row>
    <row r="2297" spans="1:2">
      <c r="A2297" t="s">
        <v>15127</v>
      </c>
      <c r="B2297" t="s">
        <v>15128</v>
      </c>
    </row>
    <row r="2298" spans="1:2">
      <c r="A2298" t="s">
        <v>15129</v>
      </c>
      <c r="B2298" t="s">
        <v>29500</v>
      </c>
    </row>
    <row r="2299" spans="1:2">
      <c r="A2299" t="s">
        <v>15130</v>
      </c>
      <c r="B2299" t="s">
        <v>23268</v>
      </c>
    </row>
    <row r="2300" spans="1:2">
      <c r="A2300" t="s">
        <v>15131</v>
      </c>
      <c r="B2300" t="s">
        <v>15132</v>
      </c>
    </row>
    <row r="2301" spans="1:2">
      <c r="A2301" t="s">
        <v>15133</v>
      </c>
      <c r="B2301" t="s">
        <v>15134</v>
      </c>
    </row>
    <row r="2302" spans="1:2">
      <c r="A2302" t="s">
        <v>15135</v>
      </c>
      <c r="B2302" t="s">
        <v>15136</v>
      </c>
    </row>
    <row r="2303" spans="1:2">
      <c r="A2303" t="s">
        <v>15137</v>
      </c>
      <c r="B2303" t="s">
        <v>15138</v>
      </c>
    </row>
    <row r="2304" spans="1:2">
      <c r="A2304" t="s">
        <v>15139</v>
      </c>
      <c r="B2304" t="s">
        <v>15140</v>
      </c>
    </row>
    <row r="2305" spans="1:2">
      <c r="A2305" t="s">
        <v>15141</v>
      </c>
      <c r="B2305" t="s">
        <v>15142</v>
      </c>
    </row>
    <row r="2306" spans="1:2">
      <c r="A2306" t="s">
        <v>15143</v>
      </c>
      <c r="B2306" t="s">
        <v>15144</v>
      </c>
    </row>
    <row r="2307" spans="1:2">
      <c r="A2307" t="s">
        <v>15145</v>
      </c>
      <c r="B2307" t="s">
        <v>25456</v>
      </c>
    </row>
    <row r="2308" spans="1:2">
      <c r="A2308" t="s">
        <v>15146</v>
      </c>
      <c r="B2308" t="s">
        <v>15147</v>
      </c>
    </row>
    <row r="2309" spans="1:2">
      <c r="A2309" t="s">
        <v>15148</v>
      </c>
      <c r="B2309" t="s">
        <v>15149</v>
      </c>
    </row>
    <row r="2310" spans="1:2">
      <c r="A2310" t="s">
        <v>15150</v>
      </c>
      <c r="B2310" t="s">
        <v>15151</v>
      </c>
    </row>
    <row r="2311" spans="1:2">
      <c r="A2311" t="s">
        <v>15152</v>
      </c>
      <c r="B2311" t="s">
        <v>15153</v>
      </c>
    </row>
    <row r="2312" spans="1:2">
      <c r="A2312" t="s">
        <v>15154</v>
      </c>
      <c r="B2312" t="s">
        <v>15155</v>
      </c>
    </row>
    <row r="2313" spans="1:2">
      <c r="A2313" t="s">
        <v>15156</v>
      </c>
      <c r="B2313" t="s">
        <v>15157</v>
      </c>
    </row>
    <row r="2314" spans="1:2">
      <c r="A2314" t="s">
        <v>15158</v>
      </c>
      <c r="B2314" t="s">
        <v>15159</v>
      </c>
    </row>
    <row r="2315" spans="1:2">
      <c r="A2315" t="s">
        <v>15160</v>
      </c>
      <c r="B2315" t="s">
        <v>15161</v>
      </c>
    </row>
    <row r="2316" spans="1:2">
      <c r="A2316" t="s">
        <v>15162</v>
      </c>
      <c r="B2316" t="s">
        <v>26202</v>
      </c>
    </row>
    <row r="2317" spans="1:2">
      <c r="A2317" t="s">
        <v>15163</v>
      </c>
      <c r="B2317" t="s">
        <v>15164</v>
      </c>
    </row>
    <row r="2318" spans="1:2">
      <c r="A2318" t="s">
        <v>15165</v>
      </c>
      <c r="B2318" t="s">
        <v>17293</v>
      </c>
    </row>
    <row r="2319" spans="1:2">
      <c r="A2319" t="s">
        <v>15166</v>
      </c>
      <c r="B2319" t="s">
        <v>15167</v>
      </c>
    </row>
    <row r="2320" spans="1:2">
      <c r="A2320" t="s">
        <v>15168</v>
      </c>
      <c r="B2320" t="s">
        <v>15169</v>
      </c>
    </row>
    <row r="2321" spans="1:2">
      <c r="A2321" t="s">
        <v>15170</v>
      </c>
      <c r="B2321" t="s">
        <v>15171</v>
      </c>
    </row>
    <row r="2322" spans="1:2">
      <c r="A2322" t="s">
        <v>15172</v>
      </c>
      <c r="B2322" t="s">
        <v>15173</v>
      </c>
    </row>
    <row r="2323" spans="1:2">
      <c r="A2323" t="s">
        <v>15174</v>
      </c>
      <c r="B2323" t="s">
        <v>28901</v>
      </c>
    </row>
    <row r="2324" spans="1:2">
      <c r="A2324" t="s">
        <v>15175</v>
      </c>
      <c r="B2324" t="s">
        <v>15176</v>
      </c>
    </row>
    <row r="2325" spans="1:2">
      <c r="A2325" t="s">
        <v>15177</v>
      </c>
      <c r="B2325" t="s">
        <v>15178</v>
      </c>
    </row>
    <row r="2326" spans="1:2">
      <c r="A2326" t="s">
        <v>15179</v>
      </c>
      <c r="B2326" t="s">
        <v>15180</v>
      </c>
    </row>
    <row r="2327" spans="1:2">
      <c r="A2327" t="s">
        <v>15181</v>
      </c>
      <c r="B2327" t="s">
        <v>15182</v>
      </c>
    </row>
    <row r="2328" spans="1:2">
      <c r="A2328" t="s">
        <v>15183</v>
      </c>
      <c r="B2328" t="s">
        <v>15184</v>
      </c>
    </row>
    <row r="2329" spans="1:2">
      <c r="A2329" t="s">
        <v>15185</v>
      </c>
      <c r="B2329" t="s">
        <v>15186</v>
      </c>
    </row>
    <row r="2330" spans="1:2">
      <c r="A2330" t="s">
        <v>15187</v>
      </c>
      <c r="B2330" t="s">
        <v>15188</v>
      </c>
    </row>
    <row r="2331" spans="1:2">
      <c r="A2331" t="s">
        <v>15189</v>
      </c>
      <c r="B2331" t="s">
        <v>15190</v>
      </c>
    </row>
    <row r="2332" spans="1:2">
      <c r="A2332" t="s">
        <v>15191</v>
      </c>
      <c r="B2332" t="s">
        <v>15192</v>
      </c>
    </row>
    <row r="2333" spans="1:2">
      <c r="A2333" t="s">
        <v>15193</v>
      </c>
      <c r="B2333" t="s">
        <v>15194</v>
      </c>
    </row>
    <row r="2334" spans="1:2">
      <c r="A2334" t="s">
        <v>15195</v>
      </c>
      <c r="B2334" t="s">
        <v>15196</v>
      </c>
    </row>
    <row r="2335" spans="1:2">
      <c r="A2335" t="s">
        <v>15197</v>
      </c>
      <c r="B2335" t="s">
        <v>15198</v>
      </c>
    </row>
    <row r="2336" spans="1:2">
      <c r="A2336" t="s">
        <v>15199</v>
      </c>
      <c r="B2336" t="s">
        <v>15200</v>
      </c>
    </row>
    <row r="2337" spans="1:2">
      <c r="A2337" t="s">
        <v>15201</v>
      </c>
      <c r="B2337" t="s">
        <v>15202</v>
      </c>
    </row>
    <row r="2338" spans="1:2">
      <c r="A2338" t="s">
        <v>15203</v>
      </c>
      <c r="B2338" t="s">
        <v>15204</v>
      </c>
    </row>
    <row r="2339" spans="1:2">
      <c r="A2339" t="s">
        <v>15205</v>
      </c>
      <c r="B2339" t="s">
        <v>15206</v>
      </c>
    </row>
    <row r="2340" spans="1:2">
      <c r="A2340" t="s">
        <v>15207</v>
      </c>
      <c r="B2340" t="s">
        <v>15208</v>
      </c>
    </row>
    <row r="2341" spans="1:2">
      <c r="A2341" t="s">
        <v>15209</v>
      </c>
      <c r="B2341" t="s">
        <v>15210</v>
      </c>
    </row>
    <row r="2342" spans="1:2">
      <c r="A2342" t="s">
        <v>15211</v>
      </c>
      <c r="B2342" t="s">
        <v>15212</v>
      </c>
    </row>
    <row r="2343" spans="1:2">
      <c r="A2343" t="s">
        <v>15213</v>
      </c>
      <c r="B2343" t="s">
        <v>15214</v>
      </c>
    </row>
    <row r="2344" spans="1:2">
      <c r="A2344" t="s">
        <v>15215</v>
      </c>
      <c r="B2344" t="s">
        <v>15216</v>
      </c>
    </row>
    <row r="2345" spans="1:2">
      <c r="A2345" t="s">
        <v>15217</v>
      </c>
      <c r="B2345" t="s">
        <v>15218</v>
      </c>
    </row>
    <row r="2346" spans="1:2">
      <c r="A2346" t="s">
        <v>15219</v>
      </c>
      <c r="B2346" t="s">
        <v>15220</v>
      </c>
    </row>
    <row r="2347" spans="1:2">
      <c r="A2347" t="s">
        <v>15221</v>
      </c>
      <c r="B2347" t="s">
        <v>15222</v>
      </c>
    </row>
    <row r="2348" spans="1:2">
      <c r="A2348" t="s">
        <v>15223</v>
      </c>
      <c r="B2348" t="s">
        <v>15224</v>
      </c>
    </row>
    <row r="2349" spans="1:2">
      <c r="A2349" t="s">
        <v>15225</v>
      </c>
      <c r="B2349" t="s">
        <v>15226</v>
      </c>
    </row>
    <row r="2350" spans="1:2">
      <c r="A2350" t="s">
        <v>15227</v>
      </c>
      <c r="B2350" t="s">
        <v>15228</v>
      </c>
    </row>
    <row r="2351" spans="1:2">
      <c r="A2351" t="s">
        <v>15229</v>
      </c>
      <c r="B2351" t="s">
        <v>15230</v>
      </c>
    </row>
    <row r="2352" spans="1:2">
      <c r="A2352" t="s">
        <v>15231</v>
      </c>
      <c r="B2352" t="s">
        <v>15232</v>
      </c>
    </row>
    <row r="2353" spans="1:2">
      <c r="A2353" t="s">
        <v>15233</v>
      </c>
      <c r="B2353" t="s">
        <v>15234</v>
      </c>
    </row>
    <row r="2354" spans="1:2">
      <c r="A2354" t="s">
        <v>15235</v>
      </c>
      <c r="B2354" t="s">
        <v>15236</v>
      </c>
    </row>
    <row r="2355" spans="1:2">
      <c r="A2355" t="s">
        <v>15237</v>
      </c>
      <c r="B2355" t="s">
        <v>15238</v>
      </c>
    </row>
    <row r="2356" spans="1:2">
      <c r="A2356" t="s">
        <v>15239</v>
      </c>
      <c r="B2356" t="s">
        <v>15240</v>
      </c>
    </row>
    <row r="2357" spans="1:2">
      <c r="A2357" t="s">
        <v>15241</v>
      </c>
      <c r="B2357" t="s">
        <v>15242</v>
      </c>
    </row>
    <row r="2358" spans="1:2">
      <c r="A2358" t="s">
        <v>15243</v>
      </c>
      <c r="B2358" t="s">
        <v>15244</v>
      </c>
    </row>
    <row r="2359" spans="1:2">
      <c r="A2359" t="s">
        <v>15245</v>
      </c>
      <c r="B2359" t="s">
        <v>15246</v>
      </c>
    </row>
    <row r="2360" spans="1:2">
      <c r="A2360" t="s">
        <v>15247</v>
      </c>
      <c r="B2360" t="s">
        <v>15248</v>
      </c>
    </row>
    <row r="2361" spans="1:2">
      <c r="A2361" t="s">
        <v>15249</v>
      </c>
      <c r="B2361" t="s">
        <v>15250</v>
      </c>
    </row>
    <row r="2362" spans="1:2">
      <c r="A2362" t="s">
        <v>15251</v>
      </c>
      <c r="B2362" t="s">
        <v>22717</v>
      </c>
    </row>
    <row r="2363" spans="1:2">
      <c r="A2363" t="s">
        <v>15252</v>
      </c>
      <c r="B2363" t="s">
        <v>15253</v>
      </c>
    </row>
    <row r="2364" spans="1:2">
      <c r="A2364" t="s">
        <v>15254</v>
      </c>
      <c r="B2364" t="s">
        <v>15255</v>
      </c>
    </row>
    <row r="2365" spans="1:2">
      <c r="A2365" t="s">
        <v>15256</v>
      </c>
      <c r="B2365" t="s">
        <v>15257</v>
      </c>
    </row>
    <row r="2366" spans="1:2">
      <c r="A2366" t="s">
        <v>15258</v>
      </c>
      <c r="B2366" t="s">
        <v>15259</v>
      </c>
    </row>
    <row r="2367" spans="1:2">
      <c r="A2367" t="s">
        <v>15260</v>
      </c>
      <c r="B2367" t="s">
        <v>21452</v>
      </c>
    </row>
    <row r="2368" spans="1:2">
      <c r="A2368" t="s">
        <v>15261</v>
      </c>
      <c r="B2368" t="s">
        <v>15262</v>
      </c>
    </row>
    <row r="2369" spans="1:2">
      <c r="A2369" t="s">
        <v>15263</v>
      </c>
      <c r="B2369" t="s">
        <v>15264</v>
      </c>
    </row>
    <row r="2370" spans="1:2">
      <c r="A2370" t="s">
        <v>15265</v>
      </c>
      <c r="B2370" t="s">
        <v>15266</v>
      </c>
    </row>
    <row r="2371" spans="1:2">
      <c r="A2371" t="s">
        <v>15267</v>
      </c>
      <c r="B2371" t="s">
        <v>15268</v>
      </c>
    </row>
    <row r="2372" spans="1:2">
      <c r="A2372" t="s">
        <v>15269</v>
      </c>
      <c r="B2372" t="s">
        <v>26149</v>
      </c>
    </row>
    <row r="2373" spans="1:2">
      <c r="A2373" t="s">
        <v>15270</v>
      </c>
      <c r="B2373" t="s">
        <v>15271</v>
      </c>
    </row>
    <row r="2374" spans="1:2">
      <c r="A2374" t="s">
        <v>15272</v>
      </c>
      <c r="B2374" t="s">
        <v>15273</v>
      </c>
    </row>
    <row r="2375" spans="1:2">
      <c r="A2375" t="s">
        <v>15274</v>
      </c>
      <c r="B2375" t="s">
        <v>23584</v>
      </c>
    </row>
    <row r="2376" spans="1:2">
      <c r="A2376" t="s">
        <v>15275</v>
      </c>
      <c r="B2376" t="s">
        <v>15276</v>
      </c>
    </row>
    <row r="2377" spans="1:2">
      <c r="A2377" t="s">
        <v>15277</v>
      </c>
      <c r="B2377" t="s">
        <v>15278</v>
      </c>
    </row>
    <row r="2378" spans="1:2">
      <c r="A2378" t="s">
        <v>15279</v>
      </c>
      <c r="B2378" t="s">
        <v>15280</v>
      </c>
    </row>
    <row r="2379" spans="1:2">
      <c r="A2379" t="s">
        <v>15281</v>
      </c>
      <c r="B2379" t="s">
        <v>15282</v>
      </c>
    </row>
    <row r="2380" spans="1:2">
      <c r="A2380" t="s">
        <v>15283</v>
      </c>
      <c r="B2380" t="s">
        <v>15284</v>
      </c>
    </row>
    <row r="2381" spans="1:2">
      <c r="A2381" t="s">
        <v>15285</v>
      </c>
      <c r="B2381" t="s">
        <v>15286</v>
      </c>
    </row>
    <row r="2382" spans="1:2">
      <c r="A2382" t="s">
        <v>15287</v>
      </c>
      <c r="B2382" t="s">
        <v>19351</v>
      </c>
    </row>
    <row r="2383" spans="1:2">
      <c r="A2383" t="s">
        <v>15288</v>
      </c>
      <c r="B2383" t="s">
        <v>15289</v>
      </c>
    </row>
    <row r="2384" spans="1:2">
      <c r="A2384" t="s">
        <v>11021</v>
      </c>
      <c r="B2384" t="s">
        <v>21523</v>
      </c>
    </row>
    <row r="2385" spans="1:2">
      <c r="A2385" t="s">
        <v>11022</v>
      </c>
      <c r="B2385" t="s">
        <v>11023</v>
      </c>
    </row>
    <row r="2386" spans="1:2">
      <c r="A2386" t="s">
        <v>11024</v>
      </c>
      <c r="B2386" t="s">
        <v>11025</v>
      </c>
    </row>
    <row r="2387" spans="1:2">
      <c r="A2387" t="s">
        <v>11026</v>
      </c>
      <c r="B2387" t="s">
        <v>11027</v>
      </c>
    </row>
    <row r="2388" spans="1:2">
      <c r="A2388" t="s">
        <v>11028</v>
      </c>
      <c r="B2388" t="s">
        <v>23584</v>
      </c>
    </row>
    <row r="2389" spans="1:2">
      <c r="A2389" t="s">
        <v>11029</v>
      </c>
      <c r="B2389" t="s">
        <v>15314</v>
      </c>
    </row>
    <row r="2390" spans="1:2">
      <c r="A2390" t="s">
        <v>15315</v>
      </c>
      <c r="B2390" t="s">
        <v>15316</v>
      </c>
    </row>
    <row r="2391" spans="1:2">
      <c r="A2391" t="s">
        <v>15317</v>
      </c>
      <c r="B2391" t="s">
        <v>15318</v>
      </c>
    </row>
    <row r="2392" spans="1:2">
      <c r="A2392" t="s">
        <v>15319</v>
      </c>
      <c r="B2392" t="s">
        <v>15118</v>
      </c>
    </row>
    <row r="2393" spans="1:2">
      <c r="A2393" t="s">
        <v>15320</v>
      </c>
      <c r="B2393" t="s">
        <v>15321</v>
      </c>
    </row>
    <row r="2394" spans="1:2">
      <c r="A2394" t="s">
        <v>15322</v>
      </c>
      <c r="B2394" t="s">
        <v>15323</v>
      </c>
    </row>
    <row r="2395" spans="1:2">
      <c r="A2395" t="s">
        <v>15324</v>
      </c>
      <c r="B2395" t="s">
        <v>15325</v>
      </c>
    </row>
    <row r="2396" spans="1:2">
      <c r="A2396" t="s">
        <v>15326</v>
      </c>
      <c r="B2396" t="s">
        <v>15327</v>
      </c>
    </row>
    <row r="2397" spans="1:2">
      <c r="A2397" t="s">
        <v>15328</v>
      </c>
      <c r="B2397" t="s">
        <v>15329</v>
      </c>
    </row>
    <row r="2398" spans="1:2">
      <c r="A2398" t="s">
        <v>15330</v>
      </c>
      <c r="B2398" t="s">
        <v>15331</v>
      </c>
    </row>
    <row r="2399" spans="1:2">
      <c r="A2399" t="s">
        <v>15332</v>
      </c>
      <c r="B2399" t="s">
        <v>15333</v>
      </c>
    </row>
    <row r="2400" spans="1:2">
      <c r="A2400" t="s">
        <v>19559</v>
      </c>
      <c r="B2400" t="s">
        <v>19560</v>
      </c>
    </row>
    <row r="2401" spans="1:2">
      <c r="A2401" t="s">
        <v>19561</v>
      </c>
      <c r="B2401" t="s">
        <v>19562</v>
      </c>
    </row>
    <row r="2402" spans="1:2">
      <c r="A2402" t="s">
        <v>19563</v>
      </c>
      <c r="B2402" t="s">
        <v>19564</v>
      </c>
    </row>
    <row r="2403" spans="1:2">
      <c r="A2403" t="s">
        <v>19565</v>
      </c>
      <c r="B2403" t="s">
        <v>19566</v>
      </c>
    </row>
    <row r="2404" spans="1:2">
      <c r="A2404" t="s">
        <v>19567</v>
      </c>
      <c r="B2404" t="s">
        <v>19568</v>
      </c>
    </row>
    <row r="2405" spans="1:2">
      <c r="A2405" t="s">
        <v>19569</v>
      </c>
      <c r="B2405" t="s">
        <v>21538</v>
      </c>
    </row>
    <row r="2406" spans="1:2">
      <c r="A2406" t="s">
        <v>19570</v>
      </c>
      <c r="B2406" t="s">
        <v>17432</v>
      </c>
    </row>
    <row r="2407" spans="1:2">
      <c r="A2407" t="s">
        <v>19571</v>
      </c>
      <c r="B2407" t="s">
        <v>15327</v>
      </c>
    </row>
    <row r="2408" spans="1:2">
      <c r="A2408" t="s">
        <v>19572</v>
      </c>
      <c r="B2408" t="s">
        <v>21536</v>
      </c>
    </row>
    <row r="2409" spans="1:2">
      <c r="A2409" t="s">
        <v>19573</v>
      </c>
      <c r="B2409" t="s">
        <v>19574</v>
      </c>
    </row>
    <row r="2410" spans="1:2">
      <c r="A2410" t="s">
        <v>19575</v>
      </c>
      <c r="B2410" t="s">
        <v>19576</v>
      </c>
    </row>
    <row r="2411" spans="1:2">
      <c r="A2411" t="s">
        <v>19577</v>
      </c>
      <c r="B2411" t="s">
        <v>25506</v>
      </c>
    </row>
    <row r="2412" spans="1:2">
      <c r="A2412" t="s">
        <v>19578</v>
      </c>
      <c r="B2412" t="s">
        <v>19579</v>
      </c>
    </row>
    <row r="2413" spans="1:2">
      <c r="A2413" t="s">
        <v>19580</v>
      </c>
      <c r="B2413" t="s">
        <v>30092</v>
      </c>
    </row>
    <row r="2414" spans="1:2">
      <c r="A2414" t="s">
        <v>19581</v>
      </c>
      <c r="B2414" t="s">
        <v>19582</v>
      </c>
    </row>
    <row r="2415" spans="1:2">
      <c r="A2415" t="s">
        <v>19583</v>
      </c>
      <c r="B2415" t="s">
        <v>19584</v>
      </c>
    </row>
    <row r="2416" spans="1:2">
      <c r="A2416" t="s">
        <v>19585</v>
      </c>
      <c r="B2416" t="s">
        <v>19586</v>
      </c>
    </row>
    <row r="2417" spans="1:2">
      <c r="A2417" t="s">
        <v>19587</v>
      </c>
      <c r="B2417" t="s">
        <v>19588</v>
      </c>
    </row>
    <row r="2418" spans="1:2">
      <c r="A2418" t="s">
        <v>19589</v>
      </c>
      <c r="B2418" t="s">
        <v>19590</v>
      </c>
    </row>
    <row r="2419" spans="1:2">
      <c r="A2419" t="s">
        <v>19591</v>
      </c>
      <c r="B2419" t="s">
        <v>19592</v>
      </c>
    </row>
    <row r="2420" spans="1:2">
      <c r="A2420" t="s">
        <v>19593</v>
      </c>
      <c r="B2420" t="s">
        <v>21521</v>
      </c>
    </row>
    <row r="2421" spans="1:2">
      <c r="A2421" t="s">
        <v>19594</v>
      </c>
      <c r="B2421" t="s">
        <v>19595</v>
      </c>
    </row>
    <row r="2422" spans="1:2">
      <c r="A2422" t="s">
        <v>19596</v>
      </c>
      <c r="B2422" t="s">
        <v>19597</v>
      </c>
    </row>
    <row r="2423" spans="1:2">
      <c r="A2423" t="s">
        <v>19598</v>
      </c>
      <c r="B2423" t="s">
        <v>19599</v>
      </c>
    </row>
    <row r="2424" spans="1:2">
      <c r="A2424" t="s">
        <v>19600</v>
      </c>
      <c r="B2424" t="s">
        <v>19601</v>
      </c>
    </row>
    <row r="2425" spans="1:2">
      <c r="A2425" t="s">
        <v>19602</v>
      </c>
      <c r="B2425" t="s">
        <v>19603</v>
      </c>
    </row>
    <row r="2426" spans="1:2">
      <c r="A2426" t="s">
        <v>19604</v>
      </c>
      <c r="B2426" t="s">
        <v>19605</v>
      </c>
    </row>
    <row r="2427" spans="1:2">
      <c r="A2427" t="s">
        <v>19606</v>
      </c>
      <c r="B2427" t="s">
        <v>19607</v>
      </c>
    </row>
    <row r="2428" spans="1:2">
      <c r="A2428" t="s">
        <v>19608</v>
      </c>
      <c r="B2428" t="s">
        <v>19609</v>
      </c>
    </row>
    <row r="2429" spans="1:2">
      <c r="A2429" t="s">
        <v>19610</v>
      </c>
      <c r="B2429" t="s">
        <v>19611</v>
      </c>
    </row>
    <row r="2430" spans="1:2">
      <c r="A2430" t="s">
        <v>19612</v>
      </c>
      <c r="B2430" t="s">
        <v>19613</v>
      </c>
    </row>
    <row r="2431" spans="1:2">
      <c r="A2431" t="s">
        <v>19614</v>
      </c>
      <c r="B2431" t="s">
        <v>19615</v>
      </c>
    </row>
    <row r="2432" spans="1:2">
      <c r="A2432" t="s">
        <v>19616</v>
      </c>
      <c r="B2432" t="s">
        <v>19617</v>
      </c>
    </row>
    <row r="2433" spans="1:2">
      <c r="A2433" t="s">
        <v>19618</v>
      </c>
      <c r="B2433" t="s">
        <v>27958</v>
      </c>
    </row>
    <row r="2434" spans="1:2">
      <c r="A2434" t="s">
        <v>19619</v>
      </c>
      <c r="B2434" t="s">
        <v>19620</v>
      </c>
    </row>
    <row r="2435" spans="1:2">
      <c r="A2435" t="s">
        <v>19621</v>
      </c>
      <c r="B2435" t="s">
        <v>19622</v>
      </c>
    </row>
    <row r="2436" spans="1:2">
      <c r="A2436" t="s">
        <v>19623</v>
      </c>
      <c r="B2436" t="s">
        <v>19624</v>
      </c>
    </row>
    <row r="2437" spans="1:2">
      <c r="A2437" t="s">
        <v>19625</v>
      </c>
      <c r="B2437" t="s">
        <v>17293</v>
      </c>
    </row>
    <row r="2438" spans="1:2">
      <c r="A2438" t="s">
        <v>19626</v>
      </c>
      <c r="B2438" t="s">
        <v>23584</v>
      </c>
    </row>
    <row r="2439" spans="1:2">
      <c r="A2439" t="s">
        <v>19627</v>
      </c>
      <c r="B2439" t="s">
        <v>19628</v>
      </c>
    </row>
    <row r="2440" spans="1:2">
      <c r="A2440" t="s">
        <v>19629</v>
      </c>
      <c r="B2440" t="s">
        <v>19630</v>
      </c>
    </row>
    <row r="2441" spans="1:2">
      <c r="A2441" t="s">
        <v>19631</v>
      </c>
      <c r="B2441" t="s">
        <v>19632</v>
      </c>
    </row>
    <row r="2442" spans="1:2">
      <c r="A2442" t="s">
        <v>19633</v>
      </c>
      <c r="B2442" t="s">
        <v>19634</v>
      </c>
    </row>
    <row r="2443" spans="1:2">
      <c r="A2443" t="s">
        <v>19635</v>
      </c>
      <c r="B2443" t="s">
        <v>19636</v>
      </c>
    </row>
    <row r="2444" spans="1:2">
      <c r="A2444" t="s">
        <v>19637</v>
      </c>
      <c r="B2444" t="s">
        <v>19426</v>
      </c>
    </row>
    <row r="2445" spans="1:2">
      <c r="A2445" t="s">
        <v>19427</v>
      </c>
      <c r="B2445" t="s">
        <v>19428</v>
      </c>
    </row>
    <row r="2446" spans="1:2">
      <c r="A2446" t="s">
        <v>19429</v>
      </c>
      <c r="B2446" t="s">
        <v>19430</v>
      </c>
    </row>
    <row r="2447" spans="1:2">
      <c r="A2447" t="s">
        <v>19431</v>
      </c>
      <c r="B2447" t="s">
        <v>19432</v>
      </c>
    </row>
    <row r="2448" spans="1:2">
      <c r="A2448" t="s">
        <v>19433</v>
      </c>
      <c r="B2448" t="s">
        <v>19434</v>
      </c>
    </row>
    <row r="2449" spans="1:2">
      <c r="A2449" t="s">
        <v>19435</v>
      </c>
      <c r="B2449" t="s">
        <v>19436</v>
      </c>
    </row>
    <row r="2450" spans="1:2">
      <c r="A2450" t="s">
        <v>19437</v>
      </c>
      <c r="B2450" t="s">
        <v>26911</v>
      </c>
    </row>
    <row r="2451" spans="1:2">
      <c r="A2451" t="s">
        <v>19438</v>
      </c>
      <c r="B2451" t="s">
        <v>19439</v>
      </c>
    </row>
    <row r="2452" spans="1:2">
      <c r="A2452" t="s">
        <v>19440</v>
      </c>
      <c r="B2452" t="s">
        <v>19441</v>
      </c>
    </row>
    <row r="2453" spans="1:2">
      <c r="A2453" t="s">
        <v>19442</v>
      </c>
      <c r="B2453" t="s">
        <v>23604</v>
      </c>
    </row>
    <row r="2454" spans="1:2">
      <c r="A2454" t="s">
        <v>19443</v>
      </c>
      <c r="B2454" t="s">
        <v>19444</v>
      </c>
    </row>
    <row r="2455" spans="1:2">
      <c r="A2455" t="s">
        <v>19445</v>
      </c>
      <c r="B2455" t="s">
        <v>19446</v>
      </c>
    </row>
    <row r="2456" spans="1:2">
      <c r="A2456" t="s">
        <v>19447</v>
      </c>
      <c r="B2456" t="s">
        <v>19448</v>
      </c>
    </row>
    <row r="2457" spans="1:2">
      <c r="A2457" t="s">
        <v>19449</v>
      </c>
      <c r="B2457" t="s">
        <v>31301</v>
      </c>
    </row>
    <row r="2458" spans="1:2">
      <c r="A2458" t="s">
        <v>19450</v>
      </c>
      <c r="B2458" t="s">
        <v>19451</v>
      </c>
    </row>
    <row r="2459" spans="1:2">
      <c r="A2459" t="s">
        <v>19452</v>
      </c>
      <c r="B2459" t="s">
        <v>19453</v>
      </c>
    </row>
    <row r="2460" spans="1:2">
      <c r="A2460" t="s">
        <v>19454</v>
      </c>
      <c r="B2460" t="s">
        <v>38128</v>
      </c>
    </row>
    <row r="2461" spans="1:2">
      <c r="A2461" t="s">
        <v>19455</v>
      </c>
      <c r="B2461" t="s">
        <v>19456</v>
      </c>
    </row>
    <row r="2462" spans="1:2">
      <c r="A2462" t="s">
        <v>19457</v>
      </c>
      <c r="B2462" t="s">
        <v>19458</v>
      </c>
    </row>
    <row r="2463" spans="1:2">
      <c r="A2463" t="s">
        <v>19459</v>
      </c>
      <c r="B2463" t="s">
        <v>19460</v>
      </c>
    </row>
    <row r="2464" spans="1:2">
      <c r="A2464" t="s">
        <v>19461</v>
      </c>
      <c r="B2464" t="s">
        <v>19462</v>
      </c>
    </row>
    <row r="2465" spans="1:2">
      <c r="A2465" t="s">
        <v>19463</v>
      </c>
      <c r="B2465" t="s">
        <v>19464</v>
      </c>
    </row>
    <row r="2466" spans="1:2">
      <c r="A2466" t="s">
        <v>19465</v>
      </c>
      <c r="B2466" t="s">
        <v>38129</v>
      </c>
    </row>
    <row r="2467" spans="1:2">
      <c r="A2467" t="s">
        <v>19466</v>
      </c>
      <c r="B2467" t="s">
        <v>19467</v>
      </c>
    </row>
    <row r="2468" spans="1:2">
      <c r="A2468" t="s">
        <v>19468</v>
      </c>
      <c r="B2468" t="s">
        <v>19469</v>
      </c>
    </row>
    <row r="2469" spans="1:2">
      <c r="A2469" t="s">
        <v>19470</v>
      </c>
      <c r="B2469" t="s">
        <v>19471</v>
      </c>
    </row>
    <row r="2470" spans="1:2">
      <c r="A2470" t="s">
        <v>19472</v>
      </c>
      <c r="B2470" t="s">
        <v>19473</v>
      </c>
    </row>
    <row r="2471" spans="1:2">
      <c r="A2471" t="s">
        <v>19474</v>
      </c>
      <c r="B2471" t="s">
        <v>19475</v>
      </c>
    </row>
    <row r="2472" spans="1:2">
      <c r="A2472" t="s">
        <v>19476</v>
      </c>
      <c r="B2472" t="s">
        <v>21589</v>
      </c>
    </row>
    <row r="2473" spans="1:2">
      <c r="A2473" t="s">
        <v>19477</v>
      </c>
      <c r="B2473" t="s">
        <v>19478</v>
      </c>
    </row>
    <row r="2474" spans="1:2">
      <c r="A2474" t="s">
        <v>19479</v>
      </c>
      <c r="B2474" t="s">
        <v>19480</v>
      </c>
    </row>
    <row r="2475" spans="1:2">
      <c r="A2475" t="s">
        <v>19481</v>
      </c>
      <c r="B2475" t="s">
        <v>19482</v>
      </c>
    </row>
    <row r="2476" spans="1:2">
      <c r="A2476" t="s">
        <v>19483</v>
      </c>
      <c r="B2476" t="s">
        <v>19484</v>
      </c>
    </row>
    <row r="2477" spans="1:2">
      <c r="A2477" t="s">
        <v>19485</v>
      </c>
      <c r="B2477" t="s">
        <v>19486</v>
      </c>
    </row>
    <row r="2478" spans="1:2">
      <c r="A2478" t="s">
        <v>19487</v>
      </c>
      <c r="B2478" t="s">
        <v>19488</v>
      </c>
    </row>
    <row r="2479" spans="1:2">
      <c r="A2479" t="s">
        <v>19489</v>
      </c>
      <c r="B2479" t="s">
        <v>19490</v>
      </c>
    </row>
    <row r="2480" spans="1:2">
      <c r="A2480" t="s">
        <v>19491</v>
      </c>
      <c r="B2480" t="s">
        <v>19492</v>
      </c>
    </row>
    <row r="2481" spans="1:2">
      <c r="A2481" t="s">
        <v>19493</v>
      </c>
      <c r="B2481" t="s">
        <v>19494</v>
      </c>
    </row>
    <row r="2482" spans="1:2">
      <c r="A2482" t="s">
        <v>19495</v>
      </c>
      <c r="B2482" t="s">
        <v>19496</v>
      </c>
    </row>
    <row r="2483" spans="1:2">
      <c r="A2483" t="s">
        <v>19497</v>
      </c>
      <c r="B2483" t="s">
        <v>22715</v>
      </c>
    </row>
    <row r="2484" spans="1:2">
      <c r="A2484" t="s">
        <v>19498</v>
      </c>
      <c r="B2484" t="s">
        <v>27185</v>
      </c>
    </row>
    <row r="2485" spans="1:2">
      <c r="A2485" t="s">
        <v>19499</v>
      </c>
      <c r="B2485" t="s">
        <v>30559</v>
      </c>
    </row>
    <row r="2486" spans="1:2">
      <c r="A2486" t="s">
        <v>19500</v>
      </c>
      <c r="B2486" t="s">
        <v>19501</v>
      </c>
    </row>
    <row r="2487" spans="1:2">
      <c r="A2487" t="s">
        <v>19502</v>
      </c>
      <c r="B2487" t="s">
        <v>19503</v>
      </c>
    </row>
    <row r="2488" spans="1:2">
      <c r="A2488" t="s">
        <v>19504</v>
      </c>
      <c r="B2488" t="s">
        <v>29902</v>
      </c>
    </row>
    <row r="2489" spans="1:2">
      <c r="A2489" t="s">
        <v>19505</v>
      </c>
      <c r="B2489" t="s">
        <v>19506</v>
      </c>
    </row>
    <row r="2490" spans="1:2">
      <c r="A2490" t="s">
        <v>19507</v>
      </c>
      <c r="B2490" t="s">
        <v>19508</v>
      </c>
    </row>
    <row r="2491" spans="1:2">
      <c r="A2491" t="s">
        <v>19509</v>
      </c>
      <c r="B2491" t="s">
        <v>19510</v>
      </c>
    </row>
    <row r="2492" spans="1:2">
      <c r="A2492" t="s">
        <v>19511</v>
      </c>
      <c r="B2492" t="s">
        <v>19512</v>
      </c>
    </row>
    <row r="2493" spans="1:2">
      <c r="A2493" t="s">
        <v>19513</v>
      </c>
      <c r="B2493" t="s">
        <v>19514</v>
      </c>
    </row>
    <row r="2494" spans="1:2">
      <c r="A2494" t="s">
        <v>19515</v>
      </c>
      <c r="B2494" t="s">
        <v>30090</v>
      </c>
    </row>
    <row r="2495" spans="1:2">
      <c r="A2495" t="s">
        <v>19516</v>
      </c>
      <c r="B2495" t="s">
        <v>19517</v>
      </c>
    </row>
    <row r="2496" spans="1:2">
      <c r="A2496" t="s">
        <v>19518</v>
      </c>
      <c r="B2496" t="s">
        <v>19519</v>
      </c>
    </row>
    <row r="2497" spans="1:2">
      <c r="A2497" t="s">
        <v>19520</v>
      </c>
      <c r="B2497" t="s">
        <v>19521</v>
      </c>
    </row>
    <row r="2498" spans="1:2">
      <c r="A2498" t="s">
        <v>19522</v>
      </c>
      <c r="B2498" t="s">
        <v>19523</v>
      </c>
    </row>
    <row r="2499" spans="1:2">
      <c r="A2499" t="s">
        <v>19524</v>
      </c>
      <c r="B2499" t="s">
        <v>19525</v>
      </c>
    </row>
    <row r="2500" spans="1:2">
      <c r="A2500" t="s">
        <v>19526</v>
      </c>
      <c r="B2500" t="s">
        <v>19527</v>
      </c>
    </row>
    <row r="2501" spans="1:2">
      <c r="A2501" t="s">
        <v>19528</v>
      </c>
      <c r="B2501" t="s">
        <v>19529</v>
      </c>
    </row>
    <row r="2502" spans="1:2">
      <c r="A2502" t="s">
        <v>19530</v>
      </c>
      <c r="B2502" t="s">
        <v>19531</v>
      </c>
    </row>
    <row r="2503" spans="1:2">
      <c r="A2503" t="s">
        <v>15290</v>
      </c>
      <c r="B2503" t="s">
        <v>27195</v>
      </c>
    </row>
    <row r="2504" spans="1:2">
      <c r="A2504" t="s">
        <v>15291</v>
      </c>
      <c r="B2504" t="s">
        <v>15292</v>
      </c>
    </row>
    <row r="2505" spans="1:2">
      <c r="A2505" t="s">
        <v>15293</v>
      </c>
      <c r="B2505" t="s">
        <v>15294</v>
      </c>
    </row>
    <row r="2506" spans="1:2">
      <c r="A2506" t="s">
        <v>15295</v>
      </c>
      <c r="B2506" t="s">
        <v>17264</v>
      </c>
    </row>
    <row r="2507" spans="1:2">
      <c r="A2507" t="s">
        <v>15296</v>
      </c>
      <c r="B2507" t="s">
        <v>15297</v>
      </c>
    </row>
    <row r="2508" spans="1:2">
      <c r="A2508" t="s">
        <v>15298</v>
      </c>
      <c r="B2508" t="s">
        <v>15299</v>
      </c>
    </row>
    <row r="2509" spans="1:2">
      <c r="A2509" t="s">
        <v>15300</v>
      </c>
      <c r="B2509" t="s">
        <v>15301</v>
      </c>
    </row>
    <row r="2510" spans="1:2">
      <c r="A2510" t="s">
        <v>15302</v>
      </c>
      <c r="B2510" t="s">
        <v>15303</v>
      </c>
    </row>
    <row r="2511" spans="1:2">
      <c r="A2511" t="s">
        <v>15304</v>
      </c>
      <c r="B2511" t="s">
        <v>15305</v>
      </c>
    </row>
    <row r="2512" spans="1:2">
      <c r="A2512" t="s">
        <v>15306</v>
      </c>
      <c r="B2512" t="s">
        <v>15307</v>
      </c>
    </row>
    <row r="2513" spans="1:2">
      <c r="A2513" t="s">
        <v>15308</v>
      </c>
      <c r="B2513" t="s">
        <v>15309</v>
      </c>
    </row>
    <row r="2514" spans="1:2">
      <c r="A2514" t="s">
        <v>15310</v>
      </c>
      <c r="B2514" t="s">
        <v>26911</v>
      </c>
    </row>
    <row r="2515" spans="1:2">
      <c r="A2515" t="s">
        <v>15311</v>
      </c>
      <c r="B2515" t="s">
        <v>15312</v>
      </c>
    </row>
    <row r="2516" spans="1:2">
      <c r="A2516" t="s">
        <v>15313</v>
      </c>
      <c r="B2516" t="s">
        <v>23661</v>
      </c>
    </row>
    <row r="2517" spans="1:2">
      <c r="A2517" t="s">
        <v>23662</v>
      </c>
      <c r="B2517" t="s">
        <v>23663</v>
      </c>
    </row>
    <row r="2518" spans="1:2">
      <c r="A2518" t="s">
        <v>23664</v>
      </c>
      <c r="B2518" t="s">
        <v>24646</v>
      </c>
    </row>
    <row r="2519" spans="1:2">
      <c r="A2519" t="s">
        <v>23665</v>
      </c>
      <c r="B2519" t="s">
        <v>23666</v>
      </c>
    </row>
    <row r="2520" spans="1:2">
      <c r="A2520" t="s">
        <v>23667</v>
      </c>
      <c r="B2520" t="s">
        <v>23668</v>
      </c>
    </row>
    <row r="2521" spans="1:2">
      <c r="A2521" t="s">
        <v>23669</v>
      </c>
      <c r="B2521" t="s">
        <v>23670</v>
      </c>
    </row>
    <row r="2522" spans="1:2">
      <c r="A2522" t="s">
        <v>23671</v>
      </c>
      <c r="B2522" t="s">
        <v>23672</v>
      </c>
    </row>
    <row r="2523" spans="1:2">
      <c r="A2523" t="s">
        <v>23673</v>
      </c>
      <c r="B2523" t="s">
        <v>27930</v>
      </c>
    </row>
    <row r="2524" spans="1:2">
      <c r="A2524" t="s">
        <v>23674</v>
      </c>
      <c r="B2524" t="s">
        <v>31301</v>
      </c>
    </row>
    <row r="2525" spans="1:2">
      <c r="A2525" t="s">
        <v>23675</v>
      </c>
      <c r="B2525" t="s">
        <v>23676</v>
      </c>
    </row>
    <row r="2526" spans="1:2">
      <c r="A2526" t="s">
        <v>23677</v>
      </c>
      <c r="B2526" t="s">
        <v>23678</v>
      </c>
    </row>
    <row r="2527" spans="1:2">
      <c r="A2527" t="s">
        <v>23679</v>
      </c>
      <c r="B2527" t="s">
        <v>31088</v>
      </c>
    </row>
    <row r="2528" spans="1:2">
      <c r="A2528" t="s">
        <v>23680</v>
      </c>
      <c r="B2528" t="s">
        <v>25445</v>
      </c>
    </row>
    <row r="2529" spans="1:2">
      <c r="A2529" t="s">
        <v>23681</v>
      </c>
      <c r="B2529" t="s">
        <v>23682</v>
      </c>
    </row>
    <row r="2530" spans="1:2">
      <c r="A2530" t="s">
        <v>23683</v>
      </c>
      <c r="B2530" t="s">
        <v>23684</v>
      </c>
    </row>
    <row r="2531" spans="1:2">
      <c r="A2531" t="s">
        <v>23685</v>
      </c>
      <c r="B2531" t="s">
        <v>23686</v>
      </c>
    </row>
    <row r="2532" spans="1:2">
      <c r="A2532" t="s">
        <v>23687</v>
      </c>
      <c r="B2532" t="s">
        <v>23688</v>
      </c>
    </row>
    <row r="2533" spans="1:2">
      <c r="A2533" t="s">
        <v>23689</v>
      </c>
      <c r="B2533" t="s">
        <v>23690</v>
      </c>
    </row>
    <row r="2534" spans="1:2">
      <c r="A2534" t="s">
        <v>23691</v>
      </c>
      <c r="B2534" t="s">
        <v>23692</v>
      </c>
    </row>
    <row r="2535" spans="1:2">
      <c r="A2535" t="s">
        <v>23693</v>
      </c>
      <c r="B2535" t="s">
        <v>23694</v>
      </c>
    </row>
    <row r="2536" spans="1:2">
      <c r="A2536" t="s">
        <v>23695</v>
      </c>
      <c r="B2536" t="s">
        <v>23696</v>
      </c>
    </row>
    <row r="2537" spans="1:2">
      <c r="A2537" t="s">
        <v>23697</v>
      </c>
      <c r="B2537" t="s">
        <v>23698</v>
      </c>
    </row>
    <row r="2538" spans="1:2">
      <c r="A2538" t="s">
        <v>23699</v>
      </c>
      <c r="B2538" t="s">
        <v>23700</v>
      </c>
    </row>
    <row r="2539" spans="1:2">
      <c r="A2539" t="s">
        <v>23701</v>
      </c>
      <c r="B2539" t="s">
        <v>23702</v>
      </c>
    </row>
    <row r="2540" spans="1:2">
      <c r="A2540" t="s">
        <v>23703</v>
      </c>
      <c r="B2540" t="s">
        <v>23704</v>
      </c>
    </row>
    <row r="2541" spans="1:2">
      <c r="A2541" t="s">
        <v>23705</v>
      </c>
      <c r="B2541" t="s">
        <v>23706</v>
      </c>
    </row>
    <row r="2542" spans="1:2">
      <c r="A2542" t="s">
        <v>23707</v>
      </c>
      <c r="B2542" t="s">
        <v>23708</v>
      </c>
    </row>
    <row r="2543" spans="1:2">
      <c r="A2543" t="s">
        <v>23709</v>
      </c>
      <c r="B2543" t="s">
        <v>23710</v>
      </c>
    </row>
    <row r="2544" spans="1:2">
      <c r="A2544" t="s">
        <v>23711</v>
      </c>
      <c r="B2544" t="s">
        <v>23712</v>
      </c>
    </row>
    <row r="2545" spans="1:2">
      <c r="A2545" t="s">
        <v>23713</v>
      </c>
      <c r="B2545" t="s">
        <v>23714</v>
      </c>
    </row>
    <row r="2546" spans="1:2">
      <c r="A2546" t="s">
        <v>23715</v>
      </c>
      <c r="B2546" t="s">
        <v>23716</v>
      </c>
    </row>
    <row r="2547" spans="1:2">
      <c r="A2547" t="s">
        <v>23717</v>
      </c>
      <c r="B2547" t="s">
        <v>23718</v>
      </c>
    </row>
    <row r="2548" spans="1:2">
      <c r="A2548" t="s">
        <v>23719</v>
      </c>
      <c r="B2548" t="s">
        <v>23720</v>
      </c>
    </row>
    <row r="2549" spans="1:2">
      <c r="A2549" t="s">
        <v>23721</v>
      </c>
      <c r="B2549" t="s">
        <v>23722</v>
      </c>
    </row>
    <row r="2550" spans="1:2">
      <c r="A2550" t="s">
        <v>23723</v>
      </c>
      <c r="B2550" t="s">
        <v>23724</v>
      </c>
    </row>
    <row r="2551" spans="1:2">
      <c r="A2551" t="s">
        <v>23725</v>
      </c>
      <c r="B2551" t="s">
        <v>23726</v>
      </c>
    </row>
    <row r="2552" spans="1:2">
      <c r="A2552" t="s">
        <v>23727</v>
      </c>
      <c r="B2552" t="s">
        <v>28148</v>
      </c>
    </row>
    <row r="2553" spans="1:2">
      <c r="A2553" t="s">
        <v>23728</v>
      </c>
      <c r="B2553" t="s">
        <v>26469</v>
      </c>
    </row>
    <row r="2554" spans="1:2">
      <c r="A2554" t="s">
        <v>23729</v>
      </c>
      <c r="B2554" t="s">
        <v>21242</v>
      </c>
    </row>
    <row r="2555" spans="1:2">
      <c r="A2555" t="s">
        <v>23730</v>
      </c>
      <c r="B2555" t="s">
        <v>23731</v>
      </c>
    </row>
    <row r="2556" spans="1:2">
      <c r="A2556" t="s">
        <v>23732</v>
      </c>
      <c r="B2556" t="s">
        <v>23733</v>
      </c>
    </row>
    <row r="2557" spans="1:2">
      <c r="A2557" t="s">
        <v>23734</v>
      </c>
      <c r="B2557" t="s">
        <v>23735</v>
      </c>
    </row>
    <row r="2558" spans="1:2">
      <c r="A2558" t="s">
        <v>23736</v>
      </c>
      <c r="B2558" t="s">
        <v>23737</v>
      </c>
    </row>
    <row r="2559" spans="1:2">
      <c r="A2559" t="s">
        <v>23738</v>
      </c>
      <c r="B2559" t="s">
        <v>23739</v>
      </c>
    </row>
    <row r="2560" spans="1:2">
      <c r="A2560" t="s">
        <v>23740</v>
      </c>
      <c r="B2560" t="s">
        <v>23741</v>
      </c>
    </row>
    <row r="2561" spans="1:2">
      <c r="A2561" t="s">
        <v>23742</v>
      </c>
      <c r="B2561" t="s">
        <v>23743</v>
      </c>
    </row>
    <row r="2562" spans="1:2">
      <c r="A2562" t="s">
        <v>23744</v>
      </c>
      <c r="B2562" t="s">
        <v>19413</v>
      </c>
    </row>
    <row r="2563" spans="1:2">
      <c r="A2563" t="s">
        <v>23745</v>
      </c>
      <c r="B2563" t="s">
        <v>23746</v>
      </c>
    </row>
    <row r="2564" spans="1:2">
      <c r="A2564" t="s">
        <v>23747</v>
      </c>
      <c r="B2564" t="s">
        <v>23748</v>
      </c>
    </row>
    <row r="2565" spans="1:2">
      <c r="A2565" t="s">
        <v>23749</v>
      </c>
      <c r="B2565" t="s">
        <v>23750</v>
      </c>
    </row>
    <row r="2566" spans="1:2">
      <c r="A2566" t="s">
        <v>23751</v>
      </c>
      <c r="B2566" t="s">
        <v>23752</v>
      </c>
    </row>
    <row r="2567" spans="1:2">
      <c r="A2567" t="s">
        <v>23753</v>
      </c>
      <c r="B2567" t="s">
        <v>23754</v>
      </c>
    </row>
    <row r="2568" spans="1:2">
      <c r="A2568" t="s">
        <v>23755</v>
      </c>
      <c r="B2568" t="s">
        <v>23756</v>
      </c>
    </row>
    <row r="2569" spans="1:2">
      <c r="A2569" t="s">
        <v>23757</v>
      </c>
      <c r="B2569" t="s">
        <v>27189</v>
      </c>
    </row>
    <row r="2570" spans="1:2">
      <c r="A2570" t="s">
        <v>23758</v>
      </c>
      <c r="B2570" t="s">
        <v>23759</v>
      </c>
    </row>
    <row r="2571" spans="1:2">
      <c r="A2571" t="s">
        <v>23760</v>
      </c>
      <c r="B2571" t="s">
        <v>23761</v>
      </c>
    </row>
    <row r="2572" spans="1:2">
      <c r="A2572" t="s">
        <v>23762</v>
      </c>
      <c r="B2572" t="s">
        <v>23763</v>
      </c>
    </row>
    <row r="2573" spans="1:2">
      <c r="A2573" t="s">
        <v>23764</v>
      </c>
      <c r="B2573" t="s">
        <v>23765</v>
      </c>
    </row>
    <row r="2574" spans="1:2">
      <c r="A2574" t="s">
        <v>23766</v>
      </c>
      <c r="B2574" t="s">
        <v>23767</v>
      </c>
    </row>
    <row r="2575" spans="1:2">
      <c r="A2575" t="s">
        <v>23768</v>
      </c>
      <c r="B2575" t="s">
        <v>23769</v>
      </c>
    </row>
    <row r="2576" spans="1:2">
      <c r="A2576" t="s">
        <v>23770</v>
      </c>
      <c r="B2576" t="s">
        <v>23771</v>
      </c>
    </row>
    <row r="2577" spans="1:2">
      <c r="A2577" t="s">
        <v>23772</v>
      </c>
      <c r="B2577" t="s">
        <v>23773</v>
      </c>
    </row>
    <row r="2578" spans="1:2">
      <c r="A2578" t="s">
        <v>23774</v>
      </c>
      <c r="B2578" t="s">
        <v>23775</v>
      </c>
    </row>
    <row r="2579" spans="1:2">
      <c r="A2579" t="s">
        <v>23776</v>
      </c>
      <c r="B2579" t="s">
        <v>23777</v>
      </c>
    </row>
    <row r="2580" spans="1:2">
      <c r="A2580" t="s">
        <v>23778</v>
      </c>
      <c r="B2580" t="s">
        <v>30592</v>
      </c>
    </row>
    <row r="2581" spans="1:2">
      <c r="A2581" t="s">
        <v>23779</v>
      </c>
      <c r="B2581" t="s">
        <v>23780</v>
      </c>
    </row>
    <row r="2582" spans="1:2">
      <c r="A2582" t="s">
        <v>23781</v>
      </c>
      <c r="B2582" t="s">
        <v>29902</v>
      </c>
    </row>
    <row r="2583" spans="1:2">
      <c r="A2583" t="s">
        <v>23782</v>
      </c>
      <c r="B2583" t="s">
        <v>23783</v>
      </c>
    </row>
    <row r="2584" spans="1:2">
      <c r="A2584" t="s">
        <v>23784</v>
      </c>
      <c r="B2584" t="s">
        <v>23785</v>
      </c>
    </row>
    <row r="2585" spans="1:2">
      <c r="A2585" t="s">
        <v>23786</v>
      </c>
      <c r="B2585" t="s">
        <v>23787</v>
      </c>
    </row>
    <row r="2586" spans="1:2">
      <c r="A2586" t="s">
        <v>23788</v>
      </c>
      <c r="B2586" t="s">
        <v>23789</v>
      </c>
    </row>
    <row r="2587" spans="1:2">
      <c r="A2587" t="s">
        <v>23790</v>
      </c>
      <c r="B2587" t="s">
        <v>23268</v>
      </c>
    </row>
    <row r="2588" spans="1:2">
      <c r="A2588" t="s">
        <v>23791</v>
      </c>
      <c r="B2588" t="s">
        <v>23792</v>
      </c>
    </row>
    <row r="2589" spans="1:2">
      <c r="A2589" t="s">
        <v>23793</v>
      </c>
      <c r="B2589" t="s">
        <v>23794</v>
      </c>
    </row>
    <row r="2590" spans="1:2">
      <c r="A2590" t="s">
        <v>23795</v>
      </c>
      <c r="B2590" t="s">
        <v>23796</v>
      </c>
    </row>
    <row r="2591" spans="1:2">
      <c r="A2591" t="s">
        <v>23797</v>
      </c>
      <c r="B2591" t="s">
        <v>23798</v>
      </c>
    </row>
    <row r="2592" spans="1:2">
      <c r="A2592" t="s">
        <v>23799</v>
      </c>
      <c r="B2592" t="s">
        <v>23800</v>
      </c>
    </row>
    <row r="2593" spans="1:2">
      <c r="A2593" t="s">
        <v>23801</v>
      </c>
      <c r="B2593" t="s">
        <v>25380</v>
      </c>
    </row>
    <row r="2594" spans="1:2">
      <c r="A2594" t="s">
        <v>23802</v>
      </c>
      <c r="B2594" t="s">
        <v>23803</v>
      </c>
    </row>
    <row r="2595" spans="1:2">
      <c r="A2595" t="s">
        <v>23804</v>
      </c>
      <c r="B2595" t="s">
        <v>23805</v>
      </c>
    </row>
    <row r="2596" spans="1:2">
      <c r="A2596" t="s">
        <v>23806</v>
      </c>
      <c r="B2596" t="s">
        <v>23807</v>
      </c>
    </row>
    <row r="2597" spans="1:2">
      <c r="A2597" t="s">
        <v>23808</v>
      </c>
      <c r="B2597" t="s">
        <v>23809</v>
      </c>
    </row>
    <row r="2598" spans="1:2">
      <c r="A2598" t="s">
        <v>23810</v>
      </c>
      <c r="B2598" t="s">
        <v>23811</v>
      </c>
    </row>
    <row r="2599" spans="1:2">
      <c r="A2599" t="s">
        <v>23812</v>
      </c>
      <c r="B2599" t="s">
        <v>23813</v>
      </c>
    </row>
    <row r="2600" spans="1:2">
      <c r="A2600" t="s">
        <v>23814</v>
      </c>
      <c r="B2600" t="s">
        <v>19527</v>
      </c>
    </row>
    <row r="2601" spans="1:2">
      <c r="A2601" t="s">
        <v>23815</v>
      </c>
      <c r="B2601" t="s">
        <v>23816</v>
      </c>
    </row>
    <row r="2602" spans="1:2">
      <c r="A2602" t="s">
        <v>23817</v>
      </c>
      <c r="B2602" t="s">
        <v>23818</v>
      </c>
    </row>
    <row r="2603" spans="1:2">
      <c r="A2603" t="s">
        <v>23819</v>
      </c>
      <c r="B2603" t="s">
        <v>19363</v>
      </c>
    </row>
    <row r="2604" spans="1:2">
      <c r="A2604" t="s">
        <v>23820</v>
      </c>
      <c r="B2604" t="s">
        <v>19346</v>
      </c>
    </row>
    <row r="2605" spans="1:2">
      <c r="A2605" t="s">
        <v>23821</v>
      </c>
      <c r="B2605" t="s">
        <v>29490</v>
      </c>
    </row>
    <row r="2606" spans="1:2">
      <c r="A2606" t="s">
        <v>23822</v>
      </c>
      <c r="B2606" t="s">
        <v>23823</v>
      </c>
    </row>
    <row r="2607" spans="1:2">
      <c r="A2607" t="s">
        <v>23824</v>
      </c>
      <c r="B2607" t="s">
        <v>23825</v>
      </c>
    </row>
    <row r="2608" spans="1:2">
      <c r="A2608" t="s">
        <v>23826</v>
      </c>
      <c r="B2608" t="s">
        <v>19603</v>
      </c>
    </row>
    <row r="2609" spans="1:2">
      <c r="A2609" t="s">
        <v>23827</v>
      </c>
      <c r="B2609" t="s">
        <v>23828</v>
      </c>
    </row>
    <row r="2610" spans="1:2">
      <c r="A2610" t="s">
        <v>23829</v>
      </c>
      <c r="B2610" t="s">
        <v>23830</v>
      </c>
    </row>
    <row r="2611" spans="1:2">
      <c r="A2611" t="s">
        <v>23831</v>
      </c>
      <c r="B2611" t="s">
        <v>23832</v>
      </c>
    </row>
    <row r="2612" spans="1:2">
      <c r="A2612" t="s">
        <v>23833</v>
      </c>
      <c r="B2612" t="s">
        <v>23834</v>
      </c>
    </row>
    <row r="2613" spans="1:2">
      <c r="A2613" t="s">
        <v>23835</v>
      </c>
      <c r="B2613" t="s">
        <v>23836</v>
      </c>
    </row>
    <row r="2614" spans="1:2">
      <c r="A2614" t="s">
        <v>23837</v>
      </c>
      <c r="B2614" t="s">
        <v>23838</v>
      </c>
    </row>
    <row r="2615" spans="1:2">
      <c r="A2615" t="s">
        <v>23839</v>
      </c>
      <c r="B2615" t="s">
        <v>23840</v>
      </c>
    </row>
    <row r="2616" spans="1:2">
      <c r="A2616" t="s">
        <v>23841</v>
      </c>
      <c r="B2616" t="s">
        <v>23842</v>
      </c>
    </row>
    <row r="2617" spans="1:2">
      <c r="A2617" t="s">
        <v>23843</v>
      </c>
      <c r="B2617" t="s">
        <v>23844</v>
      </c>
    </row>
    <row r="2618" spans="1:2">
      <c r="A2618" t="s">
        <v>23845</v>
      </c>
      <c r="B2618" t="s">
        <v>22721</v>
      </c>
    </row>
    <row r="2619" spans="1:2">
      <c r="A2619" t="s">
        <v>23846</v>
      </c>
      <c r="B2619" t="s">
        <v>23847</v>
      </c>
    </row>
    <row r="2620" spans="1:2">
      <c r="A2620" t="s">
        <v>23848</v>
      </c>
      <c r="B2620" t="s">
        <v>23849</v>
      </c>
    </row>
    <row r="2621" spans="1:2">
      <c r="A2621" t="s">
        <v>23850</v>
      </c>
      <c r="B2621" t="s">
        <v>23851</v>
      </c>
    </row>
    <row r="2622" spans="1:2">
      <c r="A2622" t="s">
        <v>23852</v>
      </c>
      <c r="B2622" t="s">
        <v>25443</v>
      </c>
    </row>
    <row r="2623" spans="1:2">
      <c r="A2623" t="s">
        <v>23853</v>
      </c>
      <c r="B2623" t="s">
        <v>23854</v>
      </c>
    </row>
    <row r="2624" spans="1:2">
      <c r="A2624" t="s">
        <v>23855</v>
      </c>
      <c r="B2624" t="s">
        <v>23312</v>
      </c>
    </row>
    <row r="2625" spans="1:2">
      <c r="A2625" t="s">
        <v>23856</v>
      </c>
      <c r="B2625" t="s">
        <v>23857</v>
      </c>
    </row>
    <row r="2626" spans="1:2">
      <c r="A2626" t="s">
        <v>23858</v>
      </c>
      <c r="B2626" t="s">
        <v>30258</v>
      </c>
    </row>
    <row r="2627" spans="1:2">
      <c r="A2627" t="s">
        <v>23859</v>
      </c>
      <c r="B2627" t="s">
        <v>23860</v>
      </c>
    </row>
    <row r="2628" spans="1:2">
      <c r="A2628" t="s">
        <v>23861</v>
      </c>
      <c r="B2628" t="s">
        <v>23862</v>
      </c>
    </row>
    <row r="2629" spans="1:2">
      <c r="A2629" t="s">
        <v>23863</v>
      </c>
      <c r="B2629" t="s">
        <v>21523</v>
      </c>
    </row>
    <row r="2630" spans="1:2">
      <c r="A2630" t="s">
        <v>23864</v>
      </c>
      <c r="B2630" t="s">
        <v>23865</v>
      </c>
    </row>
    <row r="2631" spans="1:2">
      <c r="A2631" t="s">
        <v>23866</v>
      </c>
      <c r="B2631" t="s">
        <v>23867</v>
      </c>
    </row>
    <row r="2632" spans="1:2">
      <c r="A2632" t="s">
        <v>23868</v>
      </c>
      <c r="B2632" t="s">
        <v>23869</v>
      </c>
    </row>
    <row r="2633" spans="1:2">
      <c r="A2633" t="s">
        <v>23870</v>
      </c>
      <c r="B2633" t="s">
        <v>23871</v>
      </c>
    </row>
    <row r="2634" spans="1:2">
      <c r="A2634" t="s">
        <v>23872</v>
      </c>
      <c r="B2634" t="s">
        <v>23873</v>
      </c>
    </row>
    <row r="2635" spans="1:2">
      <c r="A2635" t="s">
        <v>23874</v>
      </c>
      <c r="B2635" t="s">
        <v>23875</v>
      </c>
    </row>
    <row r="2636" spans="1:2">
      <c r="A2636" t="s">
        <v>23876</v>
      </c>
      <c r="B2636" t="s">
        <v>23877</v>
      </c>
    </row>
    <row r="2637" spans="1:2">
      <c r="A2637" t="s">
        <v>27219</v>
      </c>
      <c r="B2637" t="s">
        <v>27220</v>
      </c>
    </row>
    <row r="2638" spans="1:2">
      <c r="A2638" t="s">
        <v>29526</v>
      </c>
      <c r="B2638" t="s">
        <v>29527</v>
      </c>
    </row>
    <row r="2639" spans="1:2">
      <c r="A2639" t="s">
        <v>29528</v>
      </c>
      <c r="B2639" t="s">
        <v>29529</v>
      </c>
    </row>
    <row r="2640" spans="1:2">
      <c r="A2640" t="s">
        <v>31121</v>
      </c>
      <c r="B2640" t="s">
        <v>31122</v>
      </c>
    </row>
    <row r="2641" spans="1:2">
      <c r="A2641" t="s">
        <v>31123</v>
      </c>
      <c r="B2641" t="s">
        <v>31124</v>
      </c>
    </row>
    <row r="2642" spans="1:2">
      <c r="A2642" t="s">
        <v>31125</v>
      </c>
      <c r="B2642" t="s">
        <v>31126</v>
      </c>
    </row>
    <row r="2643" spans="1:2">
      <c r="A2643" t="s">
        <v>31127</v>
      </c>
      <c r="B2643" t="s">
        <v>31128</v>
      </c>
    </row>
    <row r="2644" spans="1:2">
      <c r="A2644" t="s">
        <v>31129</v>
      </c>
      <c r="B2644" t="s">
        <v>26469</v>
      </c>
    </row>
    <row r="2645" spans="1:2">
      <c r="A2645" t="s">
        <v>31130</v>
      </c>
      <c r="B2645" t="s">
        <v>31131</v>
      </c>
    </row>
    <row r="2646" spans="1:2">
      <c r="A2646" t="s">
        <v>31132</v>
      </c>
      <c r="B2646" t="s">
        <v>21460</v>
      </c>
    </row>
    <row r="2647" spans="1:2">
      <c r="A2647" t="s">
        <v>31133</v>
      </c>
      <c r="B2647" t="s">
        <v>31134</v>
      </c>
    </row>
    <row r="2648" spans="1:2">
      <c r="A2648" t="s">
        <v>31135</v>
      </c>
      <c r="B2648" t="s">
        <v>31136</v>
      </c>
    </row>
    <row r="2649" spans="1:2">
      <c r="A2649" t="s">
        <v>31137</v>
      </c>
      <c r="B2649" t="s">
        <v>30001</v>
      </c>
    </row>
    <row r="2650" spans="1:2">
      <c r="A2650" t="s">
        <v>31138</v>
      </c>
      <c r="B2650" t="s">
        <v>30003</v>
      </c>
    </row>
    <row r="2651" spans="1:2">
      <c r="A2651" t="s">
        <v>31139</v>
      </c>
      <c r="B2651" t="s">
        <v>29552</v>
      </c>
    </row>
    <row r="2652" spans="1:2">
      <c r="A2652" t="s">
        <v>29553</v>
      </c>
      <c r="B2652" t="s">
        <v>29554</v>
      </c>
    </row>
    <row r="2653" spans="1:2">
      <c r="A2653" t="s">
        <v>29555</v>
      </c>
      <c r="B2653" t="s">
        <v>29556</v>
      </c>
    </row>
    <row r="2654" spans="1:2">
      <c r="A2654" t="s">
        <v>29557</v>
      </c>
      <c r="B2654" t="s">
        <v>29558</v>
      </c>
    </row>
    <row r="2655" spans="1:2">
      <c r="A2655" t="s">
        <v>29559</v>
      </c>
      <c r="B2655" t="s">
        <v>29560</v>
      </c>
    </row>
    <row r="2656" spans="1:2">
      <c r="A2656" t="s">
        <v>29561</v>
      </c>
      <c r="B2656" t="s">
        <v>29562</v>
      </c>
    </row>
    <row r="2657" spans="1:2">
      <c r="A2657" t="s">
        <v>29563</v>
      </c>
      <c r="B2657" t="s">
        <v>29564</v>
      </c>
    </row>
    <row r="2658" spans="1:2">
      <c r="A2658" t="s">
        <v>29565</v>
      </c>
      <c r="B2658" t="s">
        <v>29566</v>
      </c>
    </row>
    <row r="2659" spans="1:2">
      <c r="A2659" t="s">
        <v>29567</v>
      </c>
      <c r="B2659" t="s">
        <v>29568</v>
      </c>
    </row>
    <row r="2660" spans="1:2">
      <c r="A2660" t="s">
        <v>29569</v>
      </c>
      <c r="B2660" t="s">
        <v>26973</v>
      </c>
    </row>
    <row r="2661" spans="1:2">
      <c r="A2661" t="s">
        <v>29570</v>
      </c>
      <c r="B2661" t="s">
        <v>29571</v>
      </c>
    </row>
    <row r="2662" spans="1:2">
      <c r="A2662" t="s">
        <v>29572</v>
      </c>
      <c r="B2662" t="s">
        <v>29573</v>
      </c>
    </row>
    <row r="2663" spans="1:2">
      <c r="A2663" t="s">
        <v>29574</v>
      </c>
      <c r="B2663" t="s">
        <v>19403</v>
      </c>
    </row>
    <row r="2664" spans="1:2">
      <c r="A2664" t="s">
        <v>29575</v>
      </c>
      <c r="B2664" t="s">
        <v>29576</v>
      </c>
    </row>
    <row r="2665" spans="1:2">
      <c r="A2665" t="s">
        <v>29577</v>
      </c>
      <c r="B2665" t="s">
        <v>29578</v>
      </c>
    </row>
    <row r="2666" spans="1:2">
      <c r="A2666" t="s">
        <v>29579</v>
      </c>
      <c r="B2666" t="s">
        <v>29580</v>
      </c>
    </row>
    <row r="2667" spans="1:2">
      <c r="A2667" t="s">
        <v>29581</v>
      </c>
      <c r="B2667" t="s">
        <v>29582</v>
      </c>
    </row>
    <row r="2668" spans="1:2">
      <c r="A2668" t="s">
        <v>29583</v>
      </c>
      <c r="B2668" t="s">
        <v>29584</v>
      </c>
    </row>
    <row r="2669" spans="1:2">
      <c r="A2669" t="s">
        <v>29585</v>
      </c>
      <c r="B2669" t="s">
        <v>29586</v>
      </c>
    </row>
    <row r="2670" spans="1:2">
      <c r="A2670" t="s">
        <v>29587</v>
      </c>
      <c r="B2670" t="s">
        <v>29588</v>
      </c>
    </row>
    <row r="2671" spans="1:2">
      <c r="A2671" t="s">
        <v>29589</v>
      </c>
      <c r="B2671" t="s">
        <v>29590</v>
      </c>
    </row>
    <row r="2672" spans="1:2">
      <c r="A2672" t="s">
        <v>29591</v>
      </c>
      <c r="B2672" t="s">
        <v>29592</v>
      </c>
    </row>
    <row r="2673" spans="1:2">
      <c r="A2673" t="s">
        <v>29593</v>
      </c>
      <c r="B2673" t="s">
        <v>29999</v>
      </c>
    </row>
    <row r="2674" spans="1:2">
      <c r="A2674" t="s">
        <v>29594</v>
      </c>
      <c r="B2674" t="s">
        <v>29595</v>
      </c>
    </row>
    <row r="2675" spans="1:2">
      <c r="A2675" t="s">
        <v>29596</v>
      </c>
      <c r="B2675" t="s">
        <v>29597</v>
      </c>
    </row>
    <row r="2676" spans="1:2">
      <c r="A2676" t="s">
        <v>29598</v>
      </c>
      <c r="B2676" t="s">
        <v>29599</v>
      </c>
    </row>
    <row r="2677" spans="1:2">
      <c r="A2677" t="s">
        <v>29600</v>
      </c>
      <c r="B2677" t="s">
        <v>29601</v>
      </c>
    </row>
    <row r="2678" spans="1:2">
      <c r="A2678" t="s">
        <v>29602</v>
      </c>
      <c r="B2678" t="s">
        <v>29603</v>
      </c>
    </row>
    <row r="2679" spans="1:2">
      <c r="A2679" t="s">
        <v>29604</v>
      </c>
      <c r="B2679" t="s">
        <v>29605</v>
      </c>
    </row>
    <row r="2680" spans="1:2">
      <c r="A2680" t="s">
        <v>29606</v>
      </c>
      <c r="B2680" t="s">
        <v>29607</v>
      </c>
    </row>
    <row r="2681" spans="1:2">
      <c r="A2681" t="s">
        <v>29608</v>
      </c>
      <c r="B2681" t="s">
        <v>26239</v>
      </c>
    </row>
    <row r="2682" spans="1:2">
      <c r="A2682" t="s">
        <v>29609</v>
      </c>
      <c r="B2682" t="s">
        <v>26241</v>
      </c>
    </row>
    <row r="2683" spans="1:2">
      <c r="A2683" t="s">
        <v>29610</v>
      </c>
      <c r="B2683" t="s">
        <v>29611</v>
      </c>
    </row>
    <row r="2684" spans="1:2">
      <c r="A2684" t="s">
        <v>29612</v>
      </c>
      <c r="B2684" t="s">
        <v>29613</v>
      </c>
    </row>
    <row r="2685" spans="1:2">
      <c r="A2685" t="s">
        <v>29614</v>
      </c>
      <c r="B2685" t="s">
        <v>29615</v>
      </c>
    </row>
    <row r="2686" spans="1:2">
      <c r="A2686" t="s">
        <v>29616</v>
      </c>
      <c r="B2686" t="s">
        <v>29617</v>
      </c>
    </row>
    <row r="2687" spans="1:2">
      <c r="A2687" t="s">
        <v>29618</v>
      </c>
      <c r="B2687" t="s">
        <v>29619</v>
      </c>
    </row>
    <row r="2688" spans="1:2">
      <c r="A2688" t="s">
        <v>29620</v>
      </c>
      <c r="B2688" t="s">
        <v>29529</v>
      </c>
    </row>
    <row r="2689" spans="1:2">
      <c r="A2689" t="s">
        <v>29621</v>
      </c>
      <c r="B2689" t="s">
        <v>25504</v>
      </c>
    </row>
    <row r="2690" spans="1:2">
      <c r="A2690" t="s">
        <v>29622</v>
      </c>
      <c r="B2690" t="s">
        <v>25506</v>
      </c>
    </row>
    <row r="2691" spans="1:2">
      <c r="A2691" t="s">
        <v>29623</v>
      </c>
      <c r="B2691" t="s">
        <v>29624</v>
      </c>
    </row>
    <row r="2692" spans="1:2">
      <c r="A2692" t="s">
        <v>29625</v>
      </c>
      <c r="B2692" t="s">
        <v>29626</v>
      </c>
    </row>
    <row r="2693" spans="1:2">
      <c r="A2693" t="s">
        <v>29627</v>
      </c>
      <c r="B2693" t="s">
        <v>24669</v>
      </c>
    </row>
    <row r="2694" spans="1:2">
      <c r="A2694" t="s">
        <v>29628</v>
      </c>
      <c r="B2694" t="s">
        <v>29629</v>
      </c>
    </row>
    <row r="2695" spans="1:2">
      <c r="A2695" t="s">
        <v>29630</v>
      </c>
      <c r="B2695" t="s">
        <v>29631</v>
      </c>
    </row>
    <row r="2696" spans="1:2">
      <c r="A2696" t="s">
        <v>29632</v>
      </c>
      <c r="B2696" t="s">
        <v>29633</v>
      </c>
    </row>
    <row r="2697" spans="1:2">
      <c r="A2697" t="s">
        <v>29634</v>
      </c>
      <c r="B2697" t="s">
        <v>29635</v>
      </c>
    </row>
    <row r="2698" spans="1:2">
      <c r="A2698" t="s">
        <v>29636</v>
      </c>
      <c r="B2698" t="s">
        <v>29637</v>
      </c>
    </row>
    <row r="2699" spans="1:2">
      <c r="A2699" t="s">
        <v>29638</v>
      </c>
      <c r="B2699" t="s">
        <v>29639</v>
      </c>
    </row>
    <row r="2700" spans="1:2">
      <c r="A2700" t="s">
        <v>29640</v>
      </c>
      <c r="B2700" t="s">
        <v>29641</v>
      </c>
    </row>
    <row r="2701" spans="1:2">
      <c r="A2701" t="s">
        <v>29642</v>
      </c>
      <c r="B2701" t="s">
        <v>29643</v>
      </c>
    </row>
    <row r="2702" spans="1:2">
      <c r="A2702" t="s">
        <v>29644</v>
      </c>
      <c r="B2702" t="s">
        <v>21523</v>
      </c>
    </row>
    <row r="2703" spans="1:2">
      <c r="A2703" t="s">
        <v>29645</v>
      </c>
      <c r="B2703" t="s">
        <v>29646</v>
      </c>
    </row>
    <row r="2704" spans="1:2">
      <c r="A2704" t="s">
        <v>29647</v>
      </c>
      <c r="B2704" t="s">
        <v>29648</v>
      </c>
    </row>
    <row r="2705" spans="1:2">
      <c r="A2705" t="s">
        <v>29649</v>
      </c>
      <c r="B2705" t="s">
        <v>29650</v>
      </c>
    </row>
    <row r="2706" spans="1:2">
      <c r="A2706" t="s">
        <v>29651</v>
      </c>
      <c r="B2706" t="s">
        <v>29652</v>
      </c>
    </row>
    <row r="2707" spans="1:2">
      <c r="A2707" t="s">
        <v>29653</v>
      </c>
      <c r="B2707" t="s">
        <v>29654</v>
      </c>
    </row>
    <row r="2708" spans="1:2">
      <c r="A2708" t="s">
        <v>29655</v>
      </c>
      <c r="B2708" t="s">
        <v>29656</v>
      </c>
    </row>
    <row r="2709" spans="1:2">
      <c r="A2709" t="s">
        <v>29657</v>
      </c>
      <c r="B2709" t="s">
        <v>29658</v>
      </c>
    </row>
    <row r="2710" spans="1:2">
      <c r="A2710" t="s">
        <v>29659</v>
      </c>
      <c r="B2710" t="s">
        <v>29660</v>
      </c>
    </row>
    <row r="2711" spans="1:2">
      <c r="A2711" t="s">
        <v>29661</v>
      </c>
      <c r="B2711" t="s">
        <v>29648</v>
      </c>
    </row>
    <row r="2712" spans="1:2">
      <c r="A2712" t="s">
        <v>29662</v>
      </c>
      <c r="B2712" t="s">
        <v>29663</v>
      </c>
    </row>
    <row r="2713" spans="1:2">
      <c r="A2713" t="s">
        <v>29664</v>
      </c>
      <c r="B2713" t="s">
        <v>29665</v>
      </c>
    </row>
    <row r="2714" spans="1:2">
      <c r="A2714" t="s">
        <v>29666</v>
      </c>
      <c r="B2714" t="s">
        <v>29667</v>
      </c>
    </row>
    <row r="2715" spans="1:2">
      <c r="A2715" t="s">
        <v>29668</v>
      </c>
      <c r="B2715" t="s">
        <v>29669</v>
      </c>
    </row>
    <row r="2716" spans="1:2">
      <c r="A2716" t="s">
        <v>29670</v>
      </c>
      <c r="B2716" t="s">
        <v>29671</v>
      </c>
    </row>
    <row r="2717" spans="1:2">
      <c r="A2717" t="s">
        <v>29672</v>
      </c>
      <c r="B2717" t="s">
        <v>29673</v>
      </c>
    </row>
    <row r="2718" spans="1:2">
      <c r="A2718" t="s">
        <v>29674</v>
      </c>
      <c r="B2718" t="s">
        <v>29675</v>
      </c>
    </row>
    <row r="2719" spans="1:2">
      <c r="A2719" t="s">
        <v>29676</v>
      </c>
      <c r="B2719" t="s">
        <v>21538</v>
      </c>
    </row>
    <row r="2720" spans="1:2">
      <c r="A2720" t="s">
        <v>29677</v>
      </c>
      <c r="B2720" t="s">
        <v>19403</v>
      </c>
    </row>
    <row r="2721" spans="1:2">
      <c r="A2721" t="s">
        <v>29678</v>
      </c>
      <c r="B2721" t="s">
        <v>26911</v>
      </c>
    </row>
    <row r="2722" spans="1:2">
      <c r="A2722" t="s">
        <v>29679</v>
      </c>
      <c r="B2722" t="s">
        <v>29680</v>
      </c>
    </row>
    <row r="2723" spans="1:2">
      <c r="A2723" t="s">
        <v>29681</v>
      </c>
      <c r="B2723" t="s">
        <v>23332</v>
      </c>
    </row>
    <row r="2724" spans="1:2">
      <c r="A2724" t="s">
        <v>29682</v>
      </c>
      <c r="B2724" t="s">
        <v>29683</v>
      </c>
    </row>
    <row r="2725" spans="1:2">
      <c r="A2725" t="s">
        <v>29684</v>
      </c>
      <c r="B2725" t="s">
        <v>11025</v>
      </c>
    </row>
    <row r="2726" spans="1:2">
      <c r="A2726" t="s">
        <v>29685</v>
      </c>
      <c r="B2726" t="s">
        <v>31313</v>
      </c>
    </row>
    <row r="2727" spans="1:2">
      <c r="A2727" t="s">
        <v>31314</v>
      </c>
      <c r="B2727" t="s">
        <v>26149</v>
      </c>
    </row>
    <row r="2728" spans="1:2">
      <c r="A2728" t="s">
        <v>31315</v>
      </c>
      <c r="B2728" t="s">
        <v>31316</v>
      </c>
    </row>
    <row r="2729" spans="1:2">
      <c r="A2729" t="s">
        <v>31317</v>
      </c>
      <c r="B2729" t="s">
        <v>31318</v>
      </c>
    </row>
    <row r="2730" spans="1:2">
      <c r="A2730" t="s">
        <v>31319</v>
      </c>
      <c r="B2730" t="s">
        <v>31320</v>
      </c>
    </row>
    <row r="2731" spans="1:2">
      <c r="A2731" t="s">
        <v>31321</v>
      </c>
      <c r="B2731" t="s">
        <v>31322</v>
      </c>
    </row>
    <row r="2732" spans="1:2">
      <c r="A2732" t="s">
        <v>31323</v>
      </c>
      <c r="B2732" t="s">
        <v>31324</v>
      </c>
    </row>
    <row r="2733" spans="1:2">
      <c r="A2733" t="s">
        <v>31325</v>
      </c>
      <c r="B2733" t="s">
        <v>31326</v>
      </c>
    </row>
    <row r="2734" spans="1:2">
      <c r="A2734" t="s">
        <v>31327</v>
      </c>
      <c r="B2734" t="s">
        <v>22737</v>
      </c>
    </row>
    <row r="2735" spans="1:2">
      <c r="A2735" t="s">
        <v>31328</v>
      </c>
      <c r="B2735" t="s">
        <v>31329</v>
      </c>
    </row>
    <row r="2736" spans="1:2">
      <c r="A2736" t="s">
        <v>31330</v>
      </c>
      <c r="B2736" t="s">
        <v>31331</v>
      </c>
    </row>
    <row r="2737" spans="1:2">
      <c r="A2737" t="s">
        <v>31332</v>
      </c>
      <c r="B2737" t="s">
        <v>31333</v>
      </c>
    </row>
    <row r="2738" spans="1:2">
      <c r="A2738" t="s">
        <v>31334</v>
      </c>
      <c r="B2738" t="s">
        <v>31335</v>
      </c>
    </row>
    <row r="2739" spans="1:2">
      <c r="A2739" t="s">
        <v>31336</v>
      </c>
      <c r="B2739" t="s">
        <v>31337</v>
      </c>
    </row>
    <row r="2740" spans="1:2">
      <c r="A2740" t="s">
        <v>31338</v>
      </c>
      <c r="B2740" t="s">
        <v>29902</v>
      </c>
    </row>
    <row r="2741" spans="1:2">
      <c r="A2741" t="s">
        <v>31339</v>
      </c>
      <c r="B2741" t="s">
        <v>31340</v>
      </c>
    </row>
    <row r="2742" spans="1:2">
      <c r="A2742" t="s">
        <v>31341</v>
      </c>
      <c r="B2742" t="s">
        <v>31342</v>
      </c>
    </row>
    <row r="2743" spans="1:2">
      <c r="A2743" t="s">
        <v>31343</v>
      </c>
      <c r="B2743" t="s">
        <v>31344</v>
      </c>
    </row>
    <row r="2744" spans="1:2">
      <c r="A2744" t="s">
        <v>31345</v>
      </c>
      <c r="B2744" t="s">
        <v>31346</v>
      </c>
    </row>
    <row r="2745" spans="1:2">
      <c r="A2745" t="s">
        <v>31347</v>
      </c>
      <c r="B2745" t="s">
        <v>31348</v>
      </c>
    </row>
    <row r="2746" spans="1:2">
      <c r="A2746" t="s">
        <v>31349</v>
      </c>
      <c r="B2746" t="s">
        <v>31350</v>
      </c>
    </row>
    <row r="2747" spans="1:2">
      <c r="A2747" t="s">
        <v>31351</v>
      </c>
      <c r="B2747" t="s">
        <v>31352</v>
      </c>
    </row>
    <row r="2748" spans="1:2">
      <c r="A2748" t="s">
        <v>31353</v>
      </c>
      <c r="B2748" t="s">
        <v>31354</v>
      </c>
    </row>
    <row r="2749" spans="1:2">
      <c r="A2749" t="s">
        <v>31355</v>
      </c>
      <c r="B2749" t="s">
        <v>31356</v>
      </c>
    </row>
    <row r="2750" spans="1:2">
      <c r="A2750" t="s">
        <v>31357</v>
      </c>
      <c r="B2750" t="s">
        <v>31358</v>
      </c>
    </row>
    <row r="2751" spans="1:2">
      <c r="A2751" t="s">
        <v>31359</v>
      </c>
      <c r="B2751" t="s">
        <v>21538</v>
      </c>
    </row>
    <row r="2752" spans="1:2">
      <c r="A2752" t="s">
        <v>31360</v>
      </c>
      <c r="B2752" t="s">
        <v>31361</v>
      </c>
    </row>
    <row r="2753" spans="1:2">
      <c r="A2753" t="s">
        <v>31362</v>
      </c>
      <c r="B2753" t="s">
        <v>21589</v>
      </c>
    </row>
    <row r="2754" spans="1:2">
      <c r="A2754" t="s">
        <v>31363</v>
      </c>
      <c r="B2754" t="s">
        <v>31364</v>
      </c>
    </row>
    <row r="2755" spans="1:2">
      <c r="A2755" t="s">
        <v>31365</v>
      </c>
      <c r="B2755" t="s">
        <v>31366</v>
      </c>
    </row>
    <row r="2756" spans="1:2">
      <c r="A2756" t="s">
        <v>31367</v>
      </c>
      <c r="B2756" t="s">
        <v>31368</v>
      </c>
    </row>
    <row r="2757" spans="1:2">
      <c r="A2757" t="s">
        <v>31369</v>
      </c>
      <c r="B2757" t="s">
        <v>26220</v>
      </c>
    </row>
    <row r="2758" spans="1:2">
      <c r="A2758" t="s">
        <v>31370</v>
      </c>
      <c r="B2758" t="s">
        <v>31371</v>
      </c>
    </row>
    <row r="2759" spans="1:2">
      <c r="A2759" t="s">
        <v>31372</v>
      </c>
      <c r="B2759" t="s">
        <v>22721</v>
      </c>
    </row>
    <row r="2760" spans="1:2">
      <c r="A2760" t="s">
        <v>31373</v>
      </c>
      <c r="B2760" t="s">
        <v>31374</v>
      </c>
    </row>
    <row r="2761" spans="1:2">
      <c r="A2761" t="s">
        <v>31375</v>
      </c>
      <c r="B2761" t="s">
        <v>31376</v>
      </c>
    </row>
    <row r="2762" spans="1:2">
      <c r="A2762" t="s">
        <v>31377</v>
      </c>
      <c r="B2762" t="s">
        <v>22597</v>
      </c>
    </row>
    <row r="2763" spans="1:2">
      <c r="A2763" t="s">
        <v>31378</v>
      </c>
      <c r="B2763" t="s">
        <v>27799</v>
      </c>
    </row>
    <row r="2764" spans="1:2">
      <c r="A2764" t="s">
        <v>31379</v>
      </c>
      <c r="B2764" t="s">
        <v>31380</v>
      </c>
    </row>
    <row r="2765" spans="1:2">
      <c r="A2765" t="s">
        <v>31381</v>
      </c>
      <c r="B2765" t="s">
        <v>31382</v>
      </c>
    </row>
    <row r="2766" spans="1:2">
      <c r="A2766" t="s">
        <v>31383</v>
      </c>
      <c r="B2766" t="s">
        <v>31384</v>
      </c>
    </row>
    <row r="2767" spans="1:2">
      <c r="A2767" t="s">
        <v>31385</v>
      </c>
      <c r="B2767" t="s">
        <v>31386</v>
      </c>
    </row>
    <row r="2768" spans="1:2">
      <c r="A2768" t="s">
        <v>31387</v>
      </c>
      <c r="B2768" t="s">
        <v>31388</v>
      </c>
    </row>
    <row r="2769" spans="1:2">
      <c r="A2769" t="s">
        <v>31389</v>
      </c>
      <c r="B2769" t="s">
        <v>31390</v>
      </c>
    </row>
    <row r="2770" spans="1:2">
      <c r="A2770" t="s">
        <v>31391</v>
      </c>
      <c r="B2770" t="s">
        <v>31392</v>
      </c>
    </row>
    <row r="2771" spans="1:2">
      <c r="A2771" t="s">
        <v>31393</v>
      </c>
      <c r="B2771" t="s">
        <v>31394</v>
      </c>
    </row>
    <row r="2772" spans="1:2">
      <c r="A2772" t="s">
        <v>31395</v>
      </c>
      <c r="B2772" t="s">
        <v>31396</v>
      </c>
    </row>
    <row r="2773" spans="1:2">
      <c r="A2773" t="s">
        <v>31397</v>
      </c>
      <c r="B2773" t="s">
        <v>31398</v>
      </c>
    </row>
    <row r="2774" spans="1:2">
      <c r="A2774" t="s">
        <v>31399</v>
      </c>
      <c r="B2774" t="s">
        <v>31400</v>
      </c>
    </row>
    <row r="2775" spans="1:2">
      <c r="A2775" t="s">
        <v>31401</v>
      </c>
      <c r="B2775" t="s">
        <v>24710</v>
      </c>
    </row>
    <row r="2776" spans="1:2">
      <c r="A2776" t="s">
        <v>31402</v>
      </c>
      <c r="B2776" t="s">
        <v>29490</v>
      </c>
    </row>
    <row r="2777" spans="1:2">
      <c r="A2777" t="s">
        <v>31403</v>
      </c>
      <c r="B2777" t="s">
        <v>24738</v>
      </c>
    </row>
    <row r="2778" spans="1:2">
      <c r="A2778" t="s">
        <v>31404</v>
      </c>
      <c r="B2778" t="s">
        <v>31405</v>
      </c>
    </row>
    <row r="2779" spans="1:2">
      <c r="A2779" t="s">
        <v>31406</v>
      </c>
      <c r="B2779" t="s">
        <v>31407</v>
      </c>
    </row>
    <row r="2780" spans="1:2">
      <c r="A2780" t="s">
        <v>31408</v>
      </c>
      <c r="B2780" t="s">
        <v>31409</v>
      </c>
    </row>
    <row r="2781" spans="1:2">
      <c r="A2781" t="s">
        <v>31410</v>
      </c>
      <c r="B2781" t="s">
        <v>31411</v>
      </c>
    </row>
    <row r="2782" spans="1:2">
      <c r="A2782" t="s">
        <v>31412</v>
      </c>
      <c r="B2782" t="s">
        <v>31413</v>
      </c>
    </row>
    <row r="2783" spans="1:2">
      <c r="A2783" t="s">
        <v>31414</v>
      </c>
      <c r="B2783" t="s">
        <v>31415</v>
      </c>
    </row>
    <row r="2784" spans="1:2">
      <c r="A2784" t="s">
        <v>31416</v>
      </c>
      <c r="B2784" t="s">
        <v>31417</v>
      </c>
    </row>
    <row r="2785" spans="1:2">
      <c r="A2785" t="s">
        <v>31418</v>
      </c>
      <c r="B2785" t="s">
        <v>31419</v>
      </c>
    </row>
    <row r="2786" spans="1:2">
      <c r="A2786" t="s">
        <v>31420</v>
      </c>
      <c r="B2786" t="s">
        <v>24650</v>
      </c>
    </row>
    <row r="2787" spans="1:2">
      <c r="A2787" t="s">
        <v>31421</v>
      </c>
      <c r="B2787" t="s">
        <v>31422</v>
      </c>
    </row>
    <row r="2788" spans="1:2">
      <c r="A2788" t="s">
        <v>31423</v>
      </c>
      <c r="B2788" t="s">
        <v>29518</v>
      </c>
    </row>
    <row r="2789" spans="1:2">
      <c r="A2789" t="s">
        <v>31424</v>
      </c>
      <c r="B2789" t="s">
        <v>31425</v>
      </c>
    </row>
    <row r="2790" spans="1:2">
      <c r="A2790" t="s">
        <v>31426</v>
      </c>
      <c r="B2790" t="s">
        <v>19579</v>
      </c>
    </row>
    <row r="2791" spans="1:2">
      <c r="A2791" t="s">
        <v>31427</v>
      </c>
      <c r="B2791" t="s">
        <v>30092</v>
      </c>
    </row>
    <row r="2792" spans="1:2">
      <c r="A2792" t="s">
        <v>31428</v>
      </c>
      <c r="B2792" t="s">
        <v>31429</v>
      </c>
    </row>
    <row r="2793" spans="1:2">
      <c r="A2793" t="s">
        <v>31430</v>
      </c>
      <c r="B2793" t="s">
        <v>23580</v>
      </c>
    </row>
    <row r="2794" spans="1:2">
      <c r="A2794" t="s">
        <v>31431</v>
      </c>
      <c r="B2794" t="s">
        <v>31432</v>
      </c>
    </row>
    <row r="2795" spans="1:2">
      <c r="A2795" t="s">
        <v>31433</v>
      </c>
      <c r="B2795" t="s">
        <v>31434</v>
      </c>
    </row>
    <row r="2796" spans="1:2">
      <c r="A2796" t="s">
        <v>31435</v>
      </c>
      <c r="B2796" t="s">
        <v>31436</v>
      </c>
    </row>
    <row r="2797" spans="1:2">
      <c r="A2797" t="s">
        <v>31437</v>
      </c>
      <c r="B2797" t="s">
        <v>31438</v>
      </c>
    </row>
    <row r="2798" spans="1:2">
      <c r="A2798" t="s">
        <v>31439</v>
      </c>
      <c r="B2798" t="s">
        <v>27904</v>
      </c>
    </row>
    <row r="2799" spans="1:2">
      <c r="A2799" t="s">
        <v>31440</v>
      </c>
      <c r="B2799" t="s">
        <v>31441</v>
      </c>
    </row>
    <row r="2800" spans="1:2">
      <c r="A2800" t="s">
        <v>31442</v>
      </c>
      <c r="B2800" t="s">
        <v>31443</v>
      </c>
    </row>
    <row r="2801" spans="1:2">
      <c r="A2801" t="s">
        <v>31444</v>
      </c>
      <c r="B2801" t="s">
        <v>31445</v>
      </c>
    </row>
    <row r="2802" spans="1:2">
      <c r="A2802" t="s">
        <v>31446</v>
      </c>
      <c r="B2802" t="s">
        <v>31447</v>
      </c>
    </row>
    <row r="2803" spans="1:2">
      <c r="A2803" t="s">
        <v>31448</v>
      </c>
      <c r="B2803" t="s">
        <v>26921</v>
      </c>
    </row>
    <row r="2804" spans="1:2">
      <c r="A2804" t="s">
        <v>31449</v>
      </c>
      <c r="B2804" t="s">
        <v>31450</v>
      </c>
    </row>
    <row r="2805" spans="1:2">
      <c r="A2805" t="s">
        <v>31451</v>
      </c>
      <c r="B2805" t="s">
        <v>31452</v>
      </c>
    </row>
    <row r="2806" spans="1:2">
      <c r="A2806" t="s">
        <v>31453</v>
      </c>
      <c r="B2806" t="s">
        <v>31454</v>
      </c>
    </row>
    <row r="2807" spans="1:2">
      <c r="A2807" t="s">
        <v>31455</v>
      </c>
      <c r="B2807" t="s">
        <v>31456</v>
      </c>
    </row>
    <row r="2808" spans="1:2">
      <c r="A2808" t="s">
        <v>31457</v>
      </c>
      <c r="B2808" t="s">
        <v>27556</v>
      </c>
    </row>
    <row r="2809" spans="1:2">
      <c r="A2809" t="s">
        <v>27557</v>
      </c>
      <c r="B2809" t="s">
        <v>27558</v>
      </c>
    </row>
    <row r="2810" spans="1:2">
      <c r="A2810" t="s">
        <v>27559</v>
      </c>
      <c r="B2810" t="s">
        <v>27560</v>
      </c>
    </row>
    <row r="2811" spans="1:2">
      <c r="A2811" t="s">
        <v>27561</v>
      </c>
      <c r="B2811" t="s">
        <v>27562</v>
      </c>
    </row>
    <row r="2812" spans="1:2">
      <c r="A2812" t="s">
        <v>27563</v>
      </c>
      <c r="B2812" t="s">
        <v>27564</v>
      </c>
    </row>
    <row r="2813" spans="1:2">
      <c r="A2813" t="s">
        <v>27565</v>
      </c>
      <c r="B2813" t="s">
        <v>27566</v>
      </c>
    </row>
    <row r="2814" spans="1:2">
      <c r="A2814" t="s">
        <v>27567</v>
      </c>
      <c r="B2814" t="s">
        <v>27568</v>
      </c>
    </row>
    <row r="2815" spans="1:2">
      <c r="A2815" t="s">
        <v>27569</v>
      </c>
      <c r="B2815" t="s">
        <v>27570</v>
      </c>
    </row>
    <row r="2816" spans="1:2">
      <c r="A2816" t="s">
        <v>27571</v>
      </c>
      <c r="B2816" t="s">
        <v>27572</v>
      </c>
    </row>
    <row r="2817" spans="1:2">
      <c r="A2817" t="s">
        <v>27573</v>
      </c>
      <c r="B2817" t="s">
        <v>27574</v>
      </c>
    </row>
    <row r="2818" spans="1:2">
      <c r="A2818" t="s">
        <v>27575</v>
      </c>
      <c r="B2818" t="s">
        <v>27576</v>
      </c>
    </row>
    <row r="2819" spans="1:2">
      <c r="A2819" t="s">
        <v>27577</v>
      </c>
      <c r="B2819" t="s">
        <v>27578</v>
      </c>
    </row>
    <row r="2820" spans="1:2">
      <c r="A2820" t="s">
        <v>27579</v>
      </c>
      <c r="B2820" t="s">
        <v>27580</v>
      </c>
    </row>
    <row r="2821" spans="1:2">
      <c r="A2821" t="s">
        <v>27581</v>
      </c>
      <c r="B2821" t="s">
        <v>27582</v>
      </c>
    </row>
    <row r="2822" spans="1:2">
      <c r="A2822" t="s">
        <v>27583</v>
      </c>
      <c r="B2822" t="s">
        <v>27584</v>
      </c>
    </row>
    <row r="2823" spans="1:2">
      <c r="A2823" t="s">
        <v>27585</v>
      </c>
      <c r="B2823" t="s">
        <v>27586</v>
      </c>
    </row>
    <row r="2824" spans="1:2">
      <c r="A2824" t="s">
        <v>27587</v>
      </c>
      <c r="B2824" t="s">
        <v>27588</v>
      </c>
    </row>
    <row r="2825" spans="1:2">
      <c r="A2825" t="s">
        <v>27589</v>
      </c>
      <c r="B2825" t="s">
        <v>27590</v>
      </c>
    </row>
    <row r="2826" spans="1:2">
      <c r="A2826" t="s">
        <v>27591</v>
      </c>
      <c r="B2826" t="s">
        <v>27592</v>
      </c>
    </row>
    <row r="2827" spans="1:2">
      <c r="A2827" t="s">
        <v>27593</v>
      </c>
      <c r="B2827" t="s">
        <v>27594</v>
      </c>
    </row>
    <row r="2828" spans="1:2">
      <c r="A2828" t="s">
        <v>27595</v>
      </c>
      <c r="B2828" t="s">
        <v>27596</v>
      </c>
    </row>
    <row r="2829" spans="1:2">
      <c r="A2829" t="s">
        <v>27597</v>
      </c>
      <c r="B2829" t="s">
        <v>27576</v>
      </c>
    </row>
    <row r="2830" spans="1:2">
      <c r="A2830" t="s">
        <v>27598</v>
      </c>
      <c r="B2830" t="s">
        <v>27599</v>
      </c>
    </row>
    <row r="2831" spans="1:2">
      <c r="A2831" t="s">
        <v>27600</v>
      </c>
      <c r="B2831" t="s">
        <v>27601</v>
      </c>
    </row>
    <row r="2832" spans="1:2">
      <c r="A2832" t="s">
        <v>27602</v>
      </c>
      <c r="B2832" t="s">
        <v>27603</v>
      </c>
    </row>
    <row r="2833" spans="1:2">
      <c r="A2833" t="s">
        <v>27604</v>
      </c>
      <c r="B2833" t="s">
        <v>27605</v>
      </c>
    </row>
    <row r="2834" spans="1:2">
      <c r="A2834" t="s">
        <v>27606</v>
      </c>
      <c r="B2834" t="s">
        <v>29993</v>
      </c>
    </row>
    <row r="2835" spans="1:2">
      <c r="A2835" t="s">
        <v>27607</v>
      </c>
      <c r="B2835" t="s">
        <v>27608</v>
      </c>
    </row>
    <row r="2836" spans="1:2">
      <c r="A2836" t="s">
        <v>27609</v>
      </c>
      <c r="B2836" t="s">
        <v>27610</v>
      </c>
    </row>
    <row r="2837" spans="1:2">
      <c r="A2837" t="s">
        <v>27611</v>
      </c>
      <c r="B2837" t="s">
        <v>27612</v>
      </c>
    </row>
    <row r="2838" spans="1:2">
      <c r="A2838" t="s">
        <v>27613</v>
      </c>
      <c r="B2838" t="s">
        <v>27614</v>
      </c>
    </row>
    <row r="2839" spans="1:2">
      <c r="A2839" t="s">
        <v>27615</v>
      </c>
      <c r="B2839" t="s">
        <v>27616</v>
      </c>
    </row>
    <row r="2840" spans="1:2">
      <c r="A2840" t="s">
        <v>27617</v>
      </c>
      <c r="B2840" t="s">
        <v>27618</v>
      </c>
    </row>
    <row r="2841" spans="1:2">
      <c r="A2841" t="s">
        <v>27619</v>
      </c>
      <c r="B2841" t="s">
        <v>27620</v>
      </c>
    </row>
    <row r="2842" spans="1:2">
      <c r="A2842" t="s">
        <v>27621</v>
      </c>
      <c r="B2842" t="s">
        <v>27622</v>
      </c>
    </row>
    <row r="2843" spans="1:2">
      <c r="A2843" t="s">
        <v>27623</v>
      </c>
      <c r="B2843" t="s">
        <v>27624</v>
      </c>
    </row>
    <row r="2844" spans="1:2">
      <c r="A2844" t="s">
        <v>27625</v>
      </c>
      <c r="B2844" t="s">
        <v>27626</v>
      </c>
    </row>
    <row r="2845" spans="1:2">
      <c r="A2845" t="s">
        <v>27627</v>
      </c>
      <c r="B2845" t="s">
        <v>23741</v>
      </c>
    </row>
    <row r="2846" spans="1:2">
      <c r="A2846" t="s">
        <v>27628</v>
      </c>
      <c r="B2846" t="s">
        <v>27629</v>
      </c>
    </row>
    <row r="2847" spans="1:2">
      <c r="A2847" t="s">
        <v>27630</v>
      </c>
      <c r="B2847" t="s">
        <v>27631</v>
      </c>
    </row>
    <row r="2848" spans="1:2">
      <c r="A2848" t="s">
        <v>27632</v>
      </c>
      <c r="B2848" t="s">
        <v>26603</v>
      </c>
    </row>
    <row r="2849" spans="1:2">
      <c r="A2849" t="s">
        <v>27633</v>
      </c>
      <c r="B2849" t="s">
        <v>26605</v>
      </c>
    </row>
    <row r="2850" spans="1:2">
      <c r="A2850" t="s">
        <v>27634</v>
      </c>
      <c r="B2850" t="s">
        <v>27635</v>
      </c>
    </row>
    <row r="2851" spans="1:2">
      <c r="A2851" t="s">
        <v>27636</v>
      </c>
      <c r="B2851" t="s">
        <v>27637</v>
      </c>
    </row>
    <row r="2852" spans="1:2">
      <c r="A2852" t="s">
        <v>27638</v>
      </c>
      <c r="B2852" t="s">
        <v>27639</v>
      </c>
    </row>
    <row r="2853" spans="1:2">
      <c r="A2853" t="s">
        <v>27640</v>
      </c>
      <c r="B2853" t="s">
        <v>24596</v>
      </c>
    </row>
    <row r="2854" spans="1:2">
      <c r="A2854" t="s">
        <v>27641</v>
      </c>
      <c r="B2854" t="s">
        <v>27642</v>
      </c>
    </row>
    <row r="2855" spans="1:2">
      <c r="A2855" t="s">
        <v>27643</v>
      </c>
      <c r="B2855" t="s">
        <v>27644</v>
      </c>
    </row>
    <row r="2856" spans="1:2">
      <c r="A2856" t="s">
        <v>27645</v>
      </c>
      <c r="B2856" t="s">
        <v>27986</v>
      </c>
    </row>
    <row r="2857" spans="1:2">
      <c r="A2857" t="s">
        <v>27646</v>
      </c>
      <c r="B2857" t="s">
        <v>19363</v>
      </c>
    </row>
    <row r="2858" spans="1:2">
      <c r="A2858" t="s">
        <v>27647</v>
      </c>
      <c r="B2858" t="s">
        <v>19403</v>
      </c>
    </row>
    <row r="2859" spans="1:2">
      <c r="A2859" t="s">
        <v>27648</v>
      </c>
      <c r="B2859" t="s">
        <v>27649</v>
      </c>
    </row>
    <row r="2860" spans="1:2">
      <c r="A2860" t="s">
        <v>27650</v>
      </c>
      <c r="B2860" t="s">
        <v>27651</v>
      </c>
    </row>
    <row r="2861" spans="1:2">
      <c r="A2861" t="s">
        <v>27652</v>
      </c>
      <c r="B2861" t="s">
        <v>27653</v>
      </c>
    </row>
    <row r="2862" spans="1:2">
      <c r="A2862" t="s">
        <v>27654</v>
      </c>
      <c r="B2862" t="s">
        <v>27655</v>
      </c>
    </row>
    <row r="2863" spans="1:2">
      <c r="A2863" t="s">
        <v>27656</v>
      </c>
      <c r="B2863" t="s">
        <v>27657</v>
      </c>
    </row>
    <row r="2864" spans="1:2">
      <c r="A2864" t="s">
        <v>27658</v>
      </c>
      <c r="B2864" t="s">
        <v>25443</v>
      </c>
    </row>
    <row r="2865" spans="1:2">
      <c r="A2865" t="s">
        <v>27659</v>
      </c>
      <c r="B2865" t="s">
        <v>15307</v>
      </c>
    </row>
    <row r="2866" spans="1:2">
      <c r="A2866" t="s">
        <v>27660</v>
      </c>
      <c r="B2866" t="s">
        <v>27661</v>
      </c>
    </row>
    <row r="2867" spans="1:2">
      <c r="A2867" t="s">
        <v>27662</v>
      </c>
      <c r="B2867" t="s">
        <v>27663</v>
      </c>
    </row>
    <row r="2868" spans="1:2">
      <c r="A2868" t="s">
        <v>27664</v>
      </c>
      <c r="B2868" t="s">
        <v>31438</v>
      </c>
    </row>
    <row r="2869" spans="1:2">
      <c r="A2869" t="s">
        <v>27665</v>
      </c>
      <c r="B2869" t="s">
        <v>26149</v>
      </c>
    </row>
    <row r="2870" spans="1:2">
      <c r="A2870" t="s">
        <v>27666</v>
      </c>
      <c r="B2870" t="s">
        <v>27667</v>
      </c>
    </row>
    <row r="2871" spans="1:2">
      <c r="A2871" t="s">
        <v>27668</v>
      </c>
      <c r="B2871" t="s">
        <v>27669</v>
      </c>
    </row>
    <row r="2872" spans="1:2">
      <c r="A2872" t="s">
        <v>27670</v>
      </c>
      <c r="B2872" t="s">
        <v>27671</v>
      </c>
    </row>
    <row r="2873" spans="1:2">
      <c r="A2873" t="s">
        <v>27672</v>
      </c>
      <c r="B2873" t="s">
        <v>27673</v>
      </c>
    </row>
    <row r="2874" spans="1:2">
      <c r="A2874" t="s">
        <v>27674</v>
      </c>
      <c r="B2874" t="s">
        <v>27675</v>
      </c>
    </row>
    <row r="2875" spans="1:2">
      <c r="A2875" t="s">
        <v>27676</v>
      </c>
      <c r="B2875" t="s">
        <v>27677</v>
      </c>
    </row>
    <row r="2876" spans="1:2">
      <c r="A2876" t="s">
        <v>27678</v>
      </c>
      <c r="B2876" t="s">
        <v>27679</v>
      </c>
    </row>
    <row r="2877" spans="1:2">
      <c r="A2877" t="s">
        <v>27680</v>
      </c>
      <c r="B2877" t="s">
        <v>27681</v>
      </c>
    </row>
    <row r="2878" spans="1:2">
      <c r="A2878" t="s">
        <v>27682</v>
      </c>
      <c r="B2878" t="s">
        <v>27936</v>
      </c>
    </row>
    <row r="2879" spans="1:2">
      <c r="A2879" t="s">
        <v>27683</v>
      </c>
      <c r="B2879" t="s">
        <v>27684</v>
      </c>
    </row>
    <row r="2880" spans="1:2">
      <c r="A2880" t="s">
        <v>27685</v>
      </c>
      <c r="B2880" t="s">
        <v>27686</v>
      </c>
    </row>
    <row r="2881" spans="1:2">
      <c r="A2881" t="s">
        <v>27687</v>
      </c>
      <c r="B2881" t="s">
        <v>27688</v>
      </c>
    </row>
    <row r="2882" spans="1:2">
      <c r="A2882" t="s">
        <v>27689</v>
      </c>
      <c r="B2882" t="s">
        <v>27690</v>
      </c>
    </row>
    <row r="2883" spans="1:2">
      <c r="A2883" t="s">
        <v>27691</v>
      </c>
      <c r="B2883" t="s">
        <v>27692</v>
      </c>
    </row>
    <row r="2884" spans="1:2">
      <c r="A2884" t="s">
        <v>27693</v>
      </c>
      <c r="B2884" t="s">
        <v>25445</v>
      </c>
    </row>
    <row r="2885" spans="1:2">
      <c r="A2885" t="s">
        <v>27694</v>
      </c>
      <c r="B2885" t="s">
        <v>27695</v>
      </c>
    </row>
    <row r="2886" spans="1:2">
      <c r="A2886" t="s">
        <v>27696</v>
      </c>
      <c r="B2886" t="s">
        <v>27697</v>
      </c>
    </row>
    <row r="2887" spans="1:2">
      <c r="A2887" t="s">
        <v>27698</v>
      </c>
      <c r="B2887" t="s">
        <v>27699</v>
      </c>
    </row>
    <row r="2888" spans="1:2">
      <c r="A2888" t="s">
        <v>27700</v>
      </c>
      <c r="B2888" t="s">
        <v>27701</v>
      </c>
    </row>
    <row r="2889" spans="1:2">
      <c r="A2889" t="s">
        <v>27702</v>
      </c>
      <c r="B2889" t="s">
        <v>27703</v>
      </c>
    </row>
    <row r="2890" spans="1:2">
      <c r="A2890" t="s">
        <v>27704</v>
      </c>
      <c r="B2890" t="s">
        <v>27705</v>
      </c>
    </row>
    <row r="2891" spans="1:2">
      <c r="A2891" t="s">
        <v>27706</v>
      </c>
      <c r="B2891" t="s">
        <v>27707</v>
      </c>
    </row>
    <row r="2892" spans="1:2">
      <c r="A2892" t="s">
        <v>27708</v>
      </c>
      <c r="B2892" t="s">
        <v>27709</v>
      </c>
    </row>
    <row r="2893" spans="1:2">
      <c r="A2893" t="s">
        <v>27710</v>
      </c>
      <c r="B2893" t="s">
        <v>27711</v>
      </c>
    </row>
    <row r="2894" spans="1:2">
      <c r="A2894" t="s">
        <v>27712</v>
      </c>
      <c r="B2894" t="s">
        <v>27713</v>
      </c>
    </row>
    <row r="2895" spans="1:2">
      <c r="A2895" t="s">
        <v>27714</v>
      </c>
      <c r="B2895" t="s">
        <v>27715</v>
      </c>
    </row>
    <row r="2896" spans="1:2">
      <c r="A2896" t="s">
        <v>27716</v>
      </c>
      <c r="B2896" t="s">
        <v>24656</v>
      </c>
    </row>
    <row r="2897" spans="1:2">
      <c r="A2897" t="s">
        <v>27717</v>
      </c>
      <c r="B2897" t="s">
        <v>27718</v>
      </c>
    </row>
    <row r="2898" spans="1:2">
      <c r="A2898" t="s">
        <v>27719</v>
      </c>
      <c r="B2898" t="s">
        <v>27720</v>
      </c>
    </row>
    <row r="2899" spans="1:2">
      <c r="A2899" t="s">
        <v>27721</v>
      </c>
      <c r="B2899" t="s">
        <v>27722</v>
      </c>
    </row>
    <row r="2900" spans="1:2">
      <c r="A2900" t="s">
        <v>27723</v>
      </c>
      <c r="B2900" t="s">
        <v>27724</v>
      </c>
    </row>
    <row r="2901" spans="1:2">
      <c r="A2901" t="s">
        <v>27725</v>
      </c>
      <c r="B2901" t="s">
        <v>27726</v>
      </c>
    </row>
    <row r="2902" spans="1:2">
      <c r="A2902" t="s">
        <v>27727</v>
      </c>
      <c r="B2902" t="s">
        <v>24348</v>
      </c>
    </row>
    <row r="2903" spans="1:2">
      <c r="A2903" t="s">
        <v>24349</v>
      </c>
      <c r="B2903" t="s">
        <v>29529</v>
      </c>
    </row>
    <row r="2904" spans="1:2">
      <c r="A2904" t="s">
        <v>24350</v>
      </c>
      <c r="B2904" t="s">
        <v>24351</v>
      </c>
    </row>
    <row r="2905" spans="1:2">
      <c r="A2905" t="s">
        <v>24352</v>
      </c>
      <c r="B2905" t="s">
        <v>24353</v>
      </c>
    </row>
    <row r="2906" spans="1:2">
      <c r="A2906" t="s">
        <v>24354</v>
      </c>
      <c r="B2906" t="s">
        <v>21238</v>
      </c>
    </row>
    <row r="2907" spans="1:2">
      <c r="A2907" t="s">
        <v>24355</v>
      </c>
      <c r="B2907" t="s">
        <v>24734</v>
      </c>
    </row>
    <row r="2908" spans="1:2">
      <c r="A2908" t="s">
        <v>24356</v>
      </c>
      <c r="B2908" t="s">
        <v>24357</v>
      </c>
    </row>
    <row r="2909" spans="1:2">
      <c r="A2909" t="s">
        <v>24358</v>
      </c>
      <c r="B2909" t="s">
        <v>24359</v>
      </c>
    </row>
    <row r="2910" spans="1:2">
      <c r="A2910" t="s">
        <v>24360</v>
      </c>
      <c r="B2910" t="s">
        <v>24361</v>
      </c>
    </row>
    <row r="2911" spans="1:2">
      <c r="A2911" t="s">
        <v>24362</v>
      </c>
      <c r="B2911" t="s">
        <v>24363</v>
      </c>
    </row>
    <row r="2912" spans="1:2">
      <c r="A2912" t="s">
        <v>24364</v>
      </c>
      <c r="B2912" t="s">
        <v>24365</v>
      </c>
    </row>
    <row r="2913" spans="1:2">
      <c r="A2913" t="s">
        <v>24366</v>
      </c>
      <c r="B2913" t="s">
        <v>24367</v>
      </c>
    </row>
    <row r="2914" spans="1:2">
      <c r="A2914" t="s">
        <v>24368</v>
      </c>
      <c r="B2914" t="s">
        <v>24369</v>
      </c>
    </row>
    <row r="2915" spans="1:2">
      <c r="A2915" t="s">
        <v>24370</v>
      </c>
      <c r="B2915" t="s">
        <v>24371</v>
      </c>
    </row>
    <row r="2916" spans="1:2">
      <c r="A2916" t="s">
        <v>24372</v>
      </c>
      <c r="B2916" t="s">
        <v>24373</v>
      </c>
    </row>
    <row r="2917" spans="1:2">
      <c r="A2917" t="s">
        <v>24374</v>
      </c>
      <c r="B2917" t="s">
        <v>24375</v>
      </c>
    </row>
    <row r="2918" spans="1:2">
      <c r="A2918" t="s">
        <v>24376</v>
      </c>
      <c r="B2918" t="s">
        <v>24377</v>
      </c>
    </row>
    <row r="2919" spans="1:2">
      <c r="A2919" t="s">
        <v>24378</v>
      </c>
      <c r="B2919" t="s">
        <v>24379</v>
      </c>
    </row>
    <row r="2920" spans="1:2">
      <c r="A2920" t="s">
        <v>24380</v>
      </c>
      <c r="B2920" t="s">
        <v>24381</v>
      </c>
    </row>
    <row r="2921" spans="1:2">
      <c r="A2921" t="s">
        <v>24382</v>
      </c>
      <c r="B2921" t="s">
        <v>24383</v>
      </c>
    </row>
    <row r="2922" spans="1:2">
      <c r="A2922" t="s">
        <v>24384</v>
      </c>
      <c r="B2922" t="s">
        <v>24385</v>
      </c>
    </row>
    <row r="2923" spans="1:2">
      <c r="A2923" t="s">
        <v>24386</v>
      </c>
      <c r="B2923" t="s">
        <v>24387</v>
      </c>
    </row>
    <row r="2924" spans="1:2">
      <c r="A2924" t="s">
        <v>24388</v>
      </c>
      <c r="B2924" t="s">
        <v>23773</v>
      </c>
    </row>
    <row r="2925" spans="1:2">
      <c r="A2925" t="s">
        <v>24389</v>
      </c>
      <c r="B2925" t="s">
        <v>24390</v>
      </c>
    </row>
    <row r="2926" spans="1:2">
      <c r="A2926" t="s">
        <v>24391</v>
      </c>
      <c r="B2926" t="s">
        <v>24392</v>
      </c>
    </row>
    <row r="2927" spans="1:2">
      <c r="A2927" t="s">
        <v>24393</v>
      </c>
      <c r="B2927" t="s">
        <v>24394</v>
      </c>
    </row>
    <row r="2928" spans="1:2">
      <c r="A2928" t="s">
        <v>24395</v>
      </c>
      <c r="B2928" t="s">
        <v>19574</v>
      </c>
    </row>
    <row r="2929" spans="1:2">
      <c r="A2929" t="s">
        <v>24396</v>
      </c>
      <c r="B2929" t="s">
        <v>23714</v>
      </c>
    </row>
    <row r="2930" spans="1:2">
      <c r="A2930" t="s">
        <v>24397</v>
      </c>
      <c r="B2930" t="s">
        <v>24398</v>
      </c>
    </row>
    <row r="2931" spans="1:2">
      <c r="A2931" t="s">
        <v>24399</v>
      </c>
      <c r="B2931" t="s">
        <v>24400</v>
      </c>
    </row>
    <row r="2932" spans="1:2">
      <c r="A2932" t="s">
        <v>24401</v>
      </c>
      <c r="B2932" t="s">
        <v>24402</v>
      </c>
    </row>
    <row r="2933" spans="1:2">
      <c r="A2933" t="s">
        <v>24403</v>
      </c>
      <c r="B2933" t="s">
        <v>29675</v>
      </c>
    </row>
    <row r="2934" spans="1:2">
      <c r="A2934" t="s">
        <v>24404</v>
      </c>
      <c r="B2934" t="s">
        <v>24405</v>
      </c>
    </row>
    <row r="2935" spans="1:2">
      <c r="A2935" t="s">
        <v>24406</v>
      </c>
      <c r="B2935" t="s">
        <v>27195</v>
      </c>
    </row>
    <row r="2936" spans="1:2">
      <c r="A2936" t="s">
        <v>24407</v>
      </c>
      <c r="B2936" t="s">
        <v>24408</v>
      </c>
    </row>
    <row r="2937" spans="1:2">
      <c r="A2937" t="s">
        <v>24409</v>
      </c>
      <c r="B2937" t="s">
        <v>24410</v>
      </c>
    </row>
    <row r="2938" spans="1:2">
      <c r="A2938" t="s">
        <v>24411</v>
      </c>
      <c r="B2938" t="s">
        <v>24412</v>
      </c>
    </row>
    <row r="2939" spans="1:2">
      <c r="A2939" t="s">
        <v>24413</v>
      </c>
      <c r="B2939" t="s">
        <v>24414</v>
      </c>
    </row>
    <row r="2940" spans="1:2">
      <c r="A2940" t="s">
        <v>24415</v>
      </c>
      <c r="B2940" t="s">
        <v>24416</v>
      </c>
    </row>
    <row r="2941" spans="1:2">
      <c r="A2941" t="s">
        <v>24417</v>
      </c>
      <c r="B2941" t="s">
        <v>24418</v>
      </c>
    </row>
    <row r="2942" spans="1:2">
      <c r="A2942" t="s">
        <v>24419</v>
      </c>
      <c r="B2942" t="s">
        <v>24420</v>
      </c>
    </row>
    <row r="2943" spans="1:2">
      <c r="A2943" t="s">
        <v>24421</v>
      </c>
      <c r="B2943" t="s">
        <v>24422</v>
      </c>
    </row>
    <row r="2944" spans="1:2">
      <c r="A2944" t="s">
        <v>24423</v>
      </c>
      <c r="B2944" t="s">
        <v>24424</v>
      </c>
    </row>
    <row r="2945" spans="1:2">
      <c r="A2945" t="s">
        <v>24425</v>
      </c>
      <c r="B2945" t="s">
        <v>24426</v>
      </c>
    </row>
    <row r="2946" spans="1:2">
      <c r="A2946" t="s">
        <v>24427</v>
      </c>
      <c r="B2946" t="s">
        <v>24428</v>
      </c>
    </row>
    <row r="2947" spans="1:2">
      <c r="A2947" t="s">
        <v>24429</v>
      </c>
      <c r="B2947" t="s">
        <v>22721</v>
      </c>
    </row>
    <row r="2948" spans="1:2">
      <c r="A2948" t="s">
        <v>24430</v>
      </c>
      <c r="B2948" t="s">
        <v>24431</v>
      </c>
    </row>
    <row r="2949" spans="1:2">
      <c r="A2949" t="s">
        <v>24432</v>
      </c>
      <c r="B2949" t="s">
        <v>24433</v>
      </c>
    </row>
    <row r="2950" spans="1:2">
      <c r="A2950" t="s">
        <v>24434</v>
      </c>
      <c r="B2950" t="s">
        <v>24435</v>
      </c>
    </row>
    <row r="2951" spans="1:2">
      <c r="A2951" t="s">
        <v>24436</v>
      </c>
      <c r="B2951" t="s">
        <v>24437</v>
      </c>
    </row>
    <row r="2952" spans="1:2">
      <c r="A2952" t="s">
        <v>24438</v>
      </c>
      <c r="B2952" t="s">
        <v>27631</v>
      </c>
    </row>
    <row r="2953" spans="1:2">
      <c r="A2953" t="s">
        <v>24439</v>
      </c>
      <c r="B2953" t="s">
        <v>29599</v>
      </c>
    </row>
    <row r="2954" spans="1:2">
      <c r="A2954" t="s">
        <v>24440</v>
      </c>
      <c r="B2954" t="s">
        <v>24441</v>
      </c>
    </row>
    <row r="2955" spans="1:2">
      <c r="A2955" t="s">
        <v>24442</v>
      </c>
      <c r="B2955" t="s">
        <v>24443</v>
      </c>
    </row>
    <row r="2956" spans="1:2">
      <c r="A2956" t="s">
        <v>24444</v>
      </c>
      <c r="B2956" t="s">
        <v>24445</v>
      </c>
    </row>
    <row r="2957" spans="1:2">
      <c r="A2957" t="s">
        <v>24446</v>
      </c>
      <c r="B2957" t="s">
        <v>23741</v>
      </c>
    </row>
    <row r="2958" spans="1:2">
      <c r="A2958" t="s">
        <v>24447</v>
      </c>
      <c r="B2958" t="s">
        <v>24448</v>
      </c>
    </row>
    <row r="2959" spans="1:2">
      <c r="A2959" t="s">
        <v>24449</v>
      </c>
      <c r="B2959" t="s">
        <v>24450</v>
      </c>
    </row>
    <row r="2960" spans="1:2">
      <c r="A2960" t="s">
        <v>27832</v>
      </c>
      <c r="B2960" t="s">
        <v>27833</v>
      </c>
    </row>
    <row r="2961" spans="1:2">
      <c r="A2961" t="s">
        <v>27834</v>
      </c>
      <c r="B2961" t="s">
        <v>29954</v>
      </c>
    </row>
    <row r="2962" spans="1:2">
      <c r="A2962" t="s">
        <v>27835</v>
      </c>
      <c r="B2962" t="s">
        <v>27836</v>
      </c>
    </row>
    <row r="2963" spans="1:2">
      <c r="A2963" t="s">
        <v>27837</v>
      </c>
      <c r="B2963" t="s">
        <v>27838</v>
      </c>
    </row>
    <row r="2964" spans="1:2">
      <c r="A2964" t="s">
        <v>27839</v>
      </c>
      <c r="B2964" t="s">
        <v>27840</v>
      </c>
    </row>
    <row r="2965" spans="1:2">
      <c r="A2965" t="s">
        <v>27841</v>
      </c>
      <c r="B2965" t="s">
        <v>30488</v>
      </c>
    </row>
    <row r="2966" spans="1:2">
      <c r="A2966" t="s">
        <v>27842</v>
      </c>
      <c r="B2966" t="s">
        <v>590</v>
      </c>
    </row>
    <row r="2967" spans="1:2">
      <c r="A2967" t="s">
        <v>27844</v>
      </c>
      <c r="B2967" t="s">
        <v>27845</v>
      </c>
    </row>
    <row r="2968" spans="1:2">
      <c r="A2968" t="s">
        <v>27846</v>
      </c>
      <c r="B2968" t="s">
        <v>27847</v>
      </c>
    </row>
    <row r="2969" spans="1:2">
      <c r="A2969" t="s">
        <v>27848</v>
      </c>
      <c r="B2969" t="s">
        <v>27838</v>
      </c>
    </row>
    <row r="2970" spans="1:2">
      <c r="A2970" t="s">
        <v>27849</v>
      </c>
      <c r="B2970" t="s">
        <v>19351</v>
      </c>
    </row>
    <row r="2971" spans="1:2">
      <c r="A2971" t="s">
        <v>27850</v>
      </c>
      <c r="B2971" t="s">
        <v>30090</v>
      </c>
    </row>
    <row r="2972" spans="1:2">
      <c r="A2972" t="s">
        <v>27851</v>
      </c>
      <c r="B2972" t="s">
        <v>27852</v>
      </c>
    </row>
    <row r="2973" spans="1:2">
      <c r="A2973" t="s">
        <v>27853</v>
      </c>
      <c r="B2973" t="s">
        <v>27854</v>
      </c>
    </row>
    <row r="2974" spans="1:2">
      <c r="A2974" t="s">
        <v>27855</v>
      </c>
      <c r="B2974" t="s">
        <v>27856</v>
      </c>
    </row>
    <row r="2975" spans="1:2">
      <c r="A2975" t="s">
        <v>27857</v>
      </c>
      <c r="B2975" t="s">
        <v>24502</v>
      </c>
    </row>
    <row r="2976" spans="1:2">
      <c r="A2976" t="s">
        <v>24503</v>
      </c>
      <c r="B2976" t="s">
        <v>24353</v>
      </c>
    </row>
    <row r="2977" spans="1:2">
      <c r="A2977" t="s">
        <v>24504</v>
      </c>
      <c r="B2977" t="s">
        <v>23741</v>
      </c>
    </row>
    <row r="2978" spans="1:2">
      <c r="A2978" t="s">
        <v>24505</v>
      </c>
      <c r="B2978" t="s">
        <v>24506</v>
      </c>
    </row>
    <row r="2979" spans="1:2">
      <c r="A2979" t="s">
        <v>24507</v>
      </c>
      <c r="B2979" t="s">
        <v>24508</v>
      </c>
    </row>
    <row r="2980" spans="1:2">
      <c r="A2980" t="s">
        <v>24509</v>
      </c>
      <c r="B2980" t="s">
        <v>24510</v>
      </c>
    </row>
    <row r="2981" spans="1:2">
      <c r="A2981" t="s">
        <v>24511</v>
      </c>
      <c r="B2981" t="s">
        <v>24512</v>
      </c>
    </row>
    <row r="2982" spans="1:2">
      <c r="A2982" t="s">
        <v>24513</v>
      </c>
      <c r="B2982" t="s">
        <v>24514</v>
      </c>
    </row>
    <row r="2983" spans="1:2">
      <c r="A2983" t="s">
        <v>24515</v>
      </c>
      <c r="B2983" t="s">
        <v>24516</v>
      </c>
    </row>
    <row r="2984" spans="1:2">
      <c r="A2984" t="s">
        <v>24517</v>
      </c>
      <c r="B2984" t="s">
        <v>24518</v>
      </c>
    </row>
    <row r="2985" spans="1:2">
      <c r="A2985" t="s">
        <v>24519</v>
      </c>
      <c r="B2985" t="s">
        <v>24520</v>
      </c>
    </row>
    <row r="2986" spans="1:2">
      <c r="A2986" t="s">
        <v>24521</v>
      </c>
      <c r="B2986" t="s">
        <v>24522</v>
      </c>
    </row>
    <row r="2987" spans="1:2">
      <c r="A2987" t="s">
        <v>24523</v>
      </c>
      <c r="B2987" t="s">
        <v>24524</v>
      </c>
    </row>
    <row r="2988" spans="1:2">
      <c r="A2988" t="s">
        <v>24525</v>
      </c>
      <c r="B2988" t="s">
        <v>24526</v>
      </c>
    </row>
    <row r="2989" spans="1:2">
      <c r="A2989" t="s">
        <v>24527</v>
      </c>
      <c r="B2989" t="s">
        <v>24528</v>
      </c>
    </row>
    <row r="2990" spans="1:2">
      <c r="A2990" t="s">
        <v>24529</v>
      </c>
      <c r="B2990" t="s">
        <v>22739</v>
      </c>
    </row>
    <row r="2991" spans="1:2">
      <c r="A2991" t="s">
        <v>24530</v>
      </c>
      <c r="B2991" t="s">
        <v>24531</v>
      </c>
    </row>
    <row r="2992" spans="1:2">
      <c r="A2992" t="s">
        <v>24532</v>
      </c>
      <c r="B2992" t="s">
        <v>28076</v>
      </c>
    </row>
    <row r="2993" spans="1:2">
      <c r="A2993" t="s">
        <v>24533</v>
      </c>
      <c r="B2993" t="s">
        <v>21460</v>
      </c>
    </row>
    <row r="2994" spans="1:2">
      <c r="A2994" t="s">
        <v>24534</v>
      </c>
      <c r="B2994" t="s">
        <v>24535</v>
      </c>
    </row>
    <row r="2995" spans="1:2">
      <c r="A2995" t="s">
        <v>24536</v>
      </c>
      <c r="B2995" t="s">
        <v>24537</v>
      </c>
    </row>
    <row r="2996" spans="1:2">
      <c r="A2996" t="s">
        <v>24538</v>
      </c>
      <c r="B2996" t="s">
        <v>24539</v>
      </c>
    </row>
    <row r="2997" spans="1:2">
      <c r="A2997" t="s">
        <v>24540</v>
      </c>
      <c r="B2997" t="s">
        <v>24541</v>
      </c>
    </row>
    <row r="2998" spans="1:2">
      <c r="A2998" t="s">
        <v>24542</v>
      </c>
      <c r="B2998" t="s">
        <v>24543</v>
      </c>
    </row>
    <row r="2999" spans="1:2">
      <c r="A2999" t="s">
        <v>24544</v>
      </c>
      <c r="B2999" t="s">
        <v>23844</v>
      </c>
    </row>
    <row r="3000" spans="1:2">
      <c r="A3000" t="s">
        <v>24545</v>
      </c>
      <c r="B3000" t="s">
        <v>24546</v>
      </c>
    </row>
    <row r="3001" spans="1:2">
      <c r="A3001" t="s">
        <v>24547</v>
      </c>
      <c r="B3001" t="s">
        <v>24548</v>
      </c>
    </row>
    <row r="3002" spans="1:2">
      <c r="A3002" t="s">
        <v>24549</v>
      </c>
      <c r="B3002" t="s">
        <v>24550</v>
      </c>
    </row>
    <row r="3003" spans="1:2">
      <c r="A3003" t="s">
        <v>24551</v>
      </c>
      <c r="B3003" t="s">
        <v>24552</v>
      </c>
    </row>
    <row r="3004" spans="1:2">
      <c r="A3004" t="s">
        <v>24553</v>
      </c>
      <c r="B3004" t="s">
        <v>24554</v>
      </c>
    </row>
    <row r="3005" spans="1:2">
      <c r="A3005" t="s">
        <v>24555</v>
      </c>
      <c r="B3005" t="s">
        <v>24556</v>
      </c>
    </row>
    <row r="3006" spans="1:2">
      <c r="A3006" t="s">
        <v>24557</v>
      </c>
      <c r="B3006" t="s">
        <v>19411</v>
      </c>
    </row>
    <row r="3007" spans="1:2">
      <c r="A3007" t="s">
        <v>24558</v>
      </c>
      <c r="B3007" t="s">
        <v>38130</v>
      </c>
    </row>
    <row r="3008" spans="1:2">
      <c r="A3008" t="s">
        <v>24559</v>
      </c>
      <c r="B3008" t="s">
        <v>24560</v>
      </c>
    </row>
    <row r="3009" spans="1:2">
      <c r="A3009" t="s">
        <v>24561</v>
      </c>
      <c r="B3009" t="s">
        <v>23777</v>
      </c>
    </row>
    <row r="3010" spans="1:2">
      <c r="A3010" t="s">
        <v>24562</v>
      </c>
      <c r="B3010" t="s">
        <v>26921</v>
      </c>
    </row>
    <row r="3011" spans="1:2">
      <c r="A3011" t="s">
        <v>20481</v>
      </c>
      <c r="B3011" t="s">
        <v>20482</v>
      </c>
    </row>
    <row r="3012" spans="1:2">
      <c r="A3012" t="s">
        <v>20483</v>
      </c>
      <c r="B3012" t="s">
        <v>20484</v>
      </c>
    </row>
    <row r="3013" spans="1:2">
      <c r="A3013" t="s">
        <v>20485</v>
      </c>
      <c r="B3013" t="s">
        <v>20486</v>
      </c>
    </row>
    <row r="3014" spans="1:2">
      <c r="A3014" t="s">
        <v>20487</v>
      </c>
      <c r="B3014" t="s">
        <v>29500</v>
      </c>
    </row>
    <row r="3015" spans="1:2">
      <c r="A3015" t="s">
        <v>20488</v>
      </c>
      <c r="B3015" t="s">
        <v>20489</v>
      </c>
    </row>
    <row r="3016" spans="1:2">
      <c r="A3016" t="s">
        <v>20490</v>
      </c>
      <c r="B3016" t="s">
        <v>20491</v>
      </c>
    </row>
    <row r="3017" spans="1:2">
      <c r="A3017" t="s">
        <v>20492</v>
      </c>
      <c r="B3017" t="s">
        <v>38131</v>
      </c>
    </row>
    <row r="3018" spans="1:2">
      <c r="A3018" t="s">
        <v>20493</v>
      </c>
      <c r="B3018" t="s">
        <v>20494</v>
      </c>
    </row>
    <row r="3019" spans="1:2">
      <c r="A3019" t="s">
        <v>20495</v>
      </c>
      <c r="B3019" t="s">
        <v>20496</v>
      </c>
    </row>
    <row r="3020" spans="1:2">
      <c r="A3020" t="s">
        <v>20497</v>
      </c>
      <c r="B3020" t="s">
        <v>20498</v>
      </c>
    </row>
    <row r="3021" spans="1:2">
      <c r="A3021" t="s">
        <v>20499</v>
      </c>
      <c r="B3021" t="s">
        <v>20500</v>
      </c>
    </row>
    <row r="3022" spans="1:2">
      <c r="A3022" t="s">
        <v>20501</v>
      </c>
      <c r="B3022" t="s">
        <v>20502</v>
      </c>
    </row>
    <row r="3023" spans="1:2">
      <c r="A3023" t="s">
        <v>20503</v>
      </c>
      <c r="B3023" t="s">
        <v>20504</v>
      </c>
    </row>
    <row r="3024" spans="1:2">
      <c r="A3024" t="s">
        <v>20505</v>
      </c>
      <c r="B3024" t="s">
        <v>27843</v>
      </c>
    </row>
    <row r="3025" spans="1:2">
      <c r="A3025" t="s">
        <v>20506</v>
      </c>
      <c r="B3025" t="s">
        <v>20507</v>
      </c>
    </row>
    <row r="3026" spans="1:2">
      <c r="A3026" t="s">
        <v>20508</v>
      </c>
      <c r="B3026" t="s">
        <v>20509</v>
      </c>
    </row>
    <row r="3027" spans="1:2">
      <c r="A3027" t="s">
        <v>20510</v>
      </c>
      <c r="B3027" t="s">
        <v>26461</v>
      </c>
    </row>
    <row r="3028" spans="1:2">
      <c r="A3028" t="s">
        <v>20511</v>
      </c>
      <c r="B3028" t="s">
        <v>19363</v>
      </c>
    </row>
    <row r="3029" spans="1:2">
      <c r="A3029" t="s">
        <v>20512</v>
      </c>
      <c r="B3029" t="s">
        <v>20513</v>
      </c>
    </row>
    <row r="3030" spans="1:2">
      <c r="A3030" t="s">
        <v>20514</v>
      </c>
      <c r="B3030" t="s">
        <v>20515</v>
      </c>
    </row>
    <row r="3031" spans="1:2">
      <c r="A3031" t="s">
        <v>20516</v>
      </c>
      <c r="B3031" t="s">
        <v>20517</v>
      </c>
    </row>
    <row r="3032" spans="1:2">
      <c r="A3032" t="s">
        <v>20518</v>
      </c>
      <c r="B3032" t="s">
        <v>20519</v>
      </c>
    </row>
    <row r="3033" spans="1:2">
      <c r="A3033" t="s">
        <v>20520</v>
      </c>
      <c r="B3033" t="s">
        <v>20521</v>
      </c>
    </row>
    <row r="3034" spans="1:2">
      <c r="A3034" t="s">
        <v>20522</v>
      </c>
      <c r="B3034" t="s">
        <v>20523</v>
      </c>
    </row>
    <row r="3035" spans="1:2">
      <c r="A3035" t="s">
        <v>20524</v>
      </c>
      <c r="B3035" t="s">
        <v>20525</v>
      </c>
    </row>
    <row r="3036" spans="1:2">
      <c r="A3036" t="s">
        <v>20526</v>
      </c>
      <c r="B3036" t="s">
        <v>20527</v>
      </c>
    </row>
    <row r="3037" spans="1:2">
      <c r="A3037" t="s">
        <v>20528</v>
      </c>
      <c r="B3037" t="s">
        <v>20529</v>
      </c>
    </row>
    <row r="3038" spans="1:2">
      <c r="A3038" t="s">
        <v>20530</v>
      </c>
      <c r="B3038" t="s">
        <v>20531</v>
      </c>
    </row>
    <row r="3039" spans="1:2">
      <c r="A3039" t="s">
        <v>20532</v>
      </c>
      <c r="B3039" t="s">
        <v>20533</v>
      </c>
    </row>
    <row r="3040" spans="1:2">
      <c r="A3040" t="s">
        <v>20534</v>
      </c>
      <c r="B3040" t="s">
        <v>20535</v>
      </c>
    </row>
    <row r="3041" spans="1:2">
      <c r="A3041" t="s">
        <v>20536</v>
      </c>
      <c r="B3041" t="s">
        <v>20537</v>
      </c>
    </row>
    <row r="3042" spans="1:2">
      <c r="A3042" t="s">
        <v>20538</v>
      </c>
      <c r="B3042" t="s">
        <v>20539</v>
      </c>
    </row>
    <row r="3043" spans="1:2">
      <c r="A3043" t="s">
        <v>20540</v>
      </c>
      <c r="B3043" t="s">
        <v>20541</v>
      </c>
    </row>
    <row r="3044" spans="1:2">
      <c r="A3044" t="s">
        <v>20542</v>
      </c>
      <c r="B3044" t="s">
        <v>20543</v>
      </c>
    </row>
    <row r="3045" spans="1:2">
      <c r="A3045" t="s">
        <v>20544</v>
      </c>
      <c r="B3045" t="s">
        <v>20545</v>
      </c>
    </row>
    <row r="3046" spans="1:2">
      <c r="A3046" t="s">
        <v>20546</v>
      </c>
      <c r="B3046" t="s">
        <v>20547</v>
      </c>
    </row>
    <row r="3047" spans="1:2">
      <c r="A3047" t="s">
        <v>20548</v>
      </c>
      <c r="B3047" t="s">
        <v>20549</v>
      </c>
    </row>
    <row r="3048" spans="1:2">
      <c r="A3048" t="s">
        <v>20550</v>
      </c>
      <c r="B3048" t="s">
        <v>20551</v>
      </c>
    </row>
    <row r="3049" spans="1:2">
      <c r="A3049" t="s">
        <v>20552</v>
      </c>
      <c r="B3049" t="s">
        <v>20553</v>
      </c>
    </row>
    <row r="3050" spans="1:2">
      <c r="A3050" t="s">
        <v>20554</v>
      </c>
      <c r="B3050" t="s">
        <v>28996</v>
      </c>
    </row>
    <row r="3051" spans="1:2">
      <c r="A3051" t="s">
        <v>20555</v>
      </c>
      <c r="B3051" t="s">
        <v>20556</v>
      </c>
    </row>
    <row r="3052" spans="1:2">
      <c r="A3052" t="s">
        <v>20557</v>
      </c>
      <c r="B3052" t="s">
        <v>20558</v>
      </c>
    </row>
    <row r="3053" spans="1:2">
      <c r="A3053" t="s">
        <v>20559</v>
      </c>
      <c r="B3053" t="s">
        <v>20560</v>
      </c>
    </row>
    <row r="3054" spans="1:2">
      <c r="A3054" t="s">
        <v>20561</v>
      </c>
      <c r="B3054" t="s">
        <v>19547</v>
      </c>
    </row>
    <row r="3055" spans="1:2">
      <c r="A3055" t="s">
        <v>20562</v>
      </c>
      <c r="B3055" t="s">
        <v>20563</v>
      </c>
    </row>
    <row r="3056" spans="1:2">
      <c r="A3056" t="s">
        <v>20564</v>
      </c>
      <c r="B3056" t="s">
        <v>20565</v>
      </c>
    </row>
    <row r="3057" spans="1:2">
      <c r="A3057" t="s">
        <v>20566</v>
      </c>
      <c r="B3057" t="s">
        <v>20567</v>
      </c>
    </row>
    <row r="3058" spans="1:2">
      <c r="A3058" t="s">
        <v>20568</v>
      </c>
      <c r="B3058" t="s">
        <v>20569</v>
      </c>
    </row>
    <row r="3059" spans="1:2">
      <c r="A3059" t="s">
        <v>20570</v>
      </c>
      <c r="B3059" t="s">
        <v>20571</v>
      </c>
    </row>
    <row r="3060" spans="1:2">
      <c r="A3060" t="s">
        <v>20572</v>
      </c>
      <c r="B3060" t="s">
        <v>20573</v>
      </c>
    </row>
    <row r="3061" spans="1:2">
      <c r="A3061" t="s">
        <v>20574</v>
      </c>
      <c r="B3061" t="s">
        <v>21589</v>
      </c>
    </row>
    <row r="3062" spans="1:2">
      <c r="A3062" t="s">
        <v>20575</v>
      </c>
      <c r="B3062" t="s">
        <v>20576</v>
      </c>
    </row>
    <row r="3063" spans="1:2">
      <c r="A3063" t="s">
        <v>20577</v>
      </c>
      <c r="B3063" t="s">
        <v>20578</v>
      </c>
    </row>
    <row r="3064" spans="1:2">
      <c r="A3064" t="s">
        <v>20579</v>
      </c>
      <c r="B3064" t="s">
        <v>31811</v>
      </c>
    </row>
    <row r="3065" spans="1:2">
      <c r="A3065" t="s">
        <v>20580</v>
      </c>
      <c r="B3065" t="s">
        <v>27622</v>
      </c>
    </row>
    <row r="3066" spans="1:2">
      <c r="A3066" t="s">
        <v>20581</v>
      </c>
      <c r="B3066" t="s">
        <v>29490</v>
      </c>
    </row>
    <row r="3067" spans="1:2">
      <c r="A3067" t="s">
        <v>20582</v>
      </c>
      <c r="B3067" t="s">
        <v>20583</v>
      </c>
    </row>
    <row r="3068" spans="1:2">
      <c r="A3068" t="s">
        <v>20584</v>
      </c>
      <c r="B3068" t="s">
        <v>21242</v>
      </c>
    </row>
    <row r="3069" spans="1:2">
      <c r="A3069" t="s">
        <v>20585</v>
      </c>
      <c r="B3069" t="s">
        <v>20586</v>
      </c>
    </row>
    <row r="3070" spans="1:2">
      <c r="A3070" t="s">
        <v>20587</v>
      </c>
      <c r="B3070" t="s">
        <v>31331</v>
      </c>
    </row>
    <row r="3071" spans="1:2">
      <c r="A3071" t="s">
        <v>20588</v>
      </c>
      <c r="B3071" t="s">
        <v>20589</v>
      </c>
    </row>
    <row r="3072" spans="1:2">
      <c r="A3072" t="s">
        <v>20590</v>
      </c>
      <c r="B3072" t="s">
        <v>20591</v>
      </c>
    </row>
    <row r="3073" spans="1:2">
      <c r="A3073" t="s">
        <v>20592</v>
      </c>
      <c r="B3073" t="s">
        <v>20593</v>
      </c>
    </row>
    <row r="3074" spans="1:2">
      <c r="A3074" t="s">
        <v>20594</v>
      </c>
      <c r="B3074" t="s">
        <v>20595</v>
      </c>
    </row>
    <row r="3075" spans="1:2">
      <c r="A3075" t="s">
        <v>20596</v>
      </c>
      <c r="B3075" t="s">
        <v>20482</v>
      </c>
    </row>
    <row r="3076" spans="1:2">
      <c r="A3076" t="s">
        <v>20597</v>
      </c>
      <c r="B3076" t="s">
        <v>24759</v>
      </c>
    </row>
    <row r="3077" spans="1:2">
      <c r="A3077" t="s">
        <v>20598</v>
      </c>
      <c r="B3077" t="s">
        <v>20599</v>
      </c>
    </row>
    <row r="3078" spans="1:2">
      <c r="A3078" t="s">
        <v>20600</v>
      </c>
      <c r="B3078" t="s">
        <v>20601</v>
      </c>
    </row>
    <row r="3079" spans="1:2">
      <c r="A3079" t="s">
        <v>20602</v>
      </c>
      <c r="B3079" t="s">
        <v>20603</v>
      </c>
    </row>
    <row r="3080" spans="1:2">
      <c r="A3080" t="s">
        <v>20604</v>
      </c>
      <c r="B3080" t="s">
        <v>20605</v>
      </c>
    </row>
    <row r="3081" spans="1:2">
      <c r="A3081" t="s">
        <v>20606</v>
      </c>
      <c r="B3081" t="s">
        <v>20607</v>
      </c>
    </row>
    <row r="3082" spans="1:2">
      <c r="A3082" t="s">
        <v>20608</v>
      </c>
      <c r="B3082" t="s">
        <v>20609</v>
      </c>
    </row>
    <row r="3083" spans="1:2">
      <c r="A3083" t="s">
        <v>20610</v>
      </c>
      <c r="B3083" t="s">
        <v>20611</v>
      </c>
    </row>
    <row r="3084" spans="1:2">
      <c r="A3084" t="s">
        <v>20612</v>
      </c>
      <c r="B3084" t="s">
        <v>27599</v>
      </c>
    </row>
    <row r="3085" spans="1:2">
      <c r="A3085" t="s">
        <v>20613</v>
      </c>
      <c r="B3085" t="s">
        <v>20614</v>
      </c>
    </row>
    <row r="3086" spans="1:2">
      <c r="A3086" t="s">
        <v>20615</v>
      </c>
      <c r="B3086" t="s">
        <v>20616</v>
      </c>
    </row>
    <row r="3087" spans="1:2">
      <c r="A3087" t="s">
        <v>20617</v>
      </c>
      <c r="B3087" t="s">
        <v>20618</v>
      </c>
    </row>
    <row r="3088" spans="1:2">
      <c r="A3088" t="s">
        <v>20619</v>
      </c>
      <c r="B3088" t="s">
        <v>20620</v>
      </c>
    </row>
    <row r="3089" spans="1:2">
      <c r="A3089" t="s">
        <v>20621</v>
      </c>
      <c r="B3089" t="s">
        <v>20622</v>
      </c>
    </row>
    <row r="3090" spans="1:2">
      <c r="A3090" t="s">
        <v>20623</v>
      </c>
      <c r="B3090" t="s">
        <v>20624</v>
      </c>
    </row>
    <row r="3091" spans="1:2">
      <c r="A3091" t="s">
        <v>20625</v>
      </c>
      <c r="B3091" t="s">
        <v>38132</v>
      </c>
    </row>
    <row r="3092" spans="1:2">
      <c r="A3092" t="s">
        <v>20626</v>
      </c>
      <c r="B3092" t="s">
        <v>20627</v>
      </c>
    </row>
    <row r="3093" spans="1:2">
      <c r="A3093" t="s">
        <v>20628</v>
      </c>
      <c r="B3093" t="s">
        <v>20629</v>
      </c>
    </row>
    <row r="3094" spans="1:2">
      <c r="A3094" t="s">
        <v>20630</v>
      </c>
      <c r="B3094" t="s">
        <v>20631</v>
      </c>
    </row>
    <row r="3095" spans="1:2">
      <c r="A3095" t="s">
        <v>20632</v>
      </c>
      <c r="B3095" t="s">
        <v>20633</v>
      </c>
    </row>
    <row r="3096" spans="1:2">
      <c r="A3096" t="s">
        <v>20634</v>
      </c>
      <c r="B3096" t="s">
        <v>20635</v>
      </c>
    </row>
    <row r="3097" spans="1:2">
      <c r="A3097" t="s">
        <v>20636</v>
      </c>
      <c r="B3097" t="s">
        <v>25482</v>
      </c>
    </row>
    <row r="3098" spans="1:2">
      <c r="A3098" t="s">
        <v>20637</v>
      </c>
      <c r="B3098" t="s">
        <v>20638</v>
      </c>
    </row>
    <row r="3099" spans="1:2">
      <c r="A3099" t="s">
        <v>20639</v>
      </c>
      <c r="B3099" t="s">
        <v>20640</v>
      </c>
    </row>
    <row r="3100" spans="1:2">
      <c r="A3100" t="s">
        <v>20641</v>
      </c>
      <c r="B3100" t="s">
        <v>20642</v>
      </c>
    </row>
    <row r="3101" spans="1:2">
      <c r="A3101" t="s">
        <v>20643</v>
      </c>
      <c r="B3101" t="s">
        <v>20644</v>
      </c>
    </row>
    <row r="3102" spans="1:2">
      <c r="A3102" t="s">
        <v>20645</v>
      </c>
      <c r="B3102" t="s">
        <v>20646</v>
      </c>
    </row>
    <row r="3103" spans="1:2">
      <c r="A3103" t="s">
        <v>20647</v>
      </c>
      <c r="B3103" t="s">
        <v>24716</v>
      </c>
    </row>
    <row r="3104" spans="1:2">
      <c r="A3104" t="s">
        <v>24717</v>
      </c>
      <c r="B3104" t="s">
        <v>24718</v>
      </c>
    </row>
    <row r="3105" spans="1:2">
      <c r="A3105" t="s">
        <v>24719</v>
      </c>
      <c r="B3105" t="s">
        <v>24720</v>
      </c>
    </row>
    <row r="3106" spans="1:2">
      <c r="A3106" t="s">
        <v>24721</v>
      </c>
      <c r="B3106" t="s">
        <v>24722</v>
      </c>
    </row>
    <row r="3107" spans="1:2">
      <c r="A3107" t="s">
        <v>24723</v>
      </c>
      <c r="B3107" t="s">
        <v>24724</v>
      </c>
    </row>
    <row r="3108" spans="1:2">
      <c r="A3108" t="s">
        <v>24725</v>
      </c>
      <c r="B3108" t="s">
        <v>24726</v>
      </c>
    </row>
    <row r="3109" spans="1:2">
      <c r="A3109" t="s">
        <v>24727</v>
      </c>
      <c r="B3109" t="s">
        <v>24728</v>
      </c>
    </row>
    <row r="3110" spans="1:2">
      <c r="A3110" t="s">
        <v>24729</v>
      </c>
      <c r="B3110" t="s">
        <v>24730</v>
      </c>
    </row>
    <row r="3111" spans="1:2">
      <c r="A3111" t="s">
        <v>24731</v>
      </c>
      <c r="B3111" t="s">
        <v>23783</v>
      </c>
    </row>
    <row r="3112" spans="1:2">
      <c r="A3112" t="s">
        <v>20653</v>
      </c>
      <c r="B3112" t="s">
        <v>19403</v>
      </c>
    </row>
    <row r="3113" spans="1:2">
      <c r="A3113" t="s">
        <v>20654</v>
      </c>
      <c r="B3113" t="s">
        <v>20655</v>
      </c>
    </row>
    <row r="3114" spans="1:2">
      <c r="A3114" t="s">
        <v>20656</v>
      </c>
      <c r="B3114" t="s">
        <v>20657</v>
      </c>
    </row>
    <row r="3115" spans="1:2">
      <c r="A3115" t="s">
        <v>20658</v>
      </c>
      <c r="B3115" t="s">
        <v>20659</v>
      </c>
    </row>
    <row r="3116" spans="1:2">
      <c r="A3116" t="s">
        <v>20660</v>
      </c>
      <c r="B3116" t="s">
        <v>20661</v>
      </c>
    </row>
    <row r="3117" spans="1:2">
      <c r="A3117" t="s">
        <v>20662</v>
      </c>
      <c r="B3117" t="s">
        <v>24759</v>
      </c>
    </row>
    <row r="3118" spans="1:2">
      <c r="A3118" t="s">
        <v>20663</v>
      </c>
      <c r="B3118" t="s">
        <v>31333</v>
      </c>
    </row>
    <row r="3119" spans="1:2">
      <c r="A3119" t="s">
        <v>20664</v>
      </c>
      <c r="B3119" t="s">
        <v>20569</v>
      </c>
    </row>
    <row r="3120" spans="1:2">
      <c r="A3120" t="s">
        <v>20665</v>
      </c>
      <c r="B3120" t="s">
        <v>26973</v>
      </c>
    </row>
    <row r="3121" spans="1:2">
      <c r="A3121" t="s">
        <v>20666</v>
      </c>
      <c r="B3121" t="s">
        <v>27616</v>
      </c>
    </row>
    <row r="3122" spans="1:2">
      <c r="A3122" t="s">
        <v>20667</v>
      </c>
      <c r="B3122" t="s">
        <v>19545</v>
      </c>
    </row>
    <row r="3123" spans="1:2">
      <c r="A3123" t="s">
        <v>20668</v>
      </c>
      <c r="B3123" t="s">
        <v>20669</v>
      </c>
    </row>
    <row r="3124" spans="1:2">
      <c r="A3124" t="s">
        <v>20670</v>
      </c>
      <c r="B3124" t="s">
        <v>20671</v>
      </c>
    </row>
    <row r="3125" spans="1:2">
      <c r="A3125" t="s">
        <v>20672</v>
      </c>
      <c r="B3125" t="s">
        <v>22715</v>
      </c>
    </row>
    <row r="3126" spans="1:2">
      <c r="A3126" t="s">
        <v>20673</v>
      </c>
      <c r="B3126" t="s">
        <v>25488</v>
      </c>
    </row>
    <row r="3127" spans="1:2">
      <c r="A3127" t="s">
        <v>20674</v>
      </c>
      <c r="B3127" t="s">
        <v>30166</v>
      </c>
    </row>
    <row r="3128" spans="1:2">
      <c r="A3128" t="s">
        <v>20675</v>
      </c>
      <c r="B3128" t="s">
        <v>20676</v>
      </c>
    </row>
    <row r="3129" spans="1:2">
      <c r="A3129" t="s">
        <v>20677</v>
      </c>
      <c r="B3129" t="s">
        <v>31443</v>
      </c>
    </row>
    <row r="3130" spans="1:2">
      <c r="A3130" t="s">
        <v>20678</v>
      </c>
      <c r="B3130" t="s">
        <v>20679</v>
      </c>
    </row>
    <row r="3131" spans="1:2">
      <c r="A3131" t="s">
        <v>20680</v>
      </c>
      <c r="B3131" t="s">
        <v>20681</v>
      </c>
    </row>
    <row r="3132" spans="1:2">
      <c r="A3132" t="s">
        <v>20682</v>
      </c>
      <c r="B3132" t="s">
        <v>20683</v>
      </c>
    </row>
    <row r="3133" spans="1:2">
      <c r="A3133" t="s">
        <v>20684</v>
      </c>
      <c r="B3133" t="s">
        <v>29648</v>
      </c>
    </row>
    <row r="3134" spans="1:2">
      <c r="A3134" t="s">
        <v>20685</v>
      </c>
      <c r="B3134" t="s">
        <v>24738</v>
      </c>
    </row>
    <row r="3135" spans="1:2">
      <c r="A3135" t="s">
        <v>20686</v>
      </c>
      <c r="B3135" t="s">
        <v>20687</v>
      </c>
    </row>
    <row r="3136" spans="1:2">
      <c r="A3136" t="s">
        <v>20688</v>
      </c>
      <c r="B3136" t="s">
        <v>20689</v>
      </c>
    </row>
    <row r="3137" spans="1:2">
      <c r="A3137" t="s">
        <v>20690</v>
      </c>
      <c r="B3137" t="s">
        <v>20691</v>
      </c>
    </row>
    <row r="3138" spans="1:2">
      <c r="A3138" t="s">
        <v>20692</v>
      </c>
      <c r="B3138" t="s">
        <v>20693</v>
      </c>
    </row>
    <row r="3139" spans="1:2">
      <c r="A3139" t="s">
        <v>20694</v>
      </c>
      <c r="B3139" t="s">
        <v>20695</v>
      </c>
    </row>
    <row r="3140" spans="1:2">
      <c r="A3140" t="s">
        <v>20696</v>
      </c>
      <c r="B3140" t="s">
        <v>20697</v>
      </c>
    </row>
    <row r="3141" spans="1:2">
      <c r="A3141" t="s">
        <v>20698</v>
      </c>
      <c r="B3141" t="s">
        <v>20699</v>
      </c>
    </row>
    <row r="3142" spans="1:2">
      <c r="A3142" t="s">
        <v>20700</v>
      </c>
      <c r="B3142" t="s">
        <v>27576</v>
      </c>
    </row>
    <row r="3143" spans="1:2">
      <c r="A3143" t="s">
        <v>20701</v>
      </c>
      <c r="B3143" t="s">
        <v>27760</v>
      </c>
    </row>
    <row r="3144" spans="1:2">
      <c r="A3144" t="s">
        <v>20702</v>
      </c>
      <c r="B3144" t="s">
        <v>20703</v>
      </c>
    </row>
    <row r="3145" spans="1:2">
      <c r="A3145" t="s">
        <v>20704</v>
      </c>
      <c r="B3145" t="s">
        <v>20705</v>
      </c>
    </row>
    <row r="3146" spans="1:2">
      <c r="A3146" t="s">
        <v>20706</v>
      </c>
      <c r="B3146" t="s">
        <v>20707</v>
      </c>
    </row>
    <row r="3147" spans="1:2">
      <c r="A3147" t="s">
        <v>20708</v>
      </c>
      <c r="B3147" t="s">
        <v>20709</v>
      </c>
    </row>
    <row r="3148" spans="1:2">
      <c r="A3148" t="s">
        <v>20710</v>
      </c>
      <c r="B3148" t="s">
        <v>20711</v>
      </c>
    </row>
    <row r="3149" spans="1:2">
      <c r="A3149" t="s">
        <v>20712</v>
      </c>
      <c r="B3149" t="s">
        <v>20713</v>
      </c>
    </row>
    <row r="3150" spans="1:2">
      <c r="A3150" t="s">
        <v>20714</v>
      </c>
      <c r="B3150" t="s">
        <v>20715</v>
      </c>
    </row>
    <row r="3151" spans="1:2">
      <c r="A3151" t="s">
        <v>20716</v>
      </c>
      <c r="B3151" t="s">
        <v>21242</v>
      </c>
    </row>
    <row r="3152" spans="1:2">
      <c r="A3152" t="s">
        <v>20717</v>
      </c>
      <c r="B3152" t="s">
        <v>28950</v>
      </c>
    </row>
    <row r="3153" spans="1:2">
      <c r="A3153" t="s">
        <v>20718</v>
      </c>
      <c r="B3153" t="s">
        <v>20719</v>
      </c>
    </row>
    <row r="3154" spans="1:2">
      <c r="A3154" t="s">
        <v>20720</v>
      </c>
      <c r="B3154" t="s">
        <v>20721</v>
      </c>
    </row>
    <row r="3155" spans="1:2">
      <c r="A3155" t="s">
        <v>20722</v>
      </c>
      <c r="B3155" t="s">
        <v>20723</v>
      </c>
    </row>
    <row r="3156" spans="1:2">
      <c r="A3156" t="s">
        <v>24784</v>
      </c>
      <c r="B3156" t="s">
        <v>24785</v>
      </c>
    </row>
    <row r="3157" spans="1:2">
      <c r="A3157" t="s">
        <v>24786</v>
      </c>
      <c r="B3157" t="s">
        <v>24787</v>
      </c>
    </row>
    <row r="3158" spans="1:2">
      <c r="A3158" t="s">
        <v>24788</v>
      </c>
      <c r="B3158" t="s">
        <v>24789</v>
      </c>
    </row>
    <row r="3159" spans="1:2">
      <c r="A3159" t="s">
        <v>24790</v>
      </c>
      <c r="B3159" t="s">
        <v>24734</v>
      </c>
    </row>
    <row r="3160" spans="1:2">
      <c r="A3160" t="s">
        <v>24791</v>
      </c>
      <c r="B3160" t="s">
        <v>24792</v>
      </c>
    </row>
    <row r="3161" spans="1:2">
      <c r="A3161" t="s">
        <v>24793</v>
      </c>
      <c r="B3161" t="s">
        <v>31443</v>
      </c>
    </row>
    <row r="3162" spans="1:2">
      <c r="A3162" t="s">
        <v>24794</v>
      </c>
      <c r="B3162" t="s">
        <v>31263</v>
      </c>
    </row>
    <row r="3163" spans="1:2">
      <c r="A3163" t="s">
        <v>24795</v>
      </c>
      <c r="B3163" t="s">
        <v>23844</v>
      </c>
    </row>
    <row r="3164" spans="1:2">
      <c r="A3164" t="s">
        <v>24796</v>
      </c>
      <c r="B3164" t="s">
        <v>19411</v>
      </c>
    </row>
    <row r="3165" spans="1:2">
      <c r="A3165" t="s">
        <v>24797</v>
      </c>
      <c r="B3165" t="s">
        <v>24798</v>
      </c>
    </row>
    <row r="3166" spans="1:2">
      <c r="A3166" t="s">
        <v>24799</v>
      </c>
      <c r="B3166" t="s">
        <v>24800</v>
      </c>
    </row>
    <row r="3167" spans="1:2">
      <c r="A3167" t="s">
        <v>24801</v>
      </c>
      <c r="B3167" t="s">
        <v>24802</v>
      </c>
    </row>
    <row r="3168" spans="1:2">
      <c r="A3168" t="s">
        <v>24803</v>
      </c>
      <c r="B3168" t="s">
        <v>27576</v>
      </c>
    </row>
    <row r="3169" spans="1:2">
      <c r="A3169" t="s">
        <v>24804</v>
      </c>
      <c r="B3169" t="s">
        <v>29954</v>
      </c>
    </row>
    <row r="3170" spans="1:2">
      <c r="A3170" t="s">
        <v>24805</v>
      </c>
      <c r="B3170" t="s">
        <v>19380</v>
      </c>
    </row>
    <row r="3171" spans="1:2">
      <c r="A3171" t="s">
        <v>24806</v>
      </c>
      <c r="B3171" t="s">
        <v>24807</v>
      </c>
    </row>
    <row r="3172" spans="1:2">
      <c r="A3172" t="s">
        <v>24808</v>
      </c>
      <c r="B3172" t="s">
        <v>29490</v>
      </c>
    </row>
    <row r="3173" spans="1:2">
      <c r="A3173" t="s">
        <v>24809</v>
      </c>
      <c r="B3173" t="s">
        <v>24810</v>
      </c>
    </row>
    <row r="3174" spans="1:2">
      <c r="A3174" t="s">
        <v>24811</v>
      </c>
      <c r="B3174" t="s">
        <v>24812</v>
      </c>
    </row>
    <row r="3175" spans="1:2">
      <c r="A3175" t="s">
        <v>24813</v>
      </c>
      <c r="B3175" t="s">
        <v>24814</v>
      </c>
    </row>
    <row r="3176" spans="1:2">
      <c r="A3176" t="s">
        <v>24815</v>
      </c>
      <c r="B3176" t="s">
        <v>24816</v>
      </c>
    </row>
    <row r="3177" spans="1:2">
      <c r="A3177" t="s">
        <v>24817</v>
      </c>
      <c r="B3177" t="s">
        <v>27138</v>
      </c>
    </row>
    <row r="3178" spans="1:2">
      <c r="A3178" t="s">
        <v>24818</v>
      </c>
      <c r="B3178" t="s">
        <v>24819</v>
      </c>
    </row>
    <row r="3179" spans="1:2">
      <c r="A3179" t="s">
        <v>24820</v>
      </c>
      <c r="B3179" t="s">
        <v>24821</v>
      </c>
    </row>
    <row r="3180" spans="1:2">
      <c r="A3180" t="s">
        <v>24822</v>
      </c>
      <c r="B3180" t="s">
        <v>24823</v>
      </c>
    </row>
    <row r="3181" spans="1:2">
      <c r="A3181" t="s">
        <v>24824</v>
      </c>
      <c r="B3181" t="s">
        <v>24825</v>
      </c>
    </row>
    <row r="3182" spans="1:2">
      <c r="A3182" t="s">
        <v>24826</v>
      </c>
      <c r="B3182" t="s">
        <v>24827</v>
      </c>
    </row>
    <row r="3183" spans="1:2">
      <c r="A3183" t="s">
        <v>24828</v>
      </c>
      <c r="B3183" t="s">
        <v>24829</v>
      </c>
    </row>
    <row r="3184" spans="1:2">
      <c r="A3184" t="s">
        <v>24830</v>
      </c>
      <c r="B3184" t="s">
        <v>24831</v>
      </c>
    </row>
    <row r="3185" spans="1:2">
      <c r="A3185" t="s">
        <v>24832</v>
      </c>
      <c r="B3185" t="s">
        <v>24833</v>
      </c>
    </row>
    <row r="3186" spans="1:2">
      <c r="A3186" t="s">
        <v>24834</v>
      </c>
      <c r="B3186" t="s">
        <v>24835</v>
      </c>
    </row>
    <row r="3187" spans="1:2">
      <c r="A3187" t="s">
        <v>24836</v>
      </c>
      <c r="B3187" t="s">
        <v>24837</v>
      </c>
    </row>
    <row r="3188" spans="1:2">
      <c r="A3188" t="s">
        <v>24838</v>
      </c>
      <c r="B3188" t="s">
        <v>19363</v>
      </c>
    </row>
    <row r="3189" spans="1:2">
      <c r="A3189" t="s">
        <v>24839</v>
      </c>
      <c r="B3189" t="s">
        <v>27562</v>
      </c>
    </row>
    <row r="3190" spans="1:2">
      <c r="A3190" t="s">
        <v>24840</v>
      </c>
      <c r="B3190" t="s">
        <v>24841</v>
      </c>
    </row>
    <row r="3191" spans="1:2">
      <c r="A3191" t="s">
        <v>24842</v>
      </c>
      <c r="B3191" t="s">
        <v>24843</v>
      </c>
    </row>
    <row r="3192" spans="1:2">
      <c r="A3192" t="s">
        <v>24844</v>
      </c>
      <c r="B3192" t="s">
        <v>24845</v>
      </c>
    </row>
    <row r="3193" spans="1:2">
      <c r="A3193" t="s">
        <v>24846</v>
      </c>
      <c r="B3193" t="s">
        <v>24847</v>
      </c>
    </row>
    <row r="3194" spans="1:2">
      <c r="A3194" t="s">
        <v>24848</v>
      </c>
      <c r="B3194" t="s">
        <v>24849</v>
      </c>
    </row>
    <row r="3195" spans="1:2">
      <c r="A3195" t="s">
        <v>24850</v>
      </c>
      <c r="B3195" t="s">
        <v>24851</v>
      </c>
    </row>
    <row r="3196" spans="1:2">
      <c r="A3196" t="s">
        <v>24852</v>
      </c>
      <c r="B3196" t="s">
        <v>27677</v>
      </c>
    </row>
    <row r="3197" spans="1:2">
      <c r="A3197" t="s">
        <v>24853</v>
      </c>
      <c r="B3197" t="s">
        <v>24854</v>
      </c>
    </row>
    <row r="3198" spans="1:2">
      <c r="A3198" t="s">
        <v>24855</v>
      </c>
      <c r="B3198" t="s">
        <v>24856</v>
      </c>
    </row>
    <row r="3199" spans="1:2">
      <c r="A3199" t="s">
        <v>24857</v>
      </c>
      <c r="B3199" t="s">
        <v>24858</v>
      </c>
    </row>
    <row r="3200" spans="1:2">
      <c r="A3200" t="s">
        <v>24859</v>
      </c>
      <c r="B3200" t="s">
        <v>24860</v>
      </c>
    </row>
    <row r="3201" spans="1:2">
      <c r="A3201" t="s">
        <v>24861</v>
      </c>
      <c r="B3201" t="s">
        <v>24862</v>
      </c>
    </row>
    <row r="3202" spans="1:2">
      <c r="A3202" t="s">
        <v>24863</v>
      </c>
      <c r="B3202" t="s">
        <v>30592</v>
      </c>
    </row>
    <row r="3203" spans="1:2">
      <c r="A3203" t="s">
        <v>24864</v>
      </c>
      <c r="B3203" t="s">
        <v>24865</v>
      </c>
    </row>
    <row r="3204" spans="1:2">
      <c r="A3204" t="s">
        <v>24866</v>
      </c>
      <c r="B3204" t="s">
        <v>24810</v>
      </c>
    </row>
    <row r="3205" spans="1:2">
      <c r="A3205" t="s">
        <v>24867</v>
      </c>
      <c r="B3205" t="s">
        <v>24868</v>
      </c>
    </row>
    <row r="3206" spans="1:2">
      <c r="A3206" t="s">
        <v>24869</v>
      </c>
      <c r="B3206" t="s">
        <v>24870</v>
      </c>
    </row>
    <row r="3207" spans="1:2">
      <c r="A3207" t="s">
        <v>24871</v>
      </c>
      <c r="B3207" t="s">
        <v>24872</v>
      </c>
    </row>
    <row r="3208" spans="1:2">
      <c r="A3208" t="s">
        <v>24873</v>
      </c>
      <c r="B3208" t="s">
        <v>24874</v>
      </c>
    </row>
    <row r="3209" spans="1:2">
      <c r="A3209" t="s">
        <v>24875</v>
      </c>
      <c r="B3209" t="s">
        <v>19545</v>
      </c>
    </row>
    <row r="3210" spans="1:2">
      <c r="A3210" t="s">
        <v>24876</v>
      </c>
      <c r="B3210" t="s">
        <v>30592</v>
      </c>
    </row>
    <row r="3211" spans="1:2">
      <c r="A3211" t="s">
        <v>24877</v>
      </c>
      <c r="B3211" t="s">
        <v>27605</v>
      </c>
    </row>
    <row r="3212" spans="1:2">
      <c r="A3212" t="s">
        <v>24878</v>
      </c>
      <c r="B3212" t="s">
        <v>29993</v>
      </c>
    </row>
    <row r="3213" spans="1:2">
      <c r="A3213" t="s">
        <v>24879</v>
      </c>
      <c r="B3213" t="s">
        <v>24880</v>
      </c>
    </row>
    <row r="3214" spans="1:2">
      <c r="A3214" t="s">
        <v>24881</v>
      </c>
      <c r="B3214" t="s">
        <v>24882</v>
      </c>
    </row>
    <row r="3215" spans="1:2">
      <c r="A3215" t="s">
        <v>24883</v>
      </c>
      <c r="B3215" t="s">
        <v>24884</v>
      </c>
    </row>
    <row r="3216" spans="1:2">
      <c r="A3216" t="s">
        <v>24885</v>
      </c>
      <c r="B3216" t="s">
        <v>24886</v>
      </c>
    </row>
    <row r="3217" spans="1:2">
      <c r="A3217" t="s">
        <v>24887</v>
      </c>
      <c r="B3217" t="s">
        <v>24888</v>
      </c>
    </row>
    <row r="3218" spans="1:2">
      <c r="A3218" t="s">
        <v>24889</v>
      </c>
      <c r="B3218" t="s">
        <v>24890</v>
      </c>
    </row>
    <row r="3219" spans="1:2">
      <c r="A3219" t="s">
        <v>24891</v>
      </c>
      <c r="B3219" t="s">
        <v>24892</v>
      </c>
    </row>
    <row r="3220" spans="1:2">
      <c r="A3220" t="s">
        <v>24893</v>
      </c>
      <c r="B3220" t="s">
        <v>24894</v>
      </c>
    </row>
    <row r="3221" spans="1:2">
      <c r="A3221" t="s">
        <v>24895</v>
      </c>
      <c r="B3221" t="s">
        <v>24896</v>
      </c>
    </row>
    <row r="3222" spans="1:2">
      <c r="A3222" t="s">
        <v>24897</v>
      </c>
      <c r="B3222" t="s">
        <v>31331</v>
      </c>
    </row>
    <row r="3223" spans="1:2">
      <c r="A3223" t="s">
        <v>24898</v>
      </c>
      <c r="B3223" t="s">
        <v>24899</v>
      </c>
    </row>
    <row r="3224" spans="1:2">
      <c r="A3224" t="s">
        <v>24900</v>
      </c>
      <c r="B3224" t="s">
        <v>29573</v>
      </c>
    </row>
    <row r="3225" spans="1:2">
      <c r="A3225" t="s">
        <v>24901</v>
      </c>
      <c r="B3225" t="s">
        <v>24902</v>
      </c>
    </row>
    <row r="3226" spans="1:2">
      <c r="A3226" t="s">
        <v>24903</v>
      </c>
      <c r="B3226" t="s">
        <v>24904</v>
      </c>
    </row>
    <row r="3227" spans="1:2">
      <c r="A3227" t="s">
        <v>24905</v>
      </c>
      <c r="B3227" t="s">
        <v>24906</v>
      </c>
    </row>
    <row r="3228" spans="1:2">
      <c r="A3228" t="s">
        <v>24907</v>
      </c>
      <c r="B3228" t="s">
        <v>24908</v>
      </c>
    </row>
    <row r="3229" spans="1:2">
      <c r="A3229" t="s">
        <v>24909</v>
      </c>
      <c r="B3229" t="s">
        <v>24910</v>
      </c>
    </row>
    <row r="3230" spans="1:2">
      <c r="A3230" t="s">
        <v>24911</v>
      </c>
      <c r="B3230" t="s">
        <v>24912</v>
      </c>
    </row>
    <row r="3231" spans="1:2">
      <c r="A3231" t="s">
        <v>24913</v>
      </c>
      <c r="B3231" t="s">
        <v>24914</v>
      </c>
    </row>
    <row r="3232" spans="1:2">
      <c r="A3232" t="s">
        <v>24915</v>
      </c>
      <c r="B3232" t="s">
        <v>24916</v>
      </c>
    </row>
    <row r="3233" spans="1:2">
      <c r="A3233" t="s">
        <v>24917</v>
      </c>
      <c r="B3233" t="s">
        <v>24918</v>
      </c>
    </row>
    <row r="3234" spans="1:2">
      <c r="A3234" t="s">
        <v>24919</v>
      </c>
      <c r="B3234" t="s">
        <v>29597</v>
      </c>
    </row>
    <row r="3235" spans="1:2">
      <c r="A3235" t="s">
        <v>24920</v>
      </c>
      <c r="B3235" t="s">
        <v>29599</v>
      </c>
    </row>
    <row r="3236" spans="1:2">
      <c r="A3236" t="s">
        <v>24921</v>
      </c>
      <c r="B3236" t="s">
        <v>24759</v>
      </c>
    </row>
    <row r="3237" spans="1:2">
      <c r="A3237" t="s">
        <v>24922</v>
      </c>
      <c r="B3237" t="s">
        <v>24923</v>
      </c>
    </row>
    <row r="3238" spans="1:2">
      <c r="A3238" t="s">
        <v>24924</v>
      </c>
      <c r="B3238" t="s">
        <v>24925</v>
      </c>
    </row>
    <row r="3239" spans="1:2">
      <c r="A3239" t="s">
        <v>24926</v>
      </c>
      <c r="B3239" t="s">
        <v>24927</v>
      </c>
    </row>
    <row r="3240" spans="1:2">
      <c r="A3240" t="s">
        <v>24928</v>
      </c>
      <c r="B3240" t="s">
        <v>21536</v>
      </c>
    </row>
    <row r="3241" spans="1:2">
      <c r="A3241" t="s">
        <v>24929</v>
      </c>
      <c r="B3241" t="s">
        <v>24930</v>
      </c>
    </row>
    <row r="3242" spans="1:2">
      <c r="A3242" t="s">
        <v>24931</v>
      </c>
      <c r="B3242" t="s">
        <v>24932</v>
      </c>
    </row>
    <row r="3243" spans="1:2">
      <c r="A3243" t="s">
        <v>24933</v>
      </c>
      <c r="B3243" t="s">
        <v>24934</v>
      </c>
    </row>
    <row r="3244" spans="1:2">
      <c r="A3244" t="s">
        <v>24935</v>
      </c>
      <c r="B3244" t="s">
        <v>24936</v>
      </c>
    </row>
    <row r="3245" spans="1:2">
      <c r="A3245" t="s">
        <v>24937</v>
      </c>
      <c r="B3245" t="s">
        <v>24938</v>
      </c>
    </row>
    <row r="3246" spans="1:2">
      <c r="A3246" t="s">
        <v>24939</v>
      </c>
      <c r="B3246" t="s">
        <v>24940</v>
      </c>
    </row>
    <row r="3247" spans="1:2">
      <c r="A3247" t="s">
        <v>24941</v>
      </c>
      <c r="B3247" t="s">
        <v>17270</v>
      </c>
    </row>
    <row r="3248" spans="1:2">
      <c r="A3248" t="s">
        <v>24942</v>
      </c>
      <c r="B3248" t="s">
        <v>24943</v>
      </c>
    </row>
    <row r="3249" spans="1:2">
      <c r="A3249" t="s">
        <v>24944</v>
      </c>
      <c r="B3249" t="s">
        <v>30258</v>
      </c>
    </row>
    <row r="3250" spans="1:2">
      <c r="A3250" t="s">
        <v>24945</v>
      </c>
      <c r="B3250" t="s">
        <v>24946</v>
      </c>
    </row>
    <row r="3251" spans="1:2">
      <c r="A3251" t="s">
        <v>24947</v>
      </c>
      <c r="B3251" t="s">
        <v>24948</v>
      </c>
    </row>
    <row r="3252" spans="1:2">
      <c r="A3252" t="s">
        <v>24949</v>
      </c>
      <c r="B3252" t="s">
        <v>29641</v>
      </c>
    </row>
    <row r="3253" spans="1:2">
      <c r="A3253" t="s">
        <v>24950</v>
      </c>
      <c r="B3253" t="s">
        <v>24951</v>
      </c>
    </row>
    <row r="3254" spans="1:2">
      <c r="A3254" t="s">
        <v>24952</v>
      </c>
      <c r="B3254" t="s">
        <v>24953</v>
      </c>
    </row>
    <row r="3255" spans="1:2">
      <c r="A3255" t="s">
        <v>24954</v>
      </c>
      <c r="B3255" t="s">
        <v>24955</v>
      </c>
    </row>
    <row r="3256" spans="1:2">
      <c r="A3256" t="s">
        <v>24956</v>
      </c>
      <c r="B3256" t="s">
        <v>24957</v>
      </c>
    </row>
    <row r="3257" spans="1:2">
      <c r="A3257" t="s">
        <v>24958</v>
      </c>
      <c r="B3257" t="s">
        <v>24959</v>
      </c>
    </row>
    <row r="3258" spans="1:2">
      <c r="A3258" t="s">
        <v>24960</v>
      </c>
      <c r="B3258" t="s">
        <v>24961</v>
      </c>
    </row>
    <row r="3259" spans="1:2">
      <c r="A3259" t="s">
        <v>24962</v>
      </c>
      <c r="B3259" t="s">
        <v>24963</v>
      </c>
    </row>
    <row r="3260" spans="1:2">
      <c r="A3260" t="s">
        <v>24964</v>
      </c>
      <c r="B3260" t="s">
        <v>24965</v>
      </c>
    </row>
    <row r="3261" spans="1:2">
      <c r="A3261" t="s">
        <v>24966</v>
      </c>
      <c r="B3261" t="s">
        <v>24967</v>
      </c>
    </row>
    <row r="3262" spans="1:2">
      <c r="A3262" t="s">
        <v>24968</v>
      </c>
      <c r="B3262" t="s">
        <v>30592</v>
      </c>
    </row>
    <row r="3263" spans="1:2">
      <c r="A3263" t="s">
        <v>24969</v>
      </c>
      <c r="B3263" t="s">
        <v>31361</v>
      </c>
    </row>
    <row r="3264" spans="1:2">
      <c r="A3264" t="s">
        <v>24970</v>
      </c>
      <c r="B3264" t="s">
        <v>24971</v>
      </c>
    </row>
    <row r="3265" spans="1:2">
      <c r="A3265" t="s">
        <v>24972</v>
      </c>
      <c r="B3265" t="s">
        <v>24973</v>
      </c>
    </row>
    <row r="3266" spans="1:2">
      <c r="A3266" t="s">
        <v>24974</v>
      </c>
      <c r="B3266" t="s">
        <v>24975</v>
      </c>
    </row>
    <row r="3267" spans="1:2">
      <c r="A3267" t="s">
        <v>24976</v>
      </c>
      <c r="B3267" t="s">
        <v>24977</v>
      </c>
    </row>
    <row r="3268" spans="1:2">
      <c r="A3268" t="s">
        <v>24978</v>
      </c>
      <c r="B3268" t="s">
        <v>24979</v>
      </c>
    </row>
    <row r="3269" spans="1:2">
      <c r="A3269" t="s">
        <v>24980</v>
      </c>
      <c r="B3269" t="s">
        <v>24981</v>
      </c>
    </row>
    <row r="3270" spans="1:2">
      <c r="A3270" t="s">
        <v>24982</v>
      </c>
      <c r="B3270" t="s">
        <v>24983</v>
      </c>
    </row>
    <row r="3271" spans="1:2">
      <c r="A3271" t="s">
        <v>24984</v>
      </c>
      <c r="B3271" t="s">
        <v>20891</v>
      </c>
    </row>
    <row r="3272" spans="1:2">
      <c r="A3272" t="s">
        <v>20892</v>
      </c>
      <c r="B3272" t="s">
        <v>20893</v>
      </c>
    </row>
    <row r="3273" spans="1:2">
      <c r="A3273" t="s">
        <v>20894</v>
      </c>
      <c r="B3273" t="s">
        <v>20895</v>
      </c>
    </row>
    <row r="3274" spans="1:2">
      <c r="A3274" t="s">
        <v>20896</v>
      </c>
      <c r="B3274" t="s">
        <v>20897</v>
      </c>
    </row>
    <row r="3275" spans="1:2">
      <c r="A3275" t="s">
        <v>20898</v>
      </c>
      <c r="B3275" t="s">
        <v>20899</v>
      </c>
    </row>
    <row r="3276" spans="1:2">
      <c r="A3276" t="s">
        <v>20900</v>
      </c>
      <c r="B3276" t="s">
        <v>20901</v>
      </c>
    </row>
    <row r="3277" spans="1:2">
      <c r="A3277" t="s">
        <v>20902</v>
      </c>
      <c r="B3277" t="s">
        <v>26931</v>
      </c>
    </row>
    <row r="3278" spans="1:2">
      <c r="A3278" t="s">
        <v>20903</v>
      </c>
      <c r="B3278" t="s">
        <v>20904</v>
      </c>
    </row>
    <row r="3279" spans="1:2">
      <c r="A3279" t="s">
        <v>20905</v>
      </c>
      <c r="B3279" t="s">
        <v>20906</v>
      </c>
    </row>
    <row r="3280" spans="1:2">
      <c r="A3280" t="s">
        <v>20907</v>
      </c>
      <c r="B3280" t="s">
        <v>20908</v>
      </c>
    </row>
    <row r="3281" spans="1:2">
      <c r="A3281" t="s">
        <v>20909</v>
      </c>
      <c r="B3281" t="s">
        <v>20910</v>
      </c>
    </row>
    <row r="3282" spans="1:2">
      <c r="A3282" t="s">
        <v>20911</v>
      </c>
      <c r="B3282" t="s">
        <v>20912</v>
      </c>
    </row>
    <row r="3283" spans="1:2">
      <c r="A3283" t="s">
        <v>20913</v>
      </c>
      <c r="B3283" t="s">
        <v>20914</v>
      </c>
    </row>
    <row r="3284" spans="1:2">
      <c r="A3284" t="s">
        <v>20915</v>
      </c>
      <c r="B3284" t="s">
        <v>20916</v>
      </c>
    </row>
    <row r="3285" spans="1:2">
      <c r="A3285" t="s">
        <v>20917</v>
      </c>
      <c r="B3285" t="s">
        <v>20918</v>
      </c>
    </row>
    <row r="3286" spans="1:2">
      <c r="A3286" t="s">
        <v>20919</v>
      </c>
      <c r="B3286" t="s">
        <v>20920</v>
      </c>
    </row>
    <row r="3287" spans="1:2">
      <c r="A3287" t="s">
        <v>28145</v>
      </c>
      <c r="B3287" t="s">
        <v>24985</v>
      </c>
    </row>
    <row r="3288" spans="1:2">
      <c r="A3288" t="s">
        <v>24986</v>
      </c>
      <c r="B3288" t="s">
        <v>29592</v>
      </c>
    </row>
    <row r="3289" spans="1:2">
      <c r="A3289" t="s">
        <v>24987</v>
      </c>
      <c r="B3289" t="s">
        <v>24988</v>
      </c>
    </row>
    <row r="3290" spans="1:2">
      <c r="A3290" t="s">
        <v>24989</v>
      </c>
      <c r="B3290" t="s">
        <v>24990</v>
      </c>
    </row>
    <row r="3291" spans="1:2">
      <c r="A3291" t="s">
        <v>24991</v>
      </c>
      <c r="B3291" t="s">
        <v>24992</v>
      </c>
    </row>
    <row r="3292" spans="1:2">
      <c r="A3292" t="s">
        <v>24993</v>
      </c>
      <c r="B3292" t="s">
        <v>24994</v>
      </c>
    </row>
    <row r="3293" spans="1:2">
      <c r="A3293" t="s">
        <v>24995</v>
      </c>
      <c r="B3293" t="s">
        <v>24996</v>
      </c>
    </row>
    <row r="3294" spans="1:2">
      <c r="A3294" t="s">
        <v>24997</v>
      </c>
      <c r="B3294" t="s">
        <v>24998</v>
      </c>
    </row>
    <row r="3295" spans="1:2">
      <c r="A3295" t="s">
        <v>24999</v>
      </c>
      <c r="B3295" t="s">
        <v>24556</v>
      </c>
    </row>
    <row r="3296" spans="1:2">
      <c r="A3296" t="s">
        <v>25000</v>
      </c>
      <c r="B3296" t="s">
        <v>19411</v>
      </c>
    </row>
    <row r="3297" spans="1:2">
      <c r="A3297" t="s">
        <v>25001</v>
      </c>
      <c r="B3297" t="s">
        <v>19547</v>
      </c>
    </row>
    <row r="3298" spans="1:2">
      <c r="A3298" t="s">
        <v>25002</v>
      </c>
      <c r="B3298" t="s">
        <v>25003</v>
      </c>
    </row>
    <row r="3299" spans="1:2">
      <c r="A3299" t="s">
        <v>25004</v>
      </c>
      <c r="B3299" t="s">
        <v>25005</v>
      </c>
    </row>
    <row r="3300" spans="1:2">
      <c r="A3300" t="s">
        <v>25006</v>
      </c>
      <c r="B3300" t="s">
        <v>25007</v>
      </c>
    </row>
    <row r="3301" spans="1:2">
      <c r="A3301" t="s">
        <v>25008</v>
      </c>
      <c r="B3301" t="s">
        <v>25009</v>
      </c>
    </row>
    <row r="3302" spans="1:2">
      <c r="A3302" t="s">
        <v>25010</v>
      </c>
      <c r="B3302" t="s">
        <v>31293</v>
      </c>
    </row>
    <row r="3303" spans="1:2">
      <c r="A3303" t="s">
        <v>25011</v>
      </c>
      <c r="B3303" t="s">
        <v>25012</v>
      </c>
    </row>
    <row r="3304" spans="1:2">
      <c r="A3304" t="s">
        <v>25013</v>
      </c>
      <c r="B3304" t="s">
        <v>25014</v>
      </c>
    </row>
    <row r="3305" spans="1:2">
      <c r="A3305" t="s">
        <v>25015</v>
      </c>
      <c r="B3305" t="s">
        <v>25016</v>
      </c>
    </row>
    <row r="3306" spans="1:2">
      <c r="A3306" t="s">
        <v>25017</v>
      </c>
      <c r="B3306" t="s">
        <v>25018</v>
      </c>
    </row>
    <row r="3307" spans="1:2">
      <c r="A3307" t="s">
        <v>25019</v>
      </c>
      <c r="B3307" t="s">
        <v>25020</v>
      </c>
    </row>
    <row r="3308" spans="1:2">
      <c r="A3308" t="s">
        <v>25021</v>
      </c>
      <c r="B3308" t="s">
        <v>25022</v>
      </c>
    </row>
    <row r="3309" spans="1:2">
      <c r="A3309" t="s">
        <v>25023</v>
      </c>
      <c r="B3309" t="s">
        <v>25024</v>
      </c>
    </row>
    <row r="3310" spans="1:2">
      <c r="A3310" t="s">
        <v>25025</v>
      </c>
      <c r="B3310" t="s">
        <v>25026</v>
      </c>
    </row>
    <row r="3311" spans="1:2">
      <c r="A3311" t="s">
        <v>25027</v>
      </c>
      <c r="B3311" t="s">
        <v>25028</v>
      </c>
    </row>
    <row r="3312" spans="1:2">
      <c r="A3312" t="s">
        <v>25029</v>
      </c>
      <c r="B3312" t="s">
        <v>25030</v>
      </c>
    </row>
    <row r="3313" spans="1:2">
      <c r="A3313" t="s">
        <v>25031</v>
      </c>
      <c r="B3313" t="s">
        <v>25032</v>
      </c>
    </row>
    <row r="3314" spans="1:2">
      <c r="A3314" t="s">
        <v>25033</v>
      </c>
      <c r="B3314" t="s">
        <v>20914</v>
      </c>
    </row>
    <row r="3315" spans="1:2">
      <c r="A3315" t="s">
        <v>25034</v>
      </c>
      <c r="B3315" t="s">
        <v>25020</v>
      </c>
    </row>
    <row r="3316" spans="1:2">
      <c r="A3316" t="s">
        <v>25035</v>
      </c>
      <c r="B3316" t="s">
        <v>25036</v>
      </c>
    </row>
    <row r="3317" spans="1:2">
      <c r="A3317" t="s">
        <v>25037</v>
      </c>
      <c r="B3317" t="s">
        <v>27986</v>
      </c>
    </row>
    <row r="3318" spans="1:2">
      <c r="A3318" t="s">
        <v>25038</v>
      </c>
      <c r="B3318" t="s">
        <v>19363</v>
      </c>
    </row>
    <row r="3319" spans="1:2">
      <c r="A3319" t="s">
        <v>25039</v>
      </c>
      <c r="B3319" t="s">
        <v>25040</v>
      </c>
    </row>
    <row r="3320" spans="1:2">
      <c r="A3320" t="s">
        <v>25041</v>
      </c>
      <c r="B3320" t="s">
        <v>25042</v>
      </c>
    </row>
    <row r="3321" spans="1:2">
      <c r="A3321" t="s">
        <v>25043</v>
      </c>
      <c r="B3321" t="s">
        <v>25044</v>
      </c>
    </row>
    <row r="3322" spans="1:2">
      <c r="A3322" t="s">
        <v>25045</v>
      </c>
      <c r="B3322" t="s">
        <v>25046</v>
      </c>
    </row>
    <row r="3323" spans="1:2">
      <c r="A3323" t="s">
        <v>25047</v>
      </c>
      <c r="B3323" t="s">
        <v>19439</v>
      </c>
    </row>
    <row r="3324" spans="1:2">
      <c r="A3324" t="s">
        <v>25048</v>
      </c>
      <c r="B3324" t="s">
        <v>25049</v>
      </c>
    </row>
    <row r="3325" spans="1:2">
      <c r="A3325" t="s">
        <v>25050</v>
      </c>
      <c r="B3325" t="s">
        <v>25051</v>
      </c>
    </row>
    <row r="3326" spans="1:2">
      <c r="A3326" t="s">
        <v>25052</v>
      </c>
      <c r="B3326" t="s">
        <v>25053</v>
      </c>
    </row>
    <row r="3327" spans="1:2">
      <c r="A3327" t="s">
        <v>25054</v>
      </c>
      <c r="B3327" t="s">
        <v>19346</v>
      </c>
    </row>
    <row r="3328" spans="1:2">
      <c r="A3328" t="s">
        <v>25055</v>
      </c>
      <c r="B3328" t="s">
        <v>29490</v>
      </c>
    </row>
    <row r="3329" spans="1:2">
      <c r="A3329" t="s">
        <v>25056</v>
      </c>
      <c r="B3329" t="s">
        <v>25057</v>
      </c>
    </row>
    <row r="3330" spans="1:2">
      <c r="A3330" t="s">
        <v>25058</v>
      </c>
      <c r="B3330" t="s">
        <v>25059</v>
      </c>
    </row>
    <row r="3331" spans="1:2">
      <c r="A3331" t="s">
        <v>25060</v>
      </c>
      <c r="B3331" t="s">
        <v>25061</v>
      </c>
    </row>
    <row r="3332" spans="1:2">
      <c r="A3332" t="s">
        <v>25062</v>
      </c>
      <c r="B3332" t="s">
        <v>25063</v>
      </c>
    </row>
    <row r="3333" spans="1:2">
      <c r="A3333" t="s">
        <v>25064</v>
      </c>
      <c r="B3333" t="s">
        <v>25065</v>
      </c>
    </row>
    <row r="3334" spans="1:2">
      <c r="A3334" t="s">
        <v>25066</v>
      </c>
      <c r="B3334" t="s">
        <v>20537</v>
      </c>
    </row>
    <row r="3335" spans="1:2">
      <c r="A3335" t="s">
        <v>25067</v>
      </c>
      <c r="B3335" t="s">
        <v>25068</v>
      </c>
    </row>
    <row r="3336" spans="1:2">
      <c r="A3336" t="s">
        <v>25069</v>
      </c>
      <c r="B3336" t="s">
        <v>23266</v>
      </c>
    </row>
    <row r="3337" spans="1:2">
      <c r="A3337" t="s">
        <v>25070</v>
      </c>
      <c r="B3337" t="s">
        <v>38133</v>
      </c>
    </row>
    <row r="3338" spans="1:2">
      <c r="A3338" t="s">
        <v>25071</v>
      </c>
      <c r="B3338" t="s">
        <v>23268</v>
      </c>
    </row>
    <row r="3339" spans="1:2">
      <c r="A3339" t="s">
        <v>25072</v>
      </c>
      <c r="B3339" t="s">
        <v>25073</v>
      </c>
    </row>
    <row r="3340" spans="1:2">
      <c r="A3340" t="s">
        <v>25074</v>
      </c>
      <c r="B3340" t="s">
        <v>25075</v>
      </c>
    </row>
    <row r="3341" spans="1:2">
      <c r="A3341" t="s">
        <v>25076</v>
      </c>
      <c r="B3341" t="s">
        <v>25077</v>
      </c>
    </row>
    <row r="3342" spans="1:2">
      <c r="A3342" t="s">
        <v>25078</v>
      </c>
      <c r="B3342" t="s">
        <v>25079</v>
      </c>
    </row>
    <row r="3343" spans="1:2">
      <c r="A3343" t="s">
        <v>25080</v>
      </c>
      <c r="B3343" t="s">
        <v>25081</v>
      </c>
    </row>
    <row r="3344" spans="1:2">
      <c r="A3344" t="s">
        <v>25082</v>
      </c>
      <c r="B3344" t="s">
        <v>25083</v>
      </c>
    </row>
    <row r="3345" spans="1:2">
      <c r="A3345" t="s">
        <v>25084</v>
      </c>
      <c r="B3345" t="s">
        <v>25085</v>
      </c>
    </row>
    <row r="3346" spans="1:2">
      <c r="A3346" t="s">
        <v>25086</v>
      </c>
      <c r="B3346" t="s">
        <v>25087</v>
      </c>
    </row>
    <row r="3347" spans="1:2">
      <c r="A3347" t="s">
        <v>25088</v>
      </c>
      <c r="B3347" t="s">
        <v>25089</v>
      </c>
    </row>
    <row r="3348" spans="1:2">
      <c r="A3348" t="s">
        <v>25090</v>
      </c>
      <c r="B3348" t="s">
        <v>25091</v>
      </c>
    </row>
    <row r="3349" spans="1:2">
      <c r="A3349" t="s">
        <v>25092</v>
      </c>
      <c r="B3349" t="s">
        <v>25093</v>
      </c>
    </row>
    <row r="3350" spans="1:2">
      <c r="A3350" t="s">
        <v>25094</v>
      </c>
      <c r="B3350" t="s">
        <v>25095</v>
      </c>
    </row>
    <row r="3351" spans="1:2">
      <c r="A3351" t="s">
        <v>25096</v>
      </c>
      <c r="B3351" t="s">
        <v>25097</v>
      </c>
    </row>
    <row r="3352" spans="1:2">
      <c r="A3352" t="s">
        <v>25098</v>
      </c>
      <c r="B3352" t="s">
        <v>28256</v>
      </c>
    </row>
    <row r="3353" spans="1:2">
      <c r="A3353" t="s">
        <v>28257</v>
      </c>
      <c r="B3353" t="s">
        <v>28258</v>
      </c>
    </row>
    <row r="3354" spans="1:2">
      <c r="A3354" t="s">
        <v>28259</v>
      </c>
      <c r="B3354" t="s">
        <v>24353</v>
      </c>
    </row>
    <row r="3355" spans="1:2">
      <c r="A3355" t="s">
        <v>28260</v>
      </c>
      <c r="B3355" t="s">
        <v>28261</v>
      </c>
    </row>
    <row r="3356" spans="1:2">
      <c r="A3356" t="s">
        <v>28262</v>
      </c>
      <c r="B3356" t="s">
        <v>28263</v>
      </c>
    </row>
    <row r="3357" spans="1:2">
      <c r="A3357" t="s">
        <v>28264</v>
      </c>
      <c r="B3357" t="s">
        <v>19341</v>
      </c>
    </row>
    <row r="3358" spans="1:2">
      <c r="A3358" t="s">
        <v>28265</v>
      </c>
      <c r="B3358" t="s">
        <v>28266</v>
      </c>
    </row>
    <row r="3359" spans="1:2">
      <c r="A3359" t="s">
        <v>28267</v>
      </c>
      <c r="B3359" t="s">
        <v>28268</v>
      </c>
    </row>
    <row r="3360" spans="1:2">
      <c r="A3360" t="s">
        <v>28269</v>
      </c>
      <c r="B3360" t="s">
        <v>28270</v>
      </c>
    </row>
    <row r="3361" spans="1:2">
      <c r="A3361" t="s">
        <v>28271</v>
      </c>
      <c r="B3361" t="s">
        <v>28272</v>
      </c>
    </row>
    <row r="3362" spans="1:2">
      <c r="A3362" t="s">
        <v>28273</v>
      </c>
      <c r="B3362" t="s">
        <v>28274</v>
      </c>
    </row>
    <row r="3363" spans="1:2">
      <c r="A3363" t="s">
        <v>28275</v>
      </c>
      <c r="B3363" t="s">
        <v>28276</v>
      </c>
    </row>
    <row r="3364" spans="1:2">
      <c r="A3364" t="s">
        <v>28277</v>
      </c>
      <c r="B3364" t="s">
        <v>28278</v>
      </c>
    </row>
    <row r="3365" spans="1:2">
      <c r="A3365" t="s">
        <v>28279</v>
      </c>
      <c r="B3365" t="s">
        <v>28280</v>
      </c>
    </row>
    <row r="3366" spans="1:2">
      <c r="A3366" t="s">
        <v>28281</v>
      </c>
      <c r="B3366" t="s">
        <v>28282</v>
      </c>
    </row>
    <row r="3367" spans="1:2">
      <c r="A3367" t="s">
        <v>28283</v>
      </c>
      <c r="B3367" t="s">
        <v>28284</v>
      </c>
    </row>
    <row r="3368" spans="1:2">
      <c r="A3368" t="s">
        <v>28285</v>
      </c>
      <c r="B3368" t="s">
        <v>28286</v>
      </c>
    </row>
    <row r="3369" spans="1:2">
      <c r="A3369" t="s">
        <v>28287</v>
      </c>
      <c r="B3369" t="s">
        <v>27596</v>
      </c>
    </row>
    <row r="3370" spans="1:2">
      <c r="A3370" t="s">
        <v>28288</v>
      </c>
      <c r="B3370" t="s">
        <v>28289</v>
      </c>
    </row>
    <row r="3371" spans="1:2">
      <c r="A3371" t="s">
        <v>28290</v>
      </c>
      <c r="B3371" t="s">
        <v>28291</v>
      </c>
    </row>
    <row r="3372" spans="1:2">
      <c r="A3372" t="s">
        <v>28292</v>
      </c>
      <c r="B3372" t="s">
        <v>28293</v>
      </c>
    </row>
    <row r="3373" spans="1:2">
      <c r="A3373" t="s">
        <v>28294</v>
      </c>
      <c r="B3373" t="s">
        <v>28295</v>
      </c>
    </row>
    <row r="3374" spans="1:2">
      <c r="A3374" t="s">
        <v>28296</v>
      </c>
      <c r="B3374" t="s">
        <v>28297</v>
      </c>
    </row>
    <row r="3375" spans="1:2">
      <c r="A3375" t="s">
        <v>28298</v>
      </c>
      <c r="B3375" t="s">
        <v>26943</v>
      </c>
    </row>
    <row r="3376" spans="1:2">
      <c r="A3376" t="s">
        <v>28299</v>
      </c>
      <c r="B3376" t="s">
        <v>28300</v>
      </c>
    </row>
    <row r="3377" spans="1:2">
      <c r="A3377" t="s">
        <v>28301</v>
      </c>
      <c r="B3377" t="s">
        <v>28302</v>
      </c>
    </row>
    <row r="3378" spans="1:2">
      <c r="A3378" t="s">
        <v>28303</v>
      </c>
      <c r="B3378" t="s">
        <v>28304</v>
      </c>
    </row>
    <row r="3379" spans="1:2">
      <c r="A3379" t="s">
        <v>28305</v>
      </c>
      <c r="B3379" t="s">
        <v>28306</v>
      </c>
    </row>
    <row r="3380" spans="1:2">
      <c r="A3380" t="s">
        <v>28307</v>
      </c>
      <c r="B3380" t="s">
        <v>28308</v>
      </c>
    </row>
    <row r="3381" spans="1:2">
      <c r="A3381" t="s">
        <v>28309</v>
      </c>
      <c r="B3381" t="s">
        <v>28310</v>
      </c>
    </row>
    <row r="3382" spans="1:2">
      <c r="A3382" t="s">
        <v>28311</v>
      </c>
      <c r="B3382" t="s">
        <v>28312</v>
      </c>
    </row>
    <row r="3383" spans="1:2">
      <c r="A3383" t="s">
        <v>28313</v>
      </c>
      <c r="B3383" t="s">
        <v>28314</v>
      </c>
    </row>
    <row r="3384" spans="1:2">
      <c r="A3384" t="s">
        <v>28315</v>
      </c>
      <c r="B3384" t="s">
        <v>28316</v>
      </c>
    </row>
    <row r="3385" spans="1:2">
      <c r="A3385" t="s">
        <v>28317</v>
      </c>
      <c r="B3385" t="s">
        <v>28318</v>
      </c>
    </row>
    <row r="3386" spans="1:2">
      <c r="A3386" t="s">
        <v>28319</v>
      </c>
      <c r="B3386" t="s">
        <v>28320</v>
      </c>
    </row>
    <row r="3387" spans="1:2">
      <c r="A3387" t="s">
        <v>28321</v>
      </c>
      <c r="B3387" t="s">
        <v>28322</v>
      </c>
    </row>
    <row r="3388" spans="1:2">
      <c r="A3388" t="s">
        <v>28323</v>
      </c>
      <c r="B3388" t="s">
        <v>28324</v>
      </c>
    </row>
    <row r="3389" spans="1:2">
      <c r="A3389" t="s">
        <v>28325</v>
      </c>
      <c r="B3389" t="s">
        <v>28326</v>
      </c>
    </row>
    <row r="3390" spans="1:2">
      <c r="A3390" t="s">
        <v>28327</v>
      </c>
      <c r="B3390" t="s">
        <v>28328</v>
      </c>
    </row>
    <row r="3391" spans="1:2">
      <c r="A3391" t="s">
        <v>28329</v>
      </c>
      <c r="B3391" t="s">
        <v>28330</v>
      </c>
    </row>
    <row r="3392" spans="1:2">
      <c r="A3392" t="s">
        <v>28331</v>
      </c>
      <c r="B3392" t="s">
        <v>28332</v>
      </c>
    </row>
    <row r="3393" spans="1:2">
      <c r="A3393" t="s">
        <v>28333</v>
      </c>
      <c r="B3393" t="s">
        <v>28334</v>
      </c>
    </row>
    <row r="3394" spans="1:2">
      <c r="A3394" t="s">
        <v>28335</v>
      </c>
      <c r="B3394" t="s">
        <v>28336</v>
      </c>
    </row>
    <row r="3395" spans="1:2">
      <c r="A3395" t="s">
        <v>28337</v>
      </c>
      <c r="B3395" t="s">
        <v>28338</v>
      </c>
    </row>
    <row r="3396" spans="1:2">
      <c r="A3396" t="s">
        <v>28339</v>
      </c>
      <c r="B3396" t="s">
        <v>28340</v>
      </c>
    </row>
    <row r="3397" spans="1:2">
      <c r="A3397" t="s">
        <v>28341</v>
      </c>
      <c r="B3397" t="s">
        <v>28342</v>
      </c>
    </row>
    <row r="3398" spans="1:2">
      <c r="A3398" t="s">
        <v>28343</v>
      </c>
      <c r="B3398" t="s">
        <v>28344</v>
      </c>
    </row>
    <row r="3399" spans="1:2">
      <c r="A3399" t="s">
        <v>28345</v>
      </c>
      <c r="B3399" t="s">
        <v>31265</v>
      </c>
    </row>
    <row r="3400" spans="1:2">
      <c r="A3400" t="s">
        <v>28346</v>
      </c>
      <c r="B3400" t="s">
        <v>28340</v>
      </c>
    </row>
    <row r="3401" spans="1:2">
      <c r="A3401" t="s">
        <v>28347</v>
      </c>
      <c r="B3401" t="s">
        <v>28348</v>
      </c>
    </row>
    <row r="3402" spans="1:2">
      <c r="A3402" t="s">
        <v>28349</v>
      </c>
      <c r="B3402" t="s">
        <v>24996</v>
      </c>
    </row>
    <row r="3403" spans="1:2">
      <c r="A3403" t="s">
        <v>28350</v>
      </c>
      <c r="B3403" t="s">
        <v>28351</v>
      </c>
    </row>
    <row r="3404" spans="1:2">
      <c r="A3404" t="s">
        <v>28352</v>
      </c>
      <c r="B3404" t="s">
        <v>28353</v>
      </c>
    </row>
    <row r="3405" spans="1:2">
      <c r="A3405" t="s">
        <v>28354</v>
      </c>
      <c r="B3405" t="s">
        <v>28355</v>
      </c>
    </row>
    <row r="3406" spans="1:2">
      <c r="A3406" t="s">
        <v>28356</v>
      </c>
      <c r="B3406" t="s">
        <v>28344</v>
      </c>
    </row>
    <row r="3407" spans="1:2">
      <c r="A3407" t="s">
        <v>28357</v>
      </c>
      <c r="B3407" t="s">
        <v>28358</v>
      </c>
    </row>
    <row r="3408" spans="1:2">
      <c r="A3408" t="s">
        <v>28359</v>
      </c>
      <c r="B3408" t="s">
        <v>28360</v>
      </c>
    </row>
    <row r="3409" spans="1:2">
      <c r="A3409" t="s">
        <v>28361</v>
      </c>
      <c r="B3409" t="s">
        <v>28362</v>
      </c>
    </row>
    <row r="3410" spans="1:2">
      <c r="A3410" t="s">
        <v>25222</v>
      </c>
      <c r="B3410" t="s">
        <v>25223</v>
      </c>
    </row>
    <row r="3411" spans="1:2">
      <c r="A3411" t="s">
        <v>25224</v>
      </c>
      <c r="B3411" t="s">
        <v>25225</v>
      </c>
    </row>
    <row r="3412" spans="1:2">
      <c r="A3412" t="s">
        <v>25226</v>
      </c>
      <c r="B3412" t="s">
        <v>25227</v>
      </c>
    </row>
    <row r="3413" spans="1:2">
      <c r="A3413" t="s">
        <v>25228</v>
      </c>
      <c r="B3413" t="s">
        <v>25229</v>
      </c>
    </row>
    <row r="3414" spans="1:2">
      <c r="A3414" t="s">
        <v>25230</v>
      </c>
      <c r="B3414" t="s">
        <v>25231</v>
      </c>
    </row>
    <row r="3415" spans="1:2">
      <c r="A3415" t="s">
        <v>25232</v>
      </c>
      <c r="B3415" t="s">
        <v>25081</v>
      </c>
    </row>
    <row r="3416" spans="1:2">
      <c r="A3416" t="s">
        <v>25233</v>
      </c>
      <c r="B3416" t="s">
        <v>30090</v>
      </c>
    </row>
    <row r="3417" spans="1:2">
      <c r="A3417" t="s">
        <v>25234</v>
      </c>
      <c r="B3417" t="s">
        <v>25235</v>
      </c>
    </row>
    <row r="3418" spans="1:2">
      <c r="A3418" t="s">
        <v>25236</v>
      </c>
      <c r="B3418" t="s">
        <v>25237</v>
      </c>
    </row>
    <row r="3419" spans="1:2">
      <c r="A3419" t="s">
        <v>25238</v>
      </c>
      <c r="B3419" t="s">
        <v>25239</v>
      </c>
    </row>
    <row r="3420" spans="1:2">
      <c r="A3420" t="s">
        <v>21176</v>
      </c>
      <c r="B3420" t="s">
        <v>21177</v>
      </c>
    </row>
    <row r="3421" spans="1:2">
      <c r="A3421" t="s">
        <v>21178</v>
      </c>
      <c r="B3421" t="s">
        <v>19403</v>
      </c>
    </row>
    <row r="3422" spans="1:2">
      <c r="A3422" t="s">
        <v>21179</v>
      </c>
      <c r="B3422" t="s">
        <v>21180</v>
      </c>
    </row>
    <row r="3423" spans="1:2">
      <c r="A3423" t="s">
        <v>21181</v>
      </c>
      <c r="B3423" t="s">
        <v>21182</v>
      </c>
    </row>
    <row r="3424" spans="1:2">
      <c r="A3424" t="s">
        <v>21183</v>
      </c>
      <c r="B3424" t="s">
        <v>28254</v>
      </c>
    </row>
    <row r="3425" spans="1:2">
      <c r="A3425" t="s">
        <v>21184</v>
      </c>
      <c r="B3425" t="s">
        <v>27114</v>
      </c>
    </row>
    <row r="3426" spans="1:2">
      <c r="A3426" t="s">
        <v>21185</v>
      </c>
      <c r="B3426" t="s">
        <v>21186</v>
      </c>
    </row>
    <row r="3427" spans="1:2">
      <c r="A3427" t="s">
        <v>21187</v>
      </c>
      <c r="B3427" t="s">
        <v>22715</v>
      </c>
    </row>
    <row r="3428" spans="1:2">
      <c r="A3428" t="s">
        <v>21188</v>
      </c>
      <c r="B3428" t="s">
        <v>21189</v>
      </c>
    </row>
    <row r="3429" spans="1:2">
      <c r="A3429" t="s">
        <v>21190</v>
      </c>
      <c r="B3429" t="s">
        <v>21191</v>
      </c>
    </row>
    <row r="3430" spans="1:2">
      <c r="A3430" t="s">
        <v>21192</v>
      </c>
      <c r="B3430" t="s">
        <v>21193</v>
      </c>
    </row>
    <row r="3431" spans="1:2">
      <c r="A3431" t="s">
        <v>21194</v>
      </c>
      <c r="B3431" t="s">
        <v>17508</v>
      </c>
    </row>
    <row r="3432" spans="1:2">
      <c r="A3432" t="s">
        <v>17509</v>
      </c>
      <c r="B3432" t="s">
        <v>17510</v>
      </c>
    </row>
    <row r="3433" spans="1:2">
      <c r="A3433" t="s">
        <v>17511</v>
      </c>
      <c r="B3433" t="s">
        <v>17512</v>
      </c>
    </row>
    <row r="3434" spans="1:2">
      <c r="A3434" t="s">
        <v>17513</v>
      </c>
      <c r="B3434" t="s">
        <v>17514</v>
      </c>
    </row>
    <row r="3435" spans="1:2">
      <c r="A3435" t="s">
        <v>17515</v>
      </c>
      <c r="B3435" t="s">
        <v>17516</v>
      </c>
    </row>
    <row r="3436" spans="1:2">
      <c r="A3436" t="s">
        <v>17517</v>
      </c>
      <c r="B3436" t="s">
        <v>17518</v>
      </c>
    </row>
    <row r="3437" spans="1:2">
      <c r="A3437" t="s">
        <v>17519</v>
      </c>
      <c r="B3437" t="s">
        <v>31331</v>
      </c>
    </row>
    <row r="3438" spans="1:2">
      <c r="A3438" t="s">
        <v>17520</v>
      </c>
      <c r="B3438" t="s">
        <v>27138</v>
      </c>
    </row>
    <row r="3439" spans="1:2">
      <c r="A3439" t="s">
        <v>17521</v>
      </c>
      <c r="B3439" t="s">
        <v>17522</v>
      </c>
    </row>
    <row r="3440" spans="1:2">
      <c r="A3440" t="s">
        <v>17523</v>
      </c>
      <c r="B3440" t="s">
        <v>29558</v>
      </c>
    </row>
    <row r="3441" spans="1:2">
      <c r="A3441" t="s">
        <v>17524</v>
      </c>
      <c r="B3441" t="s">
        <v>17525</v>
      </c>
    </row>
    <row r="3442" spans="1:2">
      <c r="A3442" t="s">
        <v>17526</v>
      </c>
      <c r="B3442" t="s">
        <v>29997</v>
      </c>
    </row>
    <row r="3443" spans="1:2">
      <c r="A3443" t="s">
        <v>17527</v>
      </c>
      <c r="B3443" t="s">
        <v>17528</v>
      </c>
    </row>
    <row r="3444" spans="1:2">
      <c r="A3444" t="s">
        <v>17529</v>
      </c>
      <c r="B3444" t="s">
        <v>17530</v>
      </c>
    </row>
    <row r="3445" spans="1:2">
      <c r="A3445" t="s">
        <v>17531</v>
      </c>
      <c r="B3445" t="s">
        <v>19636</v>
      </c>
    </row>
    <row r="3446" spans="1:2">
      <c r="A3446" t="s">
        <v>17532</v>
      </c>
      <c r="B3446" t="s">
        <v>17533</v>
      </c>
    </row>
    <row r="3447" spans="1:2">
      <c r="A3447" t="s">
        <v>17534</v>
      </c>
      <c r="B3447" t="s">
        <v>17535</v>
      </c>
    </row>
    <row r="3448" spans="1:2">
      <c r="A3448" t="s">
        <v>17536</v>
      </c>
      <c r="B3448" t="s">
        <v>17537</v>
      </c>
    </row>
    <row r="3449" spans="1:2">
      <c r="A3449" t="s">
        <v>17538</v>
      </c>
      <c r="B3449" t="s">
        <v>17539</v>
      </c>
    </row>
    <row r="3450" spans="1:2">
      <c r="A3450" t="s">
        <v>17540</v>
      </c>
      <c r="B3450" t="s">
        <v>17541</v>
      </c>
    </row>
    <row r="3451" spans="1:2">
      <c r="A3451" t="s">
        <v>17542</v>
      </c>
      <c r="B3451" t="s">
        <v>17543</v>
      </c>
    </row>
    <row r="3452" spans="1:2">
      <c r="A3452" t="s">
        <v>17544</v>
      </c>
      <c r="B3452" t="s">
        <v>17545</v>
      </c>
    </row>
    <row r="3453" spans="1:2">
      <c r="A3453" t="s">
        <v>17546</v>
      </c>
      <c r="B3453" t="s">
        <v>17547</v>
      </c>
    </row>
    <row r="3454" spans="1:2">
      <c r="A3454" t="s">
        <v>17548</v>
      </c>
      <c r="B3454" t="s">
        <v>17549</v>
      </c>
    </row>
    <row r="3455" spans="1:2">
      <c r="A3455" t="s">
        <v>17550</v>
      </c>
      <c r="B3455" t="s">
        <v>17551</v>
      </c>
    </row>
    <row r="3456" spans="1:2">
      <c r="A3456" t="s">
        <v>17552</v>
      </c>
      <c r="B3456" t="s">
        <v>17553</v>
      </c>
    </row>
    <row r="3457" spans="1:2">
      <c r="A3457" t="s">
        <v>17554</v>
      </c>
      <c r="B3457" t="s">
        <v>17555</v>
      </c>
    </row>
    <row r="3458" spans="1:2">
      <c r="A3458" t="s">
        <v>17556</v>
      </c>
      <c r="B3458" t="s">
        <v>17557</v>
      </c>
    </row>
    <row r="3459" spans="1:2">
      <c r="A3459" t="s">
        <v>17558</v>
      </c>
      <c r="B3459" t="s">
        <v>17559</v>
      </c>
    </row>
    <row r="3460" spans="1:2">
      <c r="A3460" t="s">
        <v>17560</v>
      </c>
      <c r="B3460" t="s">
        <v>17561</v>
      </c>
    </row>
    <row r="3461" spans="1:2">
      <c r="A3461" t="s">
        <v>17562</v>
      </c>
      <c r="B3461" t="s">
        <v>17563</v>
      </c>
    </row>
    <row r="3462" spans="1:2">
      <c r="A3462" t="s">
        <v>17564</v>
      </c>
      <c r="B3462" t="s">
        <v>24734</v>
      </c>
    </row>
    <row r="3463" spans="1:2">
      <c r="A3463" t="s">
        <v>17565</v>
      </c>
      <c r="B3463" t="s">
        <v>17566</v>
      </c>
    </row>
    <row r="3464" spans="1:2">
      <c r="A3464" t="s">
        <v>17567</v>
      </c>
      <c r="B3464" t="s">
        <v>25549</v>
      </c>
    </row>
    <row r="3465" spans="1:2">
      <c r="A3465" t="s">
        <v>17568</v>
      </c>
      <c r="B3465" t="s">
        <v>23602</v>
      </c>
    </row>
    <row r="3466" spans="1:2">
      <c r="A3466" t="s">
        <v>17569</v>
      </c>
      <c r="B3466" t="s">
        <v>17570</v>
      </c>
    </row>
    <row r="3467" spans="1:2">
      <c r="A3467" t="s">
        <v>17571</v>
      </c>
      <c r="B3467" t="s">
        <v>17572</v>
      </c>
    </row>
    <row r="3468" spans="1:2">
      <c r="A3468" t="s">
        <v>17573</v>
      </c>
      <c r="B3468" t="s">
        <v>17574</v>
      </c>
    </row>
    <row r="3469" spans="1:2">
      <c r="A3469" t="s">
        <v>17575</v>
      </c>
      <c r="B3469" t="s">
        <v>17576</v>
      </c>
    </row>
    <row r="3470" spans="1:2">
      <c r="A3470" t="s">
        <v>17577</v>
      </c>
      <c r="B3470" t="s">
        <v>17578</v>
      </c>
    </row>
    <row r="3471" spans="1:2">
      <c r="A3471" t="s">
        <v>17579</v>
      </c>
      <c r="B3471" t="s">
        <v>17580</v>
      </c>
    </row>
    <row r="3472" spans="1:2">
      <c r="A3472" t="s">
        <v>17581</v>
      </c>
      <c r="B3472" t="s">
        <v>17582</v>
      </c>
    </row>
    <row r="3473" spans="1:2">
      <c r="A3473" t="s">
        <v>17583</v>
      </c>
      <c r="B3473" t="s">
        <v>17584</v>
      </c>
    </row>
    <row r="3474" spans="1:2">
      <c r="A3474" t="s">
        <v>17585</v>
      </c>
      <c r="B3474" t="s">
        <v>17586</v>
      </c>
    </row>
    <row r="3475" spans="1:2">
      <c r="A3475" t="s">
        <v>17587</v>
      </c>
      <c r="B3475" t="s">
        <v>17588</v>
      </c>
    </row>
    <row r="3476" spans="1:2">
      <c r="A3476" t="s">
        <v>17589</v>
      </c>
      <c r="B3476" t="s">
        <v>26921</v>
      </c>
    </row>
    <row r="3477" spans="1:2">
      <c r="A3477" t="s">
        <v>17590</v>
      </c>
      <c r="B3477" t="s">
        <v>17591</v>
      </c>
    </row>
    <row r="3478" spans="1:2">
      <c r="A3478" t="s">
        <v>17592</v>
      </c>
      <c r="B3478" t="s">
        <v>26973</v>
      </c>
    </row>
    <row r="3479" spans="1:2">
      <c r="A3479" t="s">
        <v>17593</v>
      </c>
      <c r="B3479" t="s">
        <v>17594</v>
      </c>
    </row>
    <row r="3480" spans="1:2">
      <c r="A3480" t="s">
        <v>17595</v>
      </c>
      <c r="B3480" t="s">
        <v>17596</v>
      </c>
    </row>
    <row r="3481" spans="1:2">
      <c r="A3481" t="s">
        <v>17597</v>
      </c>
      <c r="B3481" t="s">
        <v>23840</v>
      </c>
    </row>
    <row r="3482" spans="1:2">
      <c r="A3482" t="s">
        <v>17598</v>
      </c>
      <c r="B3482" t="s">
        <v>17599</v>
      </c>
    </row>
    <row r="3483" spans="1:2">
      <c r="A3483" t="s">
        <v>17600</v>
      </c>
      <c r="B3483" t="s">
        <v>17601</v>
      </c>
    </row>
    <row r="3484" spans="1:2">
      <c r="A3484" t="s">
        <v>17602</v>
      </c>
      <c r="B3484" t="s">
        <v>19403</v>
      </c>
    </row>
    <row r="3485" spans="1:2">
      <c r="A3485" t="s">
        <v>17603</v>
      </c>
      <c r="B3485" t="s">
        <v>22721</v>
      </c>
    </row>
    <row r="3486" spans="1:2">
      <c r="A3486" t="s">
        <v>17604</v>
      </c>
      <c r="B3486" t="s">
        <v>22737</v>
      </c>
    </row>
    <row r="3487" spans="1:2">
      <c r="A3487" t="s">
        <v>17605</v>
      </c>
      <c r="B3487" t="s">
        <v>17606</v>
      </c>
    </row>
    <row r="3488" spans="1:2">
      <c r="A3488" t="s">
        <v>17607</v>
      </c>
      <c r="B3488" t="s">
        <v>17566</v>
      </c>
    </row>
    <row r="3489" spans="1:2">
      <c r="A3489" t="s">
        <v>17608</v>
      </c>
      <c r="B3489" t="s">
        <v>23714</v>
      </c>
    </row>
    <row r="3490" spans="1:2">
      <c r="A3490" t="s">
        <v>17609</v>
      </c>
      <c r="B3490" t="s">
        <v>17610</v>
      </c>
    </row>
    <row r="3491" spans="1:2">
      <c r="A3491" t="s">
        <v>17611</v>
      </c>
      <c r="B3491" t="s">
        <v>17612</v>
      </c>
    </row>
    <row r="3492" spans="1:2">
      <c r="A3492" t="s">
        <v>17613</v>
      </c>
      <c r="B3492" t="s">
        <v>17614</v>
      </c>
    </row>
    <row r="3493" spans="1:2">
      <c r="A3493" t="s">
        <v>17615</v>
      </c>
      <c r="B3493" t="s">
        <v>20484</v>
      </c>
    </row>
    <row r="3494" spans="1:2">
      <c r="A3494" t="s">
        <v>17616</v>
      </c>
      <c r="B3494" t="s">
        <v>17617</v>
      </c>
    </row>
    <row r="3495" spans="1:2">
      <c r="A3495" t="s">
        <v>17618</v>
      </c>
      <c r="B3495" t="s">
        <v>17619</v>
      </c>
    </row>
    <row r="3496" spans="1:2">
      <c r="A3496" t="s">
        <v>17620</v>
      </c>
      <c r="B3496" t="s">
        <v>23783</v>
      </c>
    </row>
    <row r="3497" spans="1:2">
      <c r="A3497" t="s">
        <v>17621</v>
      </c>
      <c r="B3497" t="s">
        <v>26509</v>
      </c>
    </row>
    <row r="3498" spans="1:2">
      <c r="A3498" t="s">
        <v>17622</v>
      </c>
      <c r="B3498" t="s">
        <v>17623</v>
      </c>
    </row>
    <row r="3499" spans="1:2">
      <c r="A3499" t="s">
        <v>17624</v>
      </c>
      <c r="B3499" t="s">
        <v>17625</v>
      </c>
    </row>
    <row r="3500" spans="1:2">
      <c r="A3500" t="s">
        <v>17626</v>
      </c>
      <c r="B3500" t="s">
        <v>19346</v>
      </c>
    </row>
    <row r="3501" spans="1:2">
      <c r="A3501" t="s">
        <v>17627</v>
      </c>
      <c r="B3501" t="s">
        <v>19636</v>
      </c>
    </row>
    <row r="3502" spans="1:2">
      <c r="A3502" t="s">
        <v>17628</v>
      </c>
      <c r="B3502" t="s">
        <v>27799</v>
      </c>
    </row>
    <row r="3503" spans="1:2">
      <c r="A3503" t="s">
        <v>17629</v>
      </c>
      <c r="B3503" t="s">
        <v>17630</v>
      </c>
    </row>
    <row r="3504" spans="1:2">
      <c r="A3504" t="s">
        <v>17631</v>
      </c>
      <c r="B3504" t="s">
        <v>17632</v>
      </c>
    </row>
    <row r="3505" spans="1:2">
      <c r="A3505" t="s">
        <v>17633</v>
      </c>
      <c r="B3505" t="s">
        <v>17634</v>
      </c>
    </row>
    <row r="3506" spans="1:2">
      <c r="A3506" t="s">
        <v>17635</v>
      </c>
      <c r="B3506" t="s">
        <v>27195</v>
      </c>
    </row>
    <row r="3507" spans="1:2">
      <c r="A3507" t="s">
        <v>17636</v>
      </c>
      <c r="B3507" t="s">
        <v>29599</v>
      </c>
    </row>
    <row r="3508" spans="1:2">
      <c r="A3508" t="s">
        <v>17637</v>
      </c>
      <c r="B3508" t="s">
        <v>29490</v>
      </c>
    </row>
    <row r="3509" spans="1:2">
      <c r="A3509" t="s">
        <v>17638</v>
      </c>
      <c r="B3509" t="s">
        <v>17639</v>
      </c>
    </row>
    <row r="3510" spans="1:2">
      <c r="A3510" t="s">
        <v>17640</v>
      </c>
      <c r="B3510" t="s">
        <v>17641</v>
      </c>
    </row>
    <row r="3511" spans="1:2">
      <c r="A3511" t="s">
        <v>17642</v>
      </c>
      <c r="B3511" t="s">
        <v>17643</v>
      </c>
    </row>
    <row r="3512" spans="1:2">
      <c r="A3512" t="s">
        <v>17644</v>
      </c>
      <c r="B3512" t="s">
        <v>17645</v>
      </c>
    </row>
    <row r="3513" spans="1:2">
      <c r="A3513" t="s">
        <v>17646</v>
      </c>
      <c r="B3513" t="s">
        <v>17647</v>
      </c>
    </row>
    <row r="3514" spans="1:2">
      <c r="A3514" t="s">
        <v>17648</v>
      </c>
      <c r="B3514" t="s">
        <v>17649</v>
      </c>
    </row>
    <row r="3515" spans="1:2">
      <c r="A3515" t="s">
        <v>17650</v>
      </c>
      <c r="B3515" t="s">
        <v>29648</v>
      </c>
    </row>
    <row r="3516" spans="1:2">
      <c r="A3516" t="s">
        <v>17651</v>
      </c>
      <c r="B3516" t="s">
        <v>17652</v>
      </c>
    </row>
    <row r="3517" spans="1:2">
      <c r="A3517" t="s">
        <v>17653</v>
      </c>
      <c r="B3517" t="s">
        <v>17654</v>
      </c>
    </row>
    <row r="3518" spans="1:2">
      <c r="A3518" t="s">
        <v>17655</v>
      </c>
      <c r="B3518" t="s">
        <v>21816</v>
      </c>
    </row>
    <row r="3519" spans="1:2">
      <c r="A3519" t="s">
        <v>21817</v>
      </c>
      <c r="B3519" t="s">
        <v>21818</v>
      </c>
    </row>
    <row r="3520" spans="1:2">
      <c r="A3520" t="s">
        <v>21819</v>
      </c>
      <c r="B3520" t="s">
        <v>21820</v>
      </c>
    </row>
    <row r="3521" spans="1:2">
      <c r="A3521" t="s">
        <v>21821</v>
      </c>
      <c r="B3521" t="s">
        <v>21822</v>
      </c>
    </row>
    <row r="3522" spans="1:2">
      <c r="A3522" t="s">
        <v>21823</v>
      </c>
      <c r="B3522" t="s">
        <v>23268</v>
      </c>
    </row>
    <row r="3523" spans="1:2">
      <c r="A3523" t="s">
        <v>21824</v>
      </c>
      <c r="B3523" t="s">
        <v>31088</v>
      </c>
    </row>
    <row r="3524" spans="1:2">
      <c r="A3524" t="s">
        <v>21825</v>
      </c>
      <c r="B3524" t="s">
        <v>28117</v>
      </c>
    </row>
    <row r="3525" spans="1:2">
      <c r="A3525" t="s">
        <v>21826</v>
      </c>
      <c r="B3525" t="s">
        <v>21827</v>
      </c>
    </row>
    <row r="3526" spans="1:2">
      <c r="A3526" t="s">
        <v>21828</v>
      </c>
      <c r="B3526" t="s">
        <v>21829</v>
      </c>
    </row>
    <row r="3527" spans="1:2">
      <c r="A3527" t="s">
        <v>21830</v>
      </c>
      <c r="B3527" t="s">
        <v>23466</v>
      </c>
    </row>
    <row r="3528" spans="1:2">
      <c r="A3528" t="s">
        <v>21831</v>
      </c>
      <c r="B3528" t="s">
        <v>29529</v>
      </c>
    </row>
    <row r="3529" spans="1:2">
      <c r="A3529" t="s">
        <v>21832</v>
      </c>
      <c r="B3529" t="s">
        <v>15271</v>
      </c>
    </row>
    <row r="3530" spans="1:2">
      <c r="A3530" t="s">
        <v>25640</v>
      </c>
      <c r="B3530" t="s">
        <v>30592</v>
      </c>
    </row>
    <row r="3531" spans="1:2">
      <c r="A3531" t="s">
        <v>25641</v>
      </c>
      <c r="B3531" t="s">
        <v>19579</v>
      </c>
    </row>
    <row r="3532" spans="1:2">
      <c r="A3532" t="s">
        <v>25642</v>
      </c>
      <c r="B3532" t="s">
        <v>30092</v>
      </c>
    </row>
    <row r="3533" spans="1:2">
      <c r="A3533" t="s">
        <v>25643</v>
      </c>
      <c r="B3533" t="s">
        <v>25040</v>
      </c>
    </row>
    <row r="3534" spans="1:2">
      <c r="A3534" t="s">
        <v>25644</v>
      </c>
      <c r="B3534" t="s">
        <v>25645</v>
      </c>
    </row>
    <row r="3535" spans="1:2">
      <c r="A3535" t="s">
        <v>25646</v>
      </c>
      <c r="B3535" t="s">
        <v>25647</v>
      </c>
    </row>
    <row r="3536" spans="1:2">
      <c r="A3536" t="s">
        <v>25648</v>
      </c>
      <c r="B3536" t="s">
        <v>25649</v>
      </c>
    </row>
    <row r="3537" spans="1:2">
      <c r="A3537" t="s">
        <v>25650</v>
      </c>
      <c r="B3537" t="s">
        <v>25651</v>
      </c>
    </row>
    <row r="3538" spans="1:2">
      <c r="A3538" t="s">
        <v>25652</v>
      </c>
      <c r="B3538" t="s">
        <v>25653</v>
      </c>
    </row>
    <row r="3539" spans="1:2">
      <c r="A3539" t="s">
        <v>25654</v>
      </c>
      <c r="B3539" t="s">
        <v>27138</v>
      </c>
    </row>
    <row r="3540" spans="1:2">
      <c r="A3540" t="s">
        <v>25655</v>
      </c>
      <c r="B3540" t="s">
        <v>25656</v>
      </c>
    </row>
    <row r="3541" spans="1:2">
      <c r="A3541" t="s">
        <v>25657</v>
      </c>
      <c r="B3541" t="s">
        <v>25658</v>
      </c>
    </row>
    <row r="3542" spans="1:2">
      <c r="A3542" t="s">
        <v>25659</v>
      </c>
      <c r="B3542" t="s">
        <v>25660</v>
      </c>
    </row>
    <row r="3543" spans="1:2">
      <c r="A3543" t="s">
        <v>25661</v>
      </c>
      <c r="B3543" t="s">
        <v>25662</v>
      </c>
    </row>
    <row r="3544" spans="1:2">
      <c r="A3544" t="s">
        <v>25663</v>
      </c>
      <c r="B3544" t="s">
        <v>25664</v>
      </c>
    </row>
    <row r="3545" spans="1:2">
      <c r="A3545" t="s">
        <v>25665</v>
      </c>
      <c r="B3545" t="s">
        <v>25666</v>
      </c>
    </row>
    <row r="3546" spans="1:2">
      <c r="A3546" t="s">
        <v>25667</v>
      </c>
      <c r="B3546" t="s">
        <v>27195</v>
      </c>
    </row>
    <row r="3547" spans="1:2">
      <c r="A3547" t="s">
        <v>25668</v>
      </c>
      <c r="B3547" t="s">
        <v>25669</v>
      </c>
    </row>
    <row r="3548" spans="1:2">
      <c r="A3548" t="s">
        <v>25670</v>
      </c>
      <c r="B3548" t="s">
        <v>38134</v>
      </c>
    </row>
    <row r="3549" spans="1:2">
      <c r="A3549" t="s">
        <v>25671</v>
      </c>
      <c r="B3549" t="s">
        <v>25672</v>
      </c>
    </row>
    <row r="3550" spans="1:2">
      <c r="A3550" t="s">
        <v>25673</v>
      </c>
      <c r="B3550" t="s">
        <v>19436</v>
      </c>
    </row>
    <row r="3551" spans="1:2">
      <c r="A3551" t="s">
        <v>25674</v>
      </c>
      <c r="B3551" t="s">
        <v>19545</v>
      </c>
    </row>
    <row r="3552" spans="1:2">
      <c r="A3552" t="s">
        <v>25675</v>
      </c>
      <c r="B3552" t="s">
        <v>25676</v>
      </c>
    </row>
    <row r="3553" spans="1:2">
      <c r="A3553" t="s">
        <v>25677</v>
      </c>
      <c r="B3553" t="s">
        <v>25678</v>
      </c>
    </row>
    <row r="3554" spans="1:2">
      <c r="A3554" t="s">
        <v>25679</v>
      </c>
      <c r="B3554" t="s">
        <v>25680</v>
      </c>
    </row>
    <row r="3555" spans="1:2">
      <c r="A3555" t="s">
        <v>25681</v>
      </c>
      <c r="B3555" t="s">
        <v>25682</v>
      </c>
    </row>
    <row r="3556" spans="1:2">
      <c r="A3556" t="s">
        <v>25683</v>
      </c>
      <c r="B3556" t="s">
        <v>25684</v>
      </c>
    </row>
    <row r="3557" spans="1:2">
      <c r="A3557" t="s">
        <v>25685</v>
      </c>
      <c r="B3557" t="s">
        <v>25686</v>
      </c>
    </row>
    <row r="3558" spans="1:2">
      <c r="A3558" t="s">
        <v>25687</v>
      </c>
      <c r="B3558" t="s">
        <v>25688</v>
      </c>
    </row>
    <row r="3559" spans="1:2">
      <c r="A3559" t="s">
        <v>25689</v>
      </c>
      <c r="B3559" t="s">
        <v>25690</v>
      </c>
    </row>
    <row r="3560" spans="1:2">
      <c r="A3560" t="s">
        <v>25691</v>
      </c>
      <c r="B3560" t="s">
        <v>25692</v>
      </c>
    </row>
    <row r="3561" spans="1:2">
      <c r="A3561" t="s">
        <v>25693</v>
      </c>
      <c r="B3561" t="s">
        <v>26943</v>
      </c>
    </row>
    <row r="3562" spans="1:2">
      <c r="A3562" t="s">
        <v>25694</v>
      </c>
      <c r="B3562" t="s">
        <v>25695</v>
      </c>
    </row>
    <row r="3563" spans="1:2">
      <c r="A3563" t="s">
        <v>25696</v>
      </c>
      <c r="B3563" t="s">
        <v>25697</v>
      </c>
    </row>
    <row r="3564" spans="1:2">
      <c r="A3564" t="s">
        <v>25698</v>
      </c>
      <c r="B3564" t="s">
        <v>25699</v>
      </c>
    </row>
    <row r="3565" spans="1:2">
      <c r="A3565" t="s">
        <v>25700</v>
      </c>
      <c r="B3565" t="s">
        <v>22687</v>
      </c>
    </row>
    <row r="3566" spans="1:2">
      <c r="A3566" t="s">
        <v>25701</v>
      </c>
      <c r="B3566" t="s">
        <v>25702</v>
      </c>
    </row>
    <row r="3567" spans="1:2">
      <c r="A3567" t="s">
        <v>28585</v>
      </c>
      <c r="B3567" t="s">
        <v>23731</v>
      </c>
    </row>
    <row r="3568" spans="1:2">
      <c r="A3568" t="s">
        <v>28586</v>
      </c>
      <c r="B3568" t="s">
        <v>31331</v>
      </c>
    </row>
    <row r="3569" spans="1:2">
      <c r="A3569" t="s">
        <v>28587</v>
      </c>
      <c r="B3569" t="s">
        <v>31333</v>
      </c>
    </row>
    <row r="3570" spans="1:2">
      <c r="A3570" t="s">
        <v>28588</v>
      </c>
      <c r="B3570" t="s">
        <v>28589</v>
      </c>
    </row>
    <row r="3571" spans="1:2">
      <c r="A3571" t="s">
        <v>28590</v>
      </c>
      <c r="B3571" t="s">
        <v>28591</v>
      </c>
    </row>
    <row r="3572" spans="1:2">
      <c r="A3572" t="s">
        <v>28592</v>
      </c>
      <c r="B3572" t="s">
        <v>28593</v>
      </c>
    </row>
    <row r="3573" spans="1:2">
      <c r="A3573" t="s">
        <v>28594</v>
      </c>
      <c r="B3573" t="s">
        <v>25707</v>
      </c>
    </row>
    <row r="3574" spans="1:2">
      <c r="A3574" t="s">
        <v>25708</v>
      </c>
      <c r="B3574" t="s">
        <v>23771</v>
      </c>
    </row>
    <row r="3575" spans="1:2">
      <c r="A3575" t="s">
        <v>25709</v>
      </c>
      <c r="B3575" t="s">
        <v>25710</v>
      </c>
    </row>
    <row r="3576" spans="1:2">
      <c r="A3576" t="s">
        <v>25711</v>
      </c>
      <c r="B3576" t="s">
        <v>25712</v>
      </c>
    </row>
    <row r="3577" spans="1:2">
      <c r="A3577" t="s">
        <v>25713</v>
      </c>
      <c r="B3577" t="s">
        <v>25714</v>
      </c>
    </row>
    <row r="3578" spans="1:2">
      <c r="A3578" t="s">
        <v>25715</v>
      </c>
      <c r="B3578" t="s">
        <v>25716</v>
      </c>
    </row>
    <row r="3579" spans="1:2">
      <c r="A3579" t="s">
        <v>25717</v>
      </c>
      <c r="B3579" t="s">
        <v>25718</v>
      </c>
    </row>
    <row r="3580" spans="1:2">
      <c r="A3580" t="s">
        <v>25719</v>
      </c>
      <c r="B3580" t="s">
        <v>25720</v>
      </c>
    </row>
    <row r="3581" spans="1:2">
      <c r="A3581" t="s">
        <v>25721</v>
      </c>
      <c r="B3581" t="s">
        <v>25722</v>
      </c>
    </row>
    <row r="3582" spans="1:2">
      <c r="A3582" t="s">
        <v>25723</v>
      </c>
      <c r="B3582" t="s">
        <v>25724</v>
      </c>
    </row>
    <row r="3583" spans="1:2">
      <c r="A3583" t="s">
        <v>25725</v>
      </c>
      <c r="B3583" t="s">
        <v>25726</v>
      </c>
    </row>
    <row r="3584" spans="1:2">
      <c r="A3584" t="s">
        <v>25727</v>
      </c>
      <c r="B3584" t="s">
        <v>25728</v>
      </c>
    </row>
    <row r="3585" spans="1:2">
      <c r="A3585" t="s">
        <v>25729</v>
      </c>
      <c r="B3585" t="s">
        <v>25730</v>
      </c>
    </row>
    <row r="3586" spans="1:2">
      <c r="A3586" t="s">
        <v>25731</v>
      </c>
      <c r="B3586" t="s">
        <v>29639</v>
      </c>
    </row>
    <row r="3587" spans="1:2">
      <c r="A3587" t="s">
        <v>25732</v>
      </c>
      <c r="B3587" t="s">
        <v>29641</v>
      </c>
    </row>
    <row r="3588" spans="1:2">
      <c r="A3588" t="s">
        <v>25733</v>
      </c>
      <c r="B3588" t="s">
        <v>27185</v>
      </c>
    </row>
    <row r="3589" spans="1:2">
      <c r="A3589" t="s">
        <v>25734</v>
      </c>
      <c r="B3589" t="s">
        <v>25735</v>
      </c>
    </row>
    <row r="3590" spans="1:2">
      <c r="A3590" t="s">
        <v>25736</v>
      </c>
      <c r="B3590" t="s">
        <v>25737</v>
      </c>
    </row>
    <row r="3591" spans="1:2">
      <c r="A3591" t="s">
        <v>25738</v>
      </c>
      <c r="B3591" t="s">
        <v>25739</v>
      </c>
    </row>
    <row r="3592" spans="1:2">
      <c r="A3592" t="s">
        <v>25740</v>
      </c>
      <c r="B3592" t="s">
        <v>25741</v>
      </c>
    </row>
    <row r="3593" spans="1:2">
      <c r="A3593" t="s">
        <v>25742</v>
      </c>
      <c r="B3593" t="s">
        <v>25743</v>
      </c>
    </row>
    <row r="3594" spans="1:2">
      <c r="A3594" t="s">
        <v>25744</v>
      </c>
      <c r="B3594" t="s">
        <v>25745</v>
      </c>
    </row>
    <row r="3595" spans="1:2">
      <c r="A3595" t="s">
        <v>25746</v>
      </c>
      <c r="B3595" t="s">
        <v>21534</v>
      </c>
    </row>
    <row r="3596" spans="1:2">
      <c r="A3596" t="s">
        <v>25747</v>
      </c>
      <c r="B3596" t="s">
        <v>25748</v>
      </c>
    </row>
    <row r="3597" spans="1:2">
      <c r="A3597" t="s">
        <v>25749</v>
      </c>
      <c r="B3597" t="s">
        <v>25750</v>
      </c>
    </row>
    <row r="3598" spans="1:2">
      <c r="A3598" t="s">
        <v>25751</v>
      </c>
      <c r="B3598" t="s">
        <v>25752</v>
      </c>
    </row>
    <row r="3599" spans="1:2">
      <c r="A3599" t="s">
        <v>25753</v>
      </c>
      <c r="B3599" t="s">
        <v>25754</v>
      </c>
    </row>
    <row r="3600" spans="1:2">
      <c r="A3600" t="s">
        <v>25755</v>
      </c>
      <c r="B3600" t="s">
        <v>25756</v>
      </c>
    </row>
    <row r="3601" spans="1:2">
      <c r="A3601" t="s">
        <v>25757</v>
      </c>
      <c r="B3601" t="s">
        <v>25758</v>
      </c>
    </row>
    <row r="3602" spans="1:2">
      <c r="A3602" t="s">
        <v>25759</v>
      </c>
      <c r="B3602" t="s">
        <v>25760</v>
      </c>
    </row>
    <row r="3603" spans="1:2">
      <c r="A3603" t="s">
        <v>25761</v>
      </c>
      <c r="B3603" t="s">
        <v>25762</v>
      </c>
    </row>
    <row r="3604" spans="1:2">
      <c r="A3604" t="s">
        <v>25763</v>
      </c>
      <c r="B3604" t="s">
        <v>25764</v>
      </c>
    </row>
    <row r="3605" spans="1:2">
      <c r="A3605" t="s">
        <v>25765</v>
      </c>
      <c r="B3605" t="s">
        <v>27644</v>
      </c>
    </row>
    <row r="3606" spans="1:2">
      <c r="A3606" t="s">
        <v>25766</v>
      </c>
      <c r="B3606" t="s">
        <v>25767</v>
      </c>
    </row>
    <row r="3607" spans="1:2">
      <c r="A3607" t="s">
        <v>25768</v>
      </c>
      <c r="B3607" t="s">
        <v>25769</v>
      </c>
    </row>
    <row r="3608" spans="1:2">
      <c r="A3608" t="s">
        <v>25770</v>
      </c>
      <c r="B3608" t="s">
        <v>25771</v>
      </c>
    </row>
    <row r="3609" spans="1:2">
      <c r="A3609" t="s">
        <v>25772</v>
      </c>
      <c r="B3609" t="s">
        <v>25773</v>
      </c>
    </row>
    <row r="3610" spans="1:2">
      <c r="A3610" t="s">
        <v>25774</v>
      </c>
      <c r="B3610" t="s">
        <v>25775</v>
      </c>
    </row>
    <row r="3611" spans="1:2">
      <c r="A3611" t="s">
        <v>25776</v>
      </c>
      <c r="B3611" t="s">
        <v>25777</v>
      </c>
    </row>
    <row r="3612" spans="1:2">
      <c r="A3612" t="s">
        <v>25778</v>
      </c>
      <c r="B3612" t="s">
        <v>25779</v>
      </c>
    </row>
    <row r="3613" spans="1:2">
      <c r="A3613" t="s">
        <v>25780</v>
      </c>
      <c r="B3613" t="s">
        <v>25781</v>
      </c>
    </row>
    <row r="3614" spans="1:2">
      <c r="A3614" t="s">
        <v>25782</v>
      </c>
      <c r="B3614" t="s">
        <v>25783</v>
      </c>
    </row>
    <row r="3615" spans="1:2">
      <c r="A3615" t="s">
        <v>25784</v>
      </c>
      <c r="B3615" t="s">
        <v>25785</v>
      </c>
    </row>
    <row r="3616" spans="1:2">
      <c r="A3616" t="s">
        <v>25786</v>
      </c>
      <c r="B3616" t="s">
        <v>25787</v>
      </c>
    </row>
    <row r="3617" spans="1:2">
      <c r="A3617" t="s">
        <v>25788</v>
      </c>
      <c r="B3617" t="s">
        <v>25789</v>
      </c>
    </row>
    <row r="3618" spans="1:2">
      <c r="A3618" t="s">
        <v>25790</v>
      </c>
      <c r="B3618" t="s">
        <v>25791</v>
      </c>
    </row>
    <row r="3619" spans="1:2">
      <c r="A3619" t="s">
        <v>25792</v>
      </c>
      <c r="B3619" t="s">
        <v>31443</v>
      </c>
    </row>
    <row r="3620" spans="1:2">
      <c r="A3620" t="s">
        <v>25793</v>
      </c>
      <c r="B3620" t="s">
        <v>28284</v>
      </c>
    </row>
    <row r="3621" spans="1:2">
      <c r="A3621" t="s">
        <v>25794</v>
      </c>
      <c r="B3621" t="s">
        <v>25795</v>
      </c>
    </row>
    <row r="3622" spans="1:2">
      <c r="A3622" t="s">
        <v>25796</v>
      </c>
      <c r="B3622" t="s">
        <v>25797</v>
      </c>
    </row>
    <row r="3623" spans="1:2">
      <c r="A3623" t="s">
        <v>25798</v>
      </c>
      <c r="B3623" t="s">
        <v>25728</v>
      </c>
    </row>
    <row r="3624" spans="1:2">
      <c r="A3624" t="s">
        <v>25799</v>
      </c>
      <c r="B3624" t="s">
        <v>25800</v>
      </c>
    </row>
    <row r="3625" spans="1:2">
      <c r="A3625" t="s">
        <v>25801</v>
      </c>
      <c r="B3625" t="s">
        <v>25802</v>
      </c>
    </row>
    <row r="3626" spans="1:2">
      <c r="A3626" t="s">
        <v>25803</v>
      </c>
      <c r="B3626" t="s">
        <v>25804</v>
      </c>
    </row>
    <row r="3627" spans="1:2">
      <c r="A3627" t="s">
        <v>25805</v>
      </c>
      <c r="B3627" t="s">
        <v>25806</v>
      </c>
    </row>
    <row r="3628" spans="1:2">
      <c r="A3628" t="s">
        <v>25807</v>
      </c>
      <c r="B3628" t="s">
        <v>25808</v>
      </c>
    </row>
    <row r="3629" spans="1:2">
      <c r="A3629" t="s">
        <v>25809</v>
      </c>
      <c r="B3629" t="s">
        <v>25737</v>
      </c>
    </row>
    <row r="3630" spans="1:2">
      <c r="A3630" t="s">
        <v>28720</v>
      </c>
      <c r="B3630" t="s">
        <v>28721</v>
      </c>
    </row>
    <row r="3631" spans="1:2">
      <c r="A3631" t="s">
        <v>28722</v>
      </c>
      <c r="B3631" t="s">
        <v>28723</v>
      </c>
    </row>
    <row r="3632" spans="1:2">
      <c r="A3632" t="s">
        <v>28724</v>
      </c>
      <c r="B3632" t="s">
        <v>28725</v>
      </c>
    </row>
    <row r="3633" spans="1:2">
      <c r="A3633" t="s">
        <v>28726</v>
      </c>
      <c r="B3633" t="s">
        <v>28727</v>
      </c>
    </row>
    <row r="3634" spans="1:2">
      <c r="A3634" t="s">
        <v>28728</v>
      </c>
      <c r="B3634" t="s">
        <v>28729</v>
      </c>
    </row>
    <row r="3635" spans="1:2">
      <c r="A3635" t="s">
        <v>28730</v>
      </c>
      <c r="B3635" t="s">
        <v>28731</v>
      </c>
    </row>
    <row r="3636" spans="1:2">
      <c r="A3636" t="s">
        <v>28732</v>
      </c>
      <c r="B3636" t="s">
        <v>28733</v>
      </c>
    </row>
    <row r="3637" spans="1:2">
      <c r="A3637" t="s">
        <v>28734</v>
      </c>
      <c r="B3637" t="s">
        <v>28735</v>
      </c>
    </row>
    <row r="3638" spans="1:2">
      <c r="A3638" t="s">
        <v>28736</v>
      </c>
      <c r="B3638" t="s">
        <v>28737</v>
      </c>
    </row>
    <row r="3639" spans="1:2">
      <c r="A3639" t="s">
        <v>28738</v>
      </c>
      <c r="B3639" t="s">
        <v>29520</v>
      </c>
    </row>
    <row r="3640" spans="1:2">
      <c r="A3640" t="s">
        <v>28739</v>
      </c>
      <c r="B3640" t="s">
        <v>28740</v>
      </c>
    </row>
    <row r="3641" spans="1:2">
      <c r="A3641" t="s">
        <v>28741</v>
      </c>
      <c r="B3641" t="s">
        <v>28742</v>
      </c>
    </row>
    <row r="3642" spans="1:2">
      <c r="A3642" t="s">
        <v>28743</v>
      </c>
      <c r="B3642" t="s">
        <v>28744</v>
      </c>
    </row>
    <row r="3643" spans="1:2">
      <c r="A3643" t="s">
        <v>17300</v>
      </c>
      <c r="B3643" t="s">
        <v>27576</v>
      </c>
    </row>
    <row r="3644" spans="1:2">
      <c r="A3644" t="s">
        <v>17301</v>
      </c>
      <c r="B3644" t="s">
        <v>24351</v>
      </c>
    </row>
    <row r="3645" spans="1:2">
      <c r="A3645" t="s">
        <v>17302</v>
      </c>
      <c r="B3645" t="s">
        <v>17303</v>
      </c>
    </row>
    <row r="3646" spans="1:2">
      <c r="A3646" t="s">
        <v>17304</v>
      </c>
      <c r="B3646" t="s">
        <v>17305</v>
      </c>
    </row>
    <row r="3647" spans="1:2">
      <c r="A3647" t="s">
        <v>17306</v>
      </c>
      <c r="B3647" t="s">
        <v>17307</v>
      </c>
    </row>
    <row r="3648" spans="1:2">
      <c r="A3648" t="s">
        <v>17308</v>
      </c>
      <c r="B3648" t="s">
        <v>17309</v>
      </c>
    </row>
    <row r="3649" spans="1:2">
      <c r="A3649" t="s">
        <v>17310</v>
      </c>
      <c r="B3649" t="s">
        <v>17311</v>
      </c>
    </row>
    <row r="3650" spans="1:2">
      <c r="A3650" t="s">
        <v>17312</v>
      </c>
      <c r="B3650" t="s">
        <v>26911</v>
      </c>
    </row>
    <row r="3651" spans="1:2">
      <c r="A3651" t="s">
        <v>17313</v>
      </c>
      <c r="B3651" t="s">
        <v>27576</v>
      </c>
    </row>
    <row r="3652" spans="1:2">
      <c r="A3652" t="s">
        <v>17314</v>
      </c>
      <c r="B3652" t="s">
        <v>17634</v>
      </c>
    </row>
    <row r="3653" spans="1:2">
      <c r="A3653" t="s">
        <v>17315</v>
      </c>
      <c r="B3653" t="s">
        <v>29648</v>
      </c>
    </row>
    <row r="3654" spans="1:2">
      <c r="A3654" t="s">
        <v>17316</v>
      </c>
      <c r="B3654" t="s">
        <v>29626</v>
      </c>
    </row>
    <row r="3655" spans="1:2">
      <c r="A3655" t="s">
        <v>17317</v>
      </c>
      <c r="B3655" t="s">
        <v>17318</v>
      </c>
    </row>
    <row r="3656" spans="1:2">
      <c r="A3656" t="s">
        <v>17319</v>
      </c>
      <c r="B3656" t="s">
        <v>17320</v>
      </c>
    </row>
    <row r="3657" spans="1:2">
      <c r="A3657" t="s">
        <v>17321</v>
      </c>
      <c r="B3657" t="s">
        <v>17322</v>
      </c>
    </row>
    <row r="3658" spans="1:2">
      <c r="A3658" t="s">
        <v>17323</v>
      </c>
      <c r="B3658" t="s">
        <v>26239</v>
      </c>
    </row>
    <row r="3659" spans="1:2">
      <c r="A3659" t="s">
        <v>17324</v>
      </c>
      <c r="B3659" t="s">
        <v>26241</v>
      </c>
    </row>
    <row r="3660" spans="1:2">
      <c r="A3660" t="s">
        <v>17325</v>
      </c>
      <c r="B3660" t="s">
        <v>17326</v>
      </c>
    </row>
    <row r="3661" spans="1:2">
      <c r="A3661" t="s">
        <v>17327</v>
      </c>
      <c r="B3661" t="s">
        <v>17328</v>
      </c>
    </row>
    <row r="3662" spans="1:2">
      <c r="A3662" t="s">
        <v>17329</v>
      </c>
      <c r="B3662" t="s">
        <v>17330</v>
      </c>
    </row>
    <row r="3663" spans="1:2">
      <c r="A3663" t="s">
        <v>17331</v>
      </c>
      <c r="B3663" t="s">
        <v>17332</v>
      </c>
    </row>
    <row r="3664" spans="1:2">
      <c r="A3664" t="s">
        <v>17333</v>
      </c>
      <c r="B3664" t="s">
        <v>17334</v>
      </c>
    </row>
    <row r="3665" spans="1:2">
      <c r="A3665" t="s">
        <v>17335</v>
      </c>
      <c r="B3665" t="s">
        <v>17336</v>
      </c>
    </row>
    <row r="3666" spans="1:2">
      <c r="A3666" t="s">
        <v>17337</v>
      </c>
      <c r="B3666" t="s">
        <v>17338</v>
      </c>
    </row>
    <row r="3667" spans="1:2">
      <c r="A3667" t="s">
        <v>17339</v>
      </c>
      <c r="B3667" t="s">
        <v>21523</v>
      </c>
    </row>
    <row r="3668" spans="1:2">
      <c r="A3668" t="s">
        <v>17340</v>
      </c>
      <c r="B3668" t="s">
        <v>17341</v>
      </c>
    </row>
    <row r="3669" spans="1:2">
      <c r="A3669" t="s">
        <v>17342</v>
      </c>
      <c r="B3669" t="s">
        <v>17343</v>
      </c>
    </row>
    <row r="3670" spans="1:2">
      <c r="A3670" t="s">
        <v>17344</v>
      </c>
      <c r="B3670" t="s">
        <v>17345</v>
      </c>
    </row>
    <row r="3671" spans="1:2">
      <c r="A3671" t="s">
        <v>17346</v>
      </c>
      <c r="B3671" t="s">
        <v>17347</v>
      </c>
    </row>
    <row r="3672" spans="1:2">
      <c r="A3672" t="s">
        <v>17348</v>
      </c>
      <c r="B3672" t="s">
        <v>17349</v>
      </c>
    </row>
    <row r="3673" spans="1:2">
      <c r="A3673" t="s">
        <v>17350</v>
      </c>
      <c r="B3673" t="s">
        <v>19547</v>
      </c>
    </row>
    <row r="3674" spans="1:2">
      <c r="A3674" t="s">
        <v>17351</v>
      </c>
      <c r="B3674" t="s">
        <v>29997</v>
      </c>
    </row>
    <row r="3675" spans="1:2">
      <c r="A3675" t="s">
        <v>17352</v>
      </c>
      <c r="B3675" t="s">
        <v>27603</v>
      </c>
    </row>
    <row r="3676" spans="1:2">
      <c r="A3676" t="s">
        <v>17353</v>
      </c>
      <c r="B3676" t="s">
        <v>17354</v>
      </c>
    </row>
    <row r="3677" spans="1:2">
      <c r="A3677" t="s">
        <v>17355</v>
      </c>
      <c r="B3677" t="s">
        <v>17356</v>
      </c>
    </row>
    <row r="3678" spans="1:2">
      <c r="A3678" t="s">
        <v>17357</v>
      </c>
      <c r="B3678" t="s">
        <v>31293</v>
      </c>
    </row>
    <row r="3679" spans="1:2">
      <c r="A3679" t="s">
        <v>17358</v>
      </c>
      <c r="B3679" t="s">
        <v>17359</v>
      </c>
    </row>
    <row r="3680" spans="1:2">
      <c r="A3680" t="s">
        <v>17360</v>
      </c>
      <c r="B3680" t="s">
        <v>17361</v>
      </c>
    </row>
    <row r="3681" spans="1:2">
      <c r="A3681" t="s">
        <v>17362</v>
      </c>
      <c r="B3681" t="s">
        <v>17363</v>
      </c>
    </row>
    <row r="3682" spans="1:2">
      <c r="A3682" t="s">
        <v>17364</v>
      </c>
      <c r="B3682" t="s">
        <v>17365</v>
      </c>
    </row>
    <row r="3683" spans="1:2">
      <c r="A3683" t="s">
        <v>17366</v>
      </c>
      <c r="B3683" t="s">
        <v>17367</v>
      </c>
    </row>
    <row r="3684" spans="1:2">
      <c r="A3684" t="s">
        <v>17368</v>
      </c>
      <c r="B3684" t="s">
        <v>17369</v>
      </c>
    </row>
    <row r="3685" spans="1:2">
      <c r="A3685" t="s">
        <v>17370</v>
      </c>
      <c r="B3685" t="s">
        <v>17371</v>
      </c>
    </row>
    <row r="3686" spans="1:2">
      <c r="A3686" t="s">
        <v>17372</v>
      </c>
      <c r="B3686" t="s">
        <v>17373</v>
      </c>
    </row>
    <row r="3687" spans="1:2">
      <c r="A3687" t="s">
        <v>17374</v>
      </c>
      <c r="B3687" t="s">
        <v>17375</v>
      </c>
    </row>
    <row r="3688" spans="1:2">
      <c r="A3688" t="s">
        <v>17376</v>
      </c>
      <c r="B3688" t="s">
        <v>17377</v>
      </c>
    </row>
    <row r="3689" spans="1:2">
      <c r="A3689" t="s">
        <v>17378</v>
      </c>
      <c r="B3689" t="s">
        <v>17379</v>
      </c>
    </row>
    <row r="3690" spans="1:2">
      <c r="A3690" t="s">
        <v>17380</v>
      </c>
      <c r="B3690" t="s">
        <v>29956</v>
      </c>
    </row>
    <row r="3691" spans="1:2">
      <c r="A3691" t="s">
        <v>17381</v>
      </c>
      <c r="B3691" t="s">
        <v>17382</v>
      </c>
    </row>
    <row r="3692" spans="1:2">
      <c r="A3692" t="s">
        <v>17383</v>
      </c>
      <c r="B3692" t="s">
        <v>17384</v>
      </c>
    </row>
    <row r="3693" spans="1:2">
      <c r="A3693" t="s">
        <v>17385</v>
      </c>
      <c r="B3693" t="s">
        <v>17386</v>
      </c>
    </row>
    <row r="3694" spans="1:2">
      <c r="A3694" t="s">
        <v>17387</v>
      </c>
      <c r="B3694" t="s">
        <v>17388</v>
      </c>
    </row>
    <row r="3695" spans="1:2">
      <c r="A3695" t="s">
        <v>17389</v>
      </c>
      <c r="B3695" t="s">
        <v>31263</v>
      </c>
    </row>
    <row r="3696" spans="1:2">
      <c r="A3696" t="s">
        <v>17390</v>
      </c>
      <c r="B3696" t="s">
        <v>31265</v>
      </c>
    </row>
    <row r="3697" spans="1:2">
      <c r="A3697" t="s">
        <v>17391</v>
      </c>
      <c r="B3697" t="s">
        <v>21242</v>
      </c>
    </row>
    <row r="3698" spans="1:2">
      <c r="A3698" t="s">
        <v>17392</v>
      </c>
      <c r="B3698" t="s">
        <v>17393</v>
      </c>
    </row>
    <row r="3699" spans="1:2">
      <c r="A3699" t="s">
        <v>17394</v>
      </c>
      <c r="B3699" t="s">
        <v>17395</v>
      </c>
    </row>
    <row r="3700" spans="1:2">
      <c r="A3700" t="s">
        <v>17396</v>
      </c>
      <c r="B3700" t="s">
        <v>17397</v>
      </c>
    </row>
    <row r="3701" spans="1:2">
      <c r="A3701" t="s">
        <v>17398</v>
      </c>
      <c r="B3701" t="s">
        <v>27762</v>
      </c>
    </row>
    <row r="3702" spans="1:2">
      <c r="A3702" t="s">
        <v>17399</v>
      </c>
      <c r="B3702" t="s">
        <v>19547</v>
      </c>
    </row>
    <row r="3703" spans="1:2">
      <c r="A3703" t="s">
        <v>17400</v>
      </c>
      <c r="B3703" t="s">
        <v>17401</v>
      </c>
    </row>
    <row r="3704" spans="1:2">
      <c r="A3704" t="s">
        <v>17402</v>
      </c>
      <c r="B3704" t="s">
        <v>27762</v>
      </c>
    </row>
    <row r="3705" spans="1:2">
      <c r="A3705" t="s">
        <v>17403</v>
      </c>
      <c r="B3705" t="s">
        <v>17404</v>
      </c>
    </row>
    <row r="3706" spans="1:2">
      <c r="A3706" t="s">
        <v>17405</v>
      </c>
      <c r="B3706" t="s">
        <v>27762</v>
      </c>
    </row>
    <row r="3707" spans="1:2">
      <c r="A3707" t="s">
        <v>17406</v>
      </c>
      <c r="B3707" t="s">
        <v>17407</v>
      </c>
    </row>
    <row r="3708" spans="1:2">
      <c r="A3708" t="s">
        <v>13157</v>
      </c>
      <c r="B3708" t="s">
        <v>13158</v>
      </c>
    </row>
    <row r="3709" spans="1:2">
      <c r="A3709" t="s">
        <v>13159</v>
      </c>
      <c r="B3709" t="s">
        <v>13160</v>
      </c>
    </row>
    <row r="3710" spans="1:2">
      <c r="A3710" t="s">
        <v>13161</v>
      </c>
      <c r="B3710" t="s">
        <v>13162</v>
      </c>
    </row>
    <row r="3711" spans="1:2">
      <c r="A3711" t="s">
        <v>13163</v>
      </c>
      <c r="B3711" t="s">
        <v>13164</v>
      </c>
    </row>
    <row r="3712" spans="1:2">
      <c r="A3712" t="s">
        <v>13165</v>
      </c>
      <c r="B3712" t="s">
        <v>30476</v>
      </c>
    </row>
    <row r="3713" spans="1:2">
      <c r="A3713" t="s">
        <v>13166</v>
      </c>
      <c r="B3713" t="s">
        <v>13167</v>
      </c>
    </row>
    <row r="3714" spans="1:2">
      <c r="A3714" t="s">
        <v>13168</v>
      </c>
      <c r="B3714" t="s">
        <v>13169</v>
      </c>
    </row>
    <row r="3715" spans="1:2">
      <c r="A3715" t="s">
        <v>13170</v>
      </c>
      <c r="B3715" t="s">
        <v>19403</v>
      </c>
    </row>
    <row r="3716" spans="1:2">
      <c r="A3716" t="s">
        <v>13171</v>
      </c>
      <c r="B3716" t="s">
        <v>17440</v>
      </c>
    </row>
    <row r="3717" spans="1:2">
      <c r="A3717" t="s">
        <v>17441</v>
      </c>
      <c r="B3717" t="s">
        <v>17442</v>
      </c>
    </row>
    <row r="3718" spans="1:2">
      <c r="A3718" t="s">
        <v>17443</v>
      </c>
      <c r="B3718" t="s">
        <v>17444</v>
      </c>
    </row>
    <row r="3719" spans="1:2">
      <c r="A3719" t="s">
        <v>17445</v>
      </c>
      <c r="B3719" t="s">
        <v>17446</v>
      </c>
    </row>
    <row r="3720" spans="1:2">
      <c r="A3720" t="s">
        <v>17447</v>
      </c>
      <c r="B3720" t="s">
        <v>17448</v>
      </c>
    </row>
    <row r="3721" spans="1:2">
      <c r="A3721" t="s">
        <v>17449</v>
      </c>
      <c r="B3721" t="s">
        <v>21605</v>
      </c>
    </row>
    <row r="3722" spans="1:2">
      <c r="A3722" t="s">
        <v>21606</v>
      </c>
      <c r="B3722" t="s">
        <v>21607</v>
      </c>
    </row>
    <row r="3723" spans="1:2">
      <c r="A3723" t="s">
        <v>21608</v>
      </c>
      <c r="B3723" t="s">
        <v>21609</v>
      </c>
    </row>
    <row r="3724" spans="1:2">
      <c r="A3724" t="s">
        <v>21610</v>
      </c>
      <c r="B3724" t="s">
        <v>26921</v>
      </c>
    </row>
    <row r="3725" spans="1:2">
      <c r="A3725" t="s">
        <v>21611</v>
      </c>
      <c r="B3725" t="s">
        <v>21612</v>
      </c>
    </row>
    <row r="3726" spans="1:2">
      <c r="A3726" t="s">
        <v>21613</v>
      </c>
      <c r="B3726" t="s">
        <v>21614</v>
      </c>
    </row>
    <row r="3727" spans="1:2">
      <c r="A3727" t="s">
        <v>21615</v>
      </c>
      <c r="B3727" t="s">
        <v>21616</v>
      </c>
    </row>
    <row r="3728" spans="1:2">
      <c r="A3728" t="s">
        <v>21617</v>
      </c>
      <c r="B3728" t="s">
        <v>21618</v>
      </c>
    </row>
    <row r="3729" spans="1:2">
      <c r="A3729" t="s">
        <v>21619</v>
      </c>
      <c r="B3729" t="s">
        <v>21620</v>
      </c>
    </row>
    <row r="3730" spans="1:2">
      <c r="A3730" t="s">
        <v>21621</v>
      </c>
      <c r="B3730" t="s">
        <v>21622</v>
      </c>
    </row>
    <row r="3731" spans="1:2">
      <c r="A3731" t="s">
        <v>21623</v>
      </c>
      <c r="B3731" t="s">
        <v>21624</v>
      </c>
    </row>
    <row r="3732" spans="1:2">
      <c r="A3732" t="s">
        <v>21625</v>
      </c>
      <c r="B3732" t="s">
        <v>21626</v>
      </c>
    </row>
    <row r="3733" spans="1:2">
      <c r="A3733" t="s">
        <v>21627</v>
      </c>
      <c r="B3733" t="s">
        <v>21628</v>
      </c>
    </row>
    <row r="3734" spans="1:2">
      <c r="A3734" t="s">
        <v>21629</v>
      </c>
      <c r="B3734" t="s">
        <v>21630</v>
      </c>
    </row>
    <row r="3735" spans="1:2">
      <c r="A3735" t="s">
        <v>21631</v>
      </c>
      <c r="B3735" t="s">
        <v>21632</v>
      </c>
    </row>
    <row r="3736" spans="1:2">
      <c r="A3736" t="s">
        <v>21633</v>
      </c>
      <c r="B3736" t="s">
        <v>21634</v>
      </c>
    </row>
    <row r="3737" spans="1:2">
      <c r="A3737" t="s">
        <v>21635</v>
      </c>
      <c r="B3737" t="s">
        <v>21636</v>
      </c>
    </row>
    <row r="3738" spans="1:2">
      <c r="A3738" t="s">
        <v>21637</v>
      </c>
      <c r="B3738" t="s">
        <v>21638</v>
      </c>
    </row>
    <row r="3739" spans="1:2">
      <c r="A3739" t="s">
        <v>21639</v>
      </c>
      <c r="B3739" t="s">
        <v>21640</v>
      </c>
    </row>
    <row r="3740" spans="1:2">
      <c r="A3740" t="s">
        <v>21641</v>
      </c>
      <c r="B3740" t="s">
        <v>21642</v>
      </c>
    </row>
    <row r="3741" spans="1:2">
      <c r="A3741" t="s">
        <v>21643</v>
      </c>
      <c r="B3741" t="s">
        <v>21644</v>
      </c>
    </row>
    <row r="3742" spans="1:2">
      <c r="A3742" t="s">
        <v>21645</v>
      </c>
      <c r="B3742" t="s">
        <v>21646</v>
      </c>
    </row>
    <row r="3743" spans="1:2">
      <c r="A3743" t="s">
        <v>21647</v>
      </c>
      <c r="B3743" t="s">
        <v>21648</v>
      </c>
    </row>
    <row r="3744" spans="1:2">
      <c r="A3744" t="s">
        <v>21649</v>
      </c>
      <c r="B3744" t="s">
        <v>21650</v>
      </c>
    </row>
    <row r="3745" spans="1:2">
      <c r="A3745" t="s">
        <v>21651</v>
      </c>
      <c r="B3745" t="s">
        <v>21652</v>
      </c>
    </row>
    <row r="3746" spans="1:2">
      <c r="A3746" t="s">
        <v>21653</v>
      </c>
      <c r="B3746" t="s">
        <v>27760</v>
      </c>
    </row>
    <row r="3747" spans="1:2">
      <c r="A3747" t="s">
        <v>21654</v>
      </c>
      <c r="B3747" t="s">
        <v>21655</v>
      </c>
    </row>
    <row r="3748" spans="1:2">
      <c r="A3748" t="s">
        <v>21656</v>
      </c>
      <c r="B3748" t="s">
        <v>21657</v>
      </c>
    </row>
    <row r="3749" spans="1:2">
      <c r="A3749" t="s">
        <v>21658</v>
      </c>
      <c r="B3749" t="s">
        <v>21659</v>
      </c>
    </row>
    <row r="3750" spans="1:2">
      <c r="A3750" t="s">
        <v>21660</v>
      </c>
      <c r="B3750" t="s">
        <v>21661</v>
      </c>
    </row>
    <row r="3751" spans="1:2">
      <c r="A3751" t="s">
        <v>21662</v>
      </c>
      <c r="B3751" t="s">
        <v>21663</v>
      </c>
    </row>
    <row r="3752" spans="1:2">
      <c r="A3752" t="s">
        <v>21664</v>
      </c>
      <c r="B3752" t="s">
        <v>21665</v>
      </c>
    </row>
    <row r="3753" spans="1:2">
      <c r="A3753" t="s">
        <v>21666</v>
      </c>
      <c r="B3753" t="s">
        <v>21667</v>
      </c>
    </row>
    <row r="3754" spans="1:2">
      <c r="A3754" t="s">
        <v>21668</v>
      </c>
      <c r="B3754" t="s">
        <v>21669</v>
      </c>
    </row>
    <row r="3755" spans="1:2">
      <c r="A3755" t="s">
        <v>21670</v>
      </c>
      <c r="B3755" t="s">
        <v>21671</v>
      </c>
    </row>
    <row r="3756" spans="1:2">
      <c r="A3756" t="s">
        <v>21672</v>
      </c>
      <c r="B3756" t="s">
        <v>21536</v>
      </c>
    </row>
    <row r="3757" spans="1:2">
      <c r="A3757" t="s">
        <v>21673</v>
      </c>
      <c r="B3757" t="s">
        <v>21674</v>
      </c>
    </row>
    <row r="3758" spans="1:2">
      <c r="A3758" t="s">
        <v>21675</v>
      </c>
      <c r="B3758" t="s">
        <v>21676</v>
      </c>
    </row>
    <row r="3759" spans="1:2">
      <c r="A3759" t="s">
        <v>21677</v>
      </c>
      <c r="B3759" t="s">
        <v>21678</v>
      </c>
    </row>
    <row r="3760" spans="1:2">
      <c r="A3760" t="s">
        <v>21679</v>
      </c>
      <c r="B3760" t="s">
        <v>21680</v>
      </c>
    </row>
    <row r="3761" spans="1:2">
      <c r="A3761" t="s">
        <v>21681</v>
      </c>
      <c r="B3761" t="s">
        <v>21682</v>
      </c>
    </row>
    <row r="3762" spans="1:2">
      <c r="A3762" t="s">
        <v>21683</v>
      </c>
      <c r="B3762" t="s">
        <v>21684</v>
      </c>
    </row>
    <row r="3763" spans="1:2">
      <c r="A3763" t="s">
        <v>21685</v>
      </c>
      <c r="B3763" t="s">
        <v>21686</v>
      </c>
    </row>
    <row r="3764" spans="1:2">
      <c r="A3764" t="s">
        <v>21687</v>
      </c>
      <c r="B3764" t="s">
        <v>21688</v>
      </c>
    </row>
    <row r="3765" spans="1:2">
      <c r="A3765" t="s">
        <v>21689</v>
      </c>
      <c r="B3765" t="s">
        <v>21690</v>
      </c>
    </row>
    <row r="3766" spans="1:2">
      <c r="A3766" t="s">
        <v>21691</v>
      </c>
      <c r="B3766" t="s">
        <v>21692</v>
      </c>
    </row>
    <row r="3767" spans="1:2">
      <c r="A3767" t="s">
        <v>21693</v>
      </c>
      <c r="B3767" t="s">
        <v>21694</v>
      </c>
    </row>
    <row r="3768" spans="1:2">
      <c r="A3768" t="s">
        <v>21695</v>
      </c>
      <c r="B3768" t="s">
        <v>21696</v>
      </c>
    </row>
    <row r="3769" spans="1:2">
      <c r="A3769" t="s">
        <v>21697</v>
      </c>
      <c r="B3769" t="s">
        <v>21698</v>
      </c>
    </row>
    <row r="3770" spans="1:2">
      <c r="A3770" t="s">
        <v>21699</v>
      </c>
      <c r="B3770" t="s">
        <v>21700</v>
      </c>
    </row>
    <row r="3771" spans="1:2">
      <c r="A3771" t="s">
        <v>21701</v>
      </c>
      <c r="B3771" t="s">
        <v>27877</v>
      </c>
    </row>
    <row r="3772" spans="1:2">
      <c r="A3772" t="s">
        <v>21702</v>
      </c>
      <c r="B3772" t="s">
        <v>21703</v>
      </c>
    </row>
    <row r="3773" spans="1:2">
      <c r="A3773" t="s">
        <v>21704</v>
      </c>
      <c r="B3773" t="s">
        <v>21671</v>
      </c>
    </row>
    <row r="3774" spans="1:2">
      <c r="A3774" t="s">
        <v>21705</v>
      </c>
      <c r="B3774" t="s">
        <v>21706</v>
      </c>
    </row>
    <row r="3775" spans="1:2">
      <c r="A3775" t="s">
        <v>21707</v>
      </c>
      <c r="B3775" t="s">
        <v>21708</v>
      </c>
    </row>
    <row r="3776" spans="1:2">
      <c r="A3776" t="s">
        <v>21709</v>
      </c>
      <c r="B3776" t="s">
        <v>21710</v>
      </c>
    </row>
    <row r="3777" spans="1:2">
      <c r="A3777" t="s">
        <v>21711</v>
      </c>
      <c r="B3777" t="s">
        <v>21712</v>
      </c>
    </row>
    <row r="3778" spans="1:2">
      <c r="A3778" t="s">
        <v>21713</v>
      </c>
      <c r="B3778" t="s">
        <v>21714</v>
      </c>
    </row>
    <row r="3779" spans="1:2">
      <c r="A3779" t="s">
        <v>21715</v>
      </c>
      <c r="B3779" t="s">
        <v>21706</v>
      </c>
    </row>
    <row r="3780" spans="1:2">
      <c r="A3780" t="s">
        <v>21716</v>
      </c>
      <c r="B3780" t="s">
        <v>21717</v>
      </c>
    </row>
    <row r="3781" spans="1:2">
      <c r="A3781" t="s">
        <v>21718</v>
      </c>
      <c r="B3781" t="s">
        <v>21719</v>
      </c>
    </row>
    <row r="3782" spans="1:2">
      <c r="A3782" t="s">
        <v>21720</v>
      </c>
      <c r="B3782" t="s">
        <v>21721</v>
      </c>
    </row>
    <row r="3783" spans="1:2">
      <c r="A3783" t="s">
        <v>21722</v>
      </c>
      <c r="B3783" t="s">
        <v>21723</v>
      </c>
    </row>
    <row r="3784" spans="1:2">
      <c r="A3784" t="s">
        <v>21724</v>
      </c>
      <c r="B3784" t="s">
        <v>21725</v>
      </c>
    </row>
    <row r="3785" spans="1:2">
      <c r="A3785" t="s">
        <v>21726</v>
      </c>
      <c r="B3785" t="s">
        <v>21727</v>
      </c>
    </row>
    <row r="3786" spans="1:2">
      <c r="A3786" t="s">
        <v>21728</v>
      </c>
      <c r="B3786" t="s">
        <v>21729</v>
      </c>
    </row>
    <row r="3787" spans="1:2">
      <c r="A3787" t="s">
        <v>21730</v>
      </c>
      <c r="B3787" t="s">
        <v>21731</v>
      </c>
    </row>
    <row r="3788" spans="1:2">
      <c r="A3788" t="s">
        <v>21732</v>
      </c>
      <c r="B3788" t="s">
        <v>21733</v>
      </c>
    </row>
    <row r="3789" spans="1:2">
      <c r="A3789" t="s">
        <v>21734</v>
      </c>
      <c r="B3789" t="s">
        <v>21735</v>
      </c>
    </row>
    <row r="3790" spans="1:2">
      <c r="A3790" t="s">
        <v>21736</v>
      </c>
      <c r="B3790" t="s">
        <v>21737</v>
      </c>
    </row>
    <row r="3791" spans="1:2">
      <c r="A3791" t="s">
        <v>21738</v>
      </c>
      <c r="B3791" t="s">
        <v>21739</v>
      </c>
    </row>
    <row r="3792" spans="1:2">
      <c r="A3792" t="s">
        <v>21740</v>
      </c>
      <c r="B3792" t="s">
        <v>21741</v>
      </c>
    </row>
    <row r="3793" spans="1:2">
      <c r="A3793" t="s">
        <v>21742</v>
      </c>
      <c r="B3793" t="s">
        <v>21743</v>
      </c>
    </row>
    <row r="3794" spans="1:2">
      <c r="A3794" t="s">
        <v>21744</v>
      </c>
      <c r="B3794" t="s">
        <v>21745</v>
      </c>
    </row>
    <row r="3795" spans="1:2">
      <c r="A3795" t="s">
        <v>21746</v>
      </c>
      <c r="B3795" t="s">
        <v>21747</v>
      </c>
    </row>
    <row r="3796" spans="1:2">
      <c r="A3796" t="s">
        <v>21748</v>
      </c>
      <c r="B3796" t="s">
        <v>21749</v>
      </c>
    </row>
    <row r="3797" spans="1:2">
      <c r="A3797" t="s">
        <v>21750</v>
      </c>
      <c r="B3797" t="s">
        <v>21751</v>
      </c>
    </row>
    <row r="3798" spans="1:2">
      <c r="A3798" t="s">
        <v>21752</v>
      </c>
      <c r="B3798" t="s">
        <v>21753</v>
      </c>
    </row>
    <row r="3799" spans="1:2">
      <c r="A3799" t="s">
        <v>21754</v>
      </c>
      <c r="B3799" t="s">
        <v>21755</v>
      </c>
    </row>
    <row r="3800" spans="1:2">
      <c r="A3800" t="s">
        <v>21756</v>
      </c>
      <c r="B3800" t="s">
        <v>21757</v>
      </c>
    </row>
    <row r="3801" spans="1:2">
      <c r="A3801" t="s">
        <v>21758</v>
      </c>
      <c r="B3801" t="s">
        <v>21759</v>
      </c>
    </row>
    <row r="3802" spans="1:2">
      <c r="A3802" t="s">
        <v>21760</v>
      </c>
      <c r="B3802" t="s">
        <v>21761</v>
      </c>
    </row>
    <row r="3803" spans="1:2">
      <c r="A3803" t="s">
        <v>21762</v>
      </c>
      <c r="B3803" t="s">
        <v>21763</v>
      </c>
    </row>
    <row r="3804" spans="1:2">
      <c r="A3804" t="s">
        <v>21764</v>
      </c>
      <c r="B3804" t="s">
        <v>21765</v>
      </c>
    </row>
    <row r="3805" spans="1:2">
      <c r="A3805" t="s">
        <v>21766</v>
      </c>
      <c r="B3805" t="s">
        <v>19411</v>
      </c>
    </row>
    <row r="3806" spans="1:2">
      <c r="A3806" t="s">
        <v>21767</v>
      </c>
      <c r="B3806" t="s">
        <v>21768</v>
      </c>
    </row>
    <row r="3807" spans="1:2">
      <c r="A3807" t="s">
        <v>21769</v>
      </c>
      <c r="B3807" t="s">
        <v>21770</v>
      </c>
    </row>
    <row r="3808" spans="1:2">
      <c r="A3808" t="s">
        <v>21771</v>
      </c>
      <c r="B3808" t="s">
        <v>24574</v>
      </c>
    </row>
    <row r="3809" spans="1:2">
      <c r="A3809" t="s">
        <v>21772</v>
      </c>
      <c r="B3809" t="s">
        <v>21773</v>
      </c>
    </row>
    <row r="3810" spans="1:2">
      <c r="A3810" t="s">
        <v>21774</v>
      </c>
      <c r="B3810" t="s">
        <v>21775</v>
      </c>
    </row>
    <row r="3811" spans="1:2">
      <c r="A3811" t="s">
        <v>21776</v>
      </c>
      <c r="B3811" t="s">
        <v>21777</v>
      </c>
    </row>
    <row r="3812" spans="1:2">
      <c r="A3812" t="s">
        <v>21778</v>
      </c>
      <c r="B3812" t="s">
        <v>21779</v>
      </c>
    </row>
    <row r="3813" spans="1:2">
      <c r="A3813" t="s">
        <v>21780</v>
      </c>
      <c r="B3813" t="s">
        <v>21781</v>
      </c>
    </row>
    <row r="3814" spans="1:2">
      <c r="A3814" t="s">
        <v>21782</v>
      </c>
      <c r="B3814" t="s">
        <v>21783</v>
      </c>
    </row>
    <row r="3815" spans="1:2">
      <c r="A3815" t="s">
        <v>21784</v>
      </c>
      <c r="B3815" t="s">
        <v>21785</v>
      </c>
    </row>
    <row r="3816" spans="1:2">
      <c r="A3816" t="s">
        <v>21786</v>
      </c>
      <c r="B3816" t="s">
        <v>21787</v>
      </c>
    </row>
    <row r="3817" spans="1:2">
      <c r="A3817" t="s">
        <v>21788</v>
      </c>
      <c r="B3817" t="s">
        <v>21789</v>
      </c>
    </row>
    <row r="3818" spans="1:2">
      <c r="A3818" t="s">
        <v>21790</v>
      </c>
      <c r="B3818" t="s">
        <v>21791</v>
      </c>
    </row>
    <row r="3819" spans="1:2">
      <c r="A3819" t="s">
        <v>21792</v>
      </c>
      <c r="B3819" t="s">
        <v>21793</v>
      </c>
    </row>
    <row r="3820" spans="1:2">
      <c r="A3820" t="s">
        <v>21794</v>
      </c>
      <c r="B3820" t="s">
        <v>21795</v>
      </c>
    </row>
    <row r="3821" spans="1:2">
      <c r="A3821" t="s">
        <v>21796</v>
      </c>
      <c r="B3821" t="s">
        <v>21797</v>
      </c>
    </row>
    <row r="3822" spans="1:2">
      <c r="A3822" t="s">
        <v>21798</v>
      </c>
      <c r="B3822" t="s">
        <v>21799</v>
      </c>
    </row>
    <row r="3823" spans="1:2">
      <c r="A3823" t="s">
        <v>21800</v>
      </c>
      <c r="B3823" t="s">
        <v>21801</v>
      </c>
    </row>
    <row r="3824" spans="1:2">
      <c r="A3824" t="s">
        <v>21802</v>
      </c>
      <c r="B3824" t="s">
        <v>21803</v>
      </c>
    </row>
    <row r="3825" spans="1:2">
      <c r="A3825" t="s">
        <v>21804</v>
      </c>
      <c r="B3825" t="s">
        <v>21805</v>
      </c>
    </row>
    <row r="3826" spans="1:2">
      <c r="A3826" t="s">
        <v>21806</v>
      </c>
      <c r="B3826" t="s">
        <v>21807</v>
      </c>
    </row>
    <row r="3827" spans="1:2">
      <c r="A3827" t="s">
        <v>21808</v>
      </c>
      <c r="B3827" t="s">
        <v>21809</v>
      </c>
    </row>
    <row r="3828" spans="1:2">
      <c r="A3828" t="s">
        <v>21810</v>
      </c>
      <c r="B3828" t="s">
        <v>21811</v>
      </c>
    </row>
    <row r="3829" spans="1:2">
      <c r="A3829" t="s">
        <v>21812</v>
      </c>
      <c r="B3829" t="s">
        <v>21813</v>
      </c>
    </row>
    <row r="3830" spans="1:2">
      <c r="A3830" t="s">
        <v>21814</v>
      </c>
      <c r="B3830" t="s">
        <v>21815</v>
      </c>
    </row>
    <row r="3831" spans="1:2">
      <c r="A3831" t="s">
        <v>28523</v>
      </c>
      <c r="B3831" t="s">
        <v>28524</v>
      </c>
    </row>
    <row r="3832" spans="1:2">
      <c r="A3832" t="s">
        <v>28525</v>
      </c>
      <c r="B3832" t="s">
        <v>28526</v>
      </c>
    </row>
    <row r="3833" spans="1:2">
      <c r="A3833" t="s">
        <v>28527</v>
      </c>
      <c r="B3833" t="s">
        <v>28528</v>
      </c>
    </row>
    <row r="3834" spans="1:2">
      <c r="A3834" t="s">
        <v>28529</v>
      </c>
      <c r="B3834" t="s">
        <v>28530</v>
      </c>
    </row>
    <row r="3835" spans="1:2">
      <c r="A3835" t="s">
        <v>28531</v>
      </c>
      <c r="B3835" t="s">
        <v>28532</v>
      </c>
    </row>
    <row r="3836" spans="1:2">
      <c r="A3836" t="s">
        <v>28533</v>
      </c>
      <c r="B3836" t="s">
        <v>28534</v>
      </c>
    </row>
    <row r="3837" spans="1:2">
      <c r="A3837" t="s">
        <v>28535</v>
      </c>
      <c r="B3837" t="s">
        <v>28536</v>
      </c>
    </row>
    <row r="3838" spans="1:2">
      <c r="A3838" t="s">
        <v>28537</v>
      </c>
      <c r="B3838" t="s">
        <v>28538</v>
      </c>
    </row>
    <row r="3839" spans="1:2">
      <c r="A3839" t="s">
        <v>28539</v>
      </c>
      <c r="B3839" t="s">
        <v>28540</v>
      </c>
    </row>
    <row r="3840" spans="1:2">
      <c r="A3840" t="s">
        <v>28541</v>
      </c>
      <c r="B3840" t="s">
        <v>28542</v>
      </c>
    </row>
    <row r="3841" spans="1:2">
      <c r="A3841" t="s">
        <v>28543</v>
      </c>
      <c r="B3841" t="s">
        <v>28544</v>
      </c>
    </row>
    <row r="3842" spans="1:2">
      <c r="A3842" t="s">
        <v>28545</v>
      </c>
      <c r="B3842" t="s">
        <v>28546</v>
      </c>
    </row>
    <row r="3843" spans="1:2">
      <c r="A3843" t="s">
        <v>28547</v>
      </c>
      <c r="B3843" t="s">
        <v>28548</v>
      </c>
    </row>
    <row r="3844" spans="1:2">
      <c r="A3844" t="s">
        <v>28549</v>
      </c>
      <c r="B3844" t="s">
        <v>28550</v>
      </c>
    </row>
    <row r="3845" spans="1:2">
      <c r="A3845" t="s">
        <v>28551</v>
      </c>
      <c r="B3845" t="s">
        <v>28552</v>
      </c>
    </row>
    <row r="3846" spans="1:2">
      <c r="A3846" t="s">
        <v>28553</v>
      </c>
      <c r="B3846" t="s">
        <v>28554</v>
      </c>
    </row>
    <row r="3847" spans="1:2">
      <c r="A3847" t="s">
        <v>28555</v>
      </c>
      <c r="B3847" t="s">
        <v>28556</v>
      </c>
    </row>
    <row r="3848" spans="1:2">
      <c r="A3848" t="s">
        <v>28557</v>
      </c>
      <c r="B3848" t="s">
        <v>28558</v>
      </c>
    </row>
    <row r="3849" spans="1:2">
      <c r="A3849" t="s">
        <v>28559</v>
      </c>
      <c r="B3849" t="s">
        <v>28560</v>
      </c>
    </row>
    <row r="3850" spans="1:2">
      <c r="A3850" t="s">
        <v>28561</v>
      </c>
      <c r="B3850" t="s">
        <v>28562</v>
      </c>
    </row>
    <row r="3851" spans="1:2">
      <c r="A3851" t="s">
        <v>28563</v>
      </c>
      <c r="B3851" t="s">
        <v>28564</v>
      </c>
    </row>
    <row r="3852" spans="1:2">
      <c r="A3852" t="s">
        <v>28565</v>
      </c>
      <c r="B3852" t="s">
        <v>28566</v>
      </c>
    </row>
    <row r="3853" spans="1:2">
      <c r="A3853" t="s">
        <v>28567</v>
      </c>
      <c r="B3853" t="s">
        <v>28568</v>
      </c>
    </row>
    <row r="3854" spans="1:2">
      <c r="A3854" t="s">
        <v>28569</v>
      </c>
      <c r="B3854" t="s">
        <v>28570</v>
      </c>
    </row>
    <row r="3855" spans="1:2">
      <c r="A3855" t="s">
        <v>28571</v>
      </c>
      <c r="B3855" t="s">
        <v>28572</v>
      </c>
    </row>
    <row r="3856" spans="1:2">
      <c r="A3856" t="s">
        <v>28573</v>
      </c>
      <c r="B3856" t="s">
        <v>28574</v>
      </c>
    </row>
    <row r="3857" spans="1:2">
      <c r="A3857" t="s">
        <v>28575</v>
      </c>
      <c r="B3857" t="s">
        <v>28576</v>
      </c>
    </row>
    <row r="3858" spans="1:2">
      <c r="A3858" t="s">
        <v>28577</v>
      </c>
      <c r="B3858" t="s">
        <v>28578</v>
      </c>
    </row>
    <row r="3859" spans="1:2">
      <c r="A3859" t="s">
        <v>28579</v>
      </c>
      <c r="B3859" t="s">
        <v>28580</v>
      </c>
    </row>
    <row r="3860" spans="1:2">
      <c r="A3860" t="s">
        <v>28581</v>
      </c>
      <c r="B3860" t="s">
        <v>38135</v>
      </c>
    </row>
    <row r="3861" spans="1:2">
      <c r="A3861" t="s">
        <v>28582</v>
      </c>
      <c r="B3861" t="s">
        <v>21224</v>
      </c>
    </row>
    <row r="3862" spans="1:2">
      <c r="A3862" t="s">
        <v>28583</v>
      </c>
      <c r="B3862" t="s">
        <v>28584</v>
      </c>
    </row>
    <row r="3863" spans="1:2">
      <c r="A3863" t="s">
        <v>30456</v>
      </c>
      <c r="B3863" t="s">
        <v>30457</v>
      </c>
    </row>
    <row r="3864" spans="1:2">
      <c r="A3864" t="s">
        <v>30458</v>
      </c>
      <c r="B3864" t="s">
        <v>38136</v>
      </c>
    </row>
    <row r="3865" spans="1:2">
      <c r="A3865" t="s">
        <v>30459</v>
      </c>
      <c r="B3865" t="s">
        <v>30460</v>
      </c>
    </row>
    <row r="3866" spans="1:2">
      <c r="A3866" t="s">
        <v>30461</v>
      </c>
      <c r="B3866" t="s">
        <v>38137</v>
      </c>
    </row>
    <row r="3867" spans="1:2">
      <c r="A3867" t="s">
        <v>30462</v>
      </c>
      <c r="B3867" t="s">
        <v>30463</v>
      </c>
    </row>
    <row r="3868" spans="1:2">
      <c r="A3868" t="s">
        <v>30464</v>
      </c>
      <c r="B3868" t="s">
        <v>30465</v>
      </c>
    </row>
    <row r="3869" spans="1:2">
      <c r="A3869" t="s">
        <v>30466</v>
      </c>
      <c r="B3869" t="s">
        <v>30467</v>
      </c>
    </row>
    <row r="3870" spans="1:2">
      <c r="A3870" t="s">
        <v>30468</v>
      </c>
      <c r="B3870" t="s">
        <v>30469</v>
      </c>
    </row>
    <row r="3871" spans="1:2">
      <c r="A3871" t="s">
        <v>30470</v>
      </c>
      <c r="B3871" t="s">
        <v>28595</v>
      </c>
    </row>
    <row r="3872" spans="1:2">
      <c r="A3872" t="s">
        <v>28596</v>
      </c>
      <c r="B3872" t="s">
        <v>28597</v>
      </c>
    </row>
    <row r="3873" spans="1:2">
      <c r="A3873" t="s">
        <v>28598</v>
      </c>
      <c r="B3873" t="s">
        <v>28599</v>
      </c>
    </row>
    <row r="3874" spans="1:2">
      <c r="A3874" t="s">
        <v>28600</v>
      </c>
      <c r="B3874" t="s">
        <v>28601</v>
      </c>
    </row>
    <row r="3875" spans="1:2">
      <c r="A3875" t="s">
        <v>28602</v>
      </c>
      <c r="B3875" t="s">
        <v>28603</v>
      </c>
    </row>
    <row r="3876" spans="1:2">
      <c r="A3876" t="s">
        <v>28604</v>
      </c>
      <c r="B3876" t="s">
        <v>28605</v>
      </c>
    </row>
    <row r="3877" spans="1:2">
      <c r="A3877" t="s">
        <v>28606</v>
      </c>
      <c r="B3877" t="s">
        <v>28607</v>
      </c>
    </row>
    <row r="3878" spans="1:2">
      <c r="A3878" t="s">
        <v>28608</v>
      </c>
      <c r="B3878" t="s">
        <v>28609</v>
      </c>
    </row>
    <row r="3879" spans="1:2">
      <c r="A3879" t="s">
        <v>28610</v>
      </c>
      <c r="B3879" t="s">
        <v>28611</v>
      </c>
    </row>
    <row r="3880" spans="1:2">
      <c r="A3880" t="s">
        <v>28612</v>
      </c>
      <c r="B3880" t="s">
        <v>26899</v>
      </c>
    </row>
    <row r="3881" spans="1:2">
      <c r="A3881" t="s">
        <v>28613</v>
      </c>
      <c r="B3881" t="s">
        <v>28614</v>
      </c>
    </row>
    <row r="3882" spans="1:2">
      <c r="A3882" t="s">
        <v>28615</v>
      </c>
      <c r="B3882" t="s">
        <v>28616</v>
      </c>
    </row>
    <row r="3883" spans="1:2">
      <c r="A3883" t="s">
        <v>28617</v>
      </c>
      <c r="B3883" t="s">
        <v>28618</v>
      </c>
    </row>
    <row r="3884" spans="1:2">
      <c r="A3884" t="s">
        <v>28619</v>
      </c>
      <c r="B3884" t="s">
        <v>28620</v>
      </c>
    </row>
    <row r="3885" spans="1:2">
      <c r="A3885" t="s">
        <v>28621</v>
      </c>
      <c r="B3885" t="s">
        <v>28622</v>
      </c>
    </row>
    <row r="3886" spans="1:2">
      <c r="A3886" t="s">
        <v>28623</v>
      </c>
      <c r="B3886" t="s">
        <v>28624</v>
      </c>
    </row>
    <row r="3887" spans="1:2">
      <c r="A3887" t="s">
        <v>28625</v>
      </c>
      <c r="B3887" t="s">
        <v>30090</v>
      </c>
    </row>
    <row r="3888" spans="1:2">
      <c r="A3888" t="s">
        <v>28626</v>
      </c>
      <c r="B3888" t="s">
        <v>28627</v>
      </c>
    </row>
    <row r="3889" spans="1:2">
      <c r="A3889" t="s">
        <v>28628</v>
      </c>
      <c r="B3889" t="s">
        <v>28629</v>
      </c>
    </row>
    <row r="3890" spans="1:2">
      <c r="A3890" t="s">
        <v>28630</v>
      </c>
      <c r="B3890" t="s">
        <v>28631</v>
      </c>
    </row>
    <row r="3891" spans="1:2">
      <c r="A3891" t="s">
        <v>28632</v>
      </c>
      <c r="B3891" t="s">
        <v>23714</v>
      </c>
    </row>
    <row r="3892" spans="1:2">
      <c r="A3892" t="s">
        <v>28633</v>
      </c>
      <c r="B3892" t="s">
        <v>28634</v>
      </c>
    </row>
    <row r="3893" spans="1:2">
      <c r="A3893" t="s">
        <v>28635</v>
      </c>
      <c r="B3893" t="s">
        <v>28636</v>
      </c>
    </row>
    <row r="3894" spans="1:2">
      <c r="A3894" t="s">
        <v>28637</v>
      </c>
      <c r="B3894" t="s">
        <v>28638</v>
      </c>
    </row>
    <row r="3895" spans="1:2">
      <c r="A3895" t="s">
        <v>28639</v>
      </c>
      <c r="B3895" t="s">
        <v>28640</v>
      </c>
    </row>
    <row r="3896" spans="1:2">
      <c r="A3896" t="s">
        <v>28641</v>
      </c>
      <c r="B3896" t="s">
        <v>28642</v>
      </c>
    </row>
    <row r="3897" spans="1:2">
      <c r="A3897" t="s">
        <v>28643</v>
      </c>
      <c r="B3897" t="s">
        <v>28644</v>
      </c>
    </row>
    <row r="3898" spans="1:2">
      <c r="A3898" t="s">
        <v>28645</v>
      </c>
      <c r="B3898" t="s">
        <v>28646</v>
      </c>
    </row>
    <row r="3899" spans="1:2">
      <c r="A3899" t="s">
        <v>28647</v>
      </c>
      <c r="B3899" t="s">
        <v>28648</v>
      </c>
    </row>
    <row r="3900" spans="1:2">
      <c r="A3900" t="s">
        <v>28649</v>
      </c>
      <c r="B3900" t="s">
        <v>28650</v>
      </c>
    </row>
    <row r="3901" spans="1:2">
      <c r="A3901" t="s">
        <v>28651</v>
      </c>
      <c r="B3901" t="s">
        <v>28652</v>
      </c>
    </row>
    <row r="3902" spans="1:2">
      <c r="A3902" t="s">
        <v>28653</v>
      </c>
      <c r="B3902" t="s">
        <v>28654</v>
      </c>
    </row>
    <row r="3903" spans="1:2">
      <c r="A3903" t="s">
        <v>28655</v>
      </c>
      <c r="B3903" t="s">
        <v>28656</v>
      </c>
    </row>
    <row r="3904" spans="1:2">
      <c r="A3904" t="s">
        <v>28657</v>
      </c>
      <c r="B3904" t="s">
        <v>28658</v>
      </c>
    </row>
    <row r="3905" spans="1:2">
      <c r="A3905" t="s">
        <v>28659</v>
      </c>
      <c r="B3905" t="s">
        <v>28660</v>
      </c>
    </row>
    <row r="3906" spans="1:2">
      <c r="A3906" t="s">
        <v>28661</v>
      </c>
      <c r="B3906" t="s">
        <v>20509</v>
      </c>
    </row>
    <row r="3907" spans="1:2">
      <c r="A3907" t="s">
        <v>28662</v>
      </c>
      <c r="B3907" t="s">
        <v>28663</v>
      </c>
    </row>
    <row r="3908" spans="1:2">
      <c r="A3908" t="s">
        <v>28664</v>
      </c>
      <c r="B3908" t="s">
        <v>28665</v>
      </c>
    </row>
    <row r="3909" spans="1:2">
      <c r="A3909" t="s">
        <v>28666</v>
      </c>
      <c r="B3909" t="s">
        <v>28667</v>
      </c>
    </row>
    <row r="3910" spans="1:2">
      <c r="A3910" t="s">
        <v>28668</v>
      </c>
      <c r="B3910" t="s">
        <v>28669</v>
      </c>
    </row>
    <row r="3911" spans="1:2">
      <c r="A3911" t="s">
        <v>28670</v>
      </c>
      <c r="B3911" t="s">
        <v>28671</v>
      </c>
    </row>
    <row r="3912" spans="1:2">
      <c r="A3912" t="s">
        <v>28672</v>
      </c>
      <c r="B3912" t="s">
        <v>28673</v>
      </c>
    </row>
    <row r="3913" spans="1:2">
      <c r="A3913" t="s">
        <v>28674</v>
      </c>
      <c r="B3913" t="s">
        <v>28675</v>
      </c>
    </row>
    <row r="3914" spans="1:2">
      <c r="A3914" t="s">
        <v>28676</v>
      </c>
      <c r="B3914" t="s">
        <v>28677</v>
      </c>
    </row>
    <row r="3915" spans="1:2">
      <c r="A3915" t="s">
        <v>28678</v>
      </c>
      <c r="B3915" t="s">
        <v>28679</v>
      </c>
    </row>
    <row r="3916" spans="1:2">
      <c r="A3916" t="s">
        <v>28680</v>
      </c>
      <c r="B3916" t="s">
        <v>28681</v>
      </c>
    </row>
    <row r="3917" spans="1:2">
      <c r="A3917" t="s">
        <v>28682</v>
      </c>
      <c r="B3917" t="s">
        <v>28683</v>
      </c>
    </row>
    <row r="3918" spans="1:2">
      <c r="A3918" t="s">
        <v>28684</v>
      </c>
      <c r="B3918" t="s">
        <v>28685</v>
      </c>
    </row>
    <row r="3919" spans="1:2">
      <c r="A3919" t="s">
        <v>28686</v>
      </c>
      <c r="B3919" t="s">
        <v>28687</v>
      </c>
    </row>
    <row r="3920" spans="1:2">
      <c r="A3920" t="s">
        <v>28688</v>
      </c>
      <c r="B3920" t="s">
        <v>28689</v>
      </c>
    </row>
    <row r="3921" spans="1:2">
      <c r="A3921" t="s">
        <v>28690</v>
      </c>
      <c r="B3921" t="s">
        <v>28691</v>
      </c>
    </row>
    <row r="3922" spans="1:2">
      <c r="A3922" t="s">
        <v>28692</v>
      </c>
      <c r="B3922" t="s">
        <v>28693</v>
      </c>
    </row>
    <row r="3923" spans="1:2">
      <c r="A3923" t="s">
        <v>28694</v>
      </c>
      <c r="B3923" t="s">
        <v>28695</v>
      </c>
    </row>
    <row r="3924" spans="1:2">
      <c r="A3924" t="s">
        <v>28696</v>
      </c>
      <c r="B3924" t="s">
        <v>28697</v>
      </c>
    </row>
    <row r="3925" spans="1:2">
      <c r="A3925" t="s">
        <v>28698</v>
      </c>
      <c r="B3925" t="s">
        <v>28699</v>
      </c>
    </row>
    <row r="3926" spans="1:2">
      <c r="A3926" t="s">
        <v>28700</v>
      </c>
      <c r="B3926" t="s">
        <v>28701</v>
      </c>
    </row>
    <row r="3927" spans="1:2">
      <c r="A3927" t="s">
        <v>28702</v>
      </c>
      <c r="B3927" t="s">
        <v>28703</v>
      </c>
    </row>
    <row r="3928" spans="1:2">
      <c r="A3928" t="s">
        <v>28704</v>
      </c>
      <c r="B3928" t="s">
        <v>28705</v>
      </c>
    </row>
    <row r="3929" spans="1:2">
      <c r="A3929" t="s">
        <v>28706</v>
      </c>
      <c r="B3929" t="s">
        <v>28707</v>
      </c>
    </row>
    <row r="3930" spans="1:2">
      <c r="A3930" t="s">
        <v>28708</v>
      </c>
      <c r="B3930" t="s">
        <v>28709</v>
      </c>
    </row>
    <row r="3931" spans="1:2">
      <c r="A3931" t="s">
        <v>28710</v>
      </c>
      <c r="B3931" t="s">
        <v>28711</v>
      </c>
    </row>
    <row r="3932" spans="1:2">
      <c r="A3932" t="s">
        <v>28712</v>
      </c>
      <c r="B3932" t="s">
        <v>28713</v>
      </c>
    </row>
    <row r="3933" spans="1:2">
      <c r="A3933" t="s">
        <v>28714</v>
      </c>
      <c r="B3933" t="s">
        <v>28715</v>
      </c>
    </row>
    <row r="3934" spans="1:2">
      <c r="A3934" t="s">
        <v>28716</v>
      </c>
      <c r="B3934" t="s">
        <v>28717</v>
      </c>
    </row>
    <row r="3935" spans="1:2">
      <c r="A3935" t="s">
        <v>28718</v>
      </c>
      <c r="B3935" t="s">
        <v>28719</v>
      </c>
    </row>
    <row r="3936" spans="1:2">
      <c r="A3936" t="s">
        <v>30608</v>
      </c>
      <c r="B3936" t="s">
        <v>30609</v>
      </c>
    </row>
    <row r="3937" spans="1:2">
      <c r="A3937" t="s">
        <v>30610</v>
      </c>
      <c r="B3937" t="s">
        <v>30611</v>
      </c>
    </row>
    <row r="3938" spans="1:2">
      <c r="A3938" t="s">
        <v>30612</v>
      </c>
      <c r="B3938" t="s">
        <v>30613</v>
      </c>
    </row>
    <row r="3939" spans="1:2">
      <c r="A3939" t="s">
        <v>30614</v>
      </c>
      <c r="B3939" t="s">
        <v>30615</v>
      </c>
    </row>
    <row r="3940" spans="1:2">
      <c r="A3940" t="s">
        <v>30616</v>
      </c>
      <c r="B3940" t="s">
        <v>27603</v>
      </c>
    </row>
    <row r="3941" spans="1:2">
      <c r="A3941" t="s">
        <v>30617</v>
      </c>
      <c r="B3941" t="s">
        <v>30618</v>
      </c>
    </row>
    <row r="3942" spans="1:2">
      <c r="A3942" t="s">
        <v>30619</v>
      </c>
      <c r="B3942" t="s">
        <v>30620</v>
      </c>
    </row>
    <row r="3943" spans="1:2">
      <c r="A3943" t="s">
        <v>30621</v>
      </c>
      <c r="B3943" t="s">
        <v>30622</v>
      </c>
    </row>
    <row r="3944" spans="1:2">
      <c r="A3944" t="s">
        <v>30623</v>
      </c>
      <c r="B3944" t="s">
        <v>30624</v>
      </c>
    </row>
    <row r="3945" spans="1:2">
      <c r="A3945" t="s">
        <v>30625</v>
      </c>
      <c r="B3945" t="s">
        <v>30626</v>
      </c>
    </row>
    <row r="3946" spans="1:2">
      <c r="A3946" t="s">
        <v>30627</v>
      </c>
      <c r="B3946" t="s">
        <v>30628</v>
      </c>
    </row>
    <row r="3947" spans="1:2">
      <c r="A3947" t="s">
        <v>30629</v>
      </c>
      <c r="B3947" t="s">
        <v>30630</v>
      </c>
    </row>
    <row r="3948" spans="1:2">
      <c r="A3948" t="s">
        <v>30631</v>
      </c>
      <c r="B3948" t="s">
        <v>30632</v>
      </c>
    </row>
    <row r="3949" spans="1:2">
      <c r="A3949" t="s">
        <v>30633</v>
      </c>
      <c r="B3949" t="s">
        <v>30634</v>
      </c>
    </row>
    <row r="3950" spans="1:2">
      <c r="A3950" t="s">
        <v>30635</v>
      </c>
      <c r="B3950" t="s">
        <v>30636</v>
      </c>
    </row>
    <row r="3951" spans="1:2">
      <c r="A3951" t="s">
        <v>30637</v>
      </c>
      <c r="B3951" t="s">
        <v>30638</v>
      </c>
    </row>
    <row r="3952" spans="1:2">
      <c r="A3952" t="s">
        <v>30639</v>
      </c>
      <c r="B3952" t="s">
        <v>30640</v>
      </c>
    </row>
    <row r="3953" spans="1:2">
      <c r="A3953" t="s">
        <v>30641</v>
      </c>
      <c r="B3953" t="s">
        <v>30642</v>
      </c>
    </row>
    <row r="3954" spans="1:2">
      <c r="A3954" t="s">
        <v>30643</v>
      </c>
      <c r="B3954" t="s">
        <v>30644</v>
      </c>
    </row>
    <row r="3955" spans="1:2">
      <c r="A3955" t="s">
        <v>30645</v>
      </c>
      <c r="B3955" t="s">
        <v>30646</v>
      </c>
    </row>
    <row r="3956" spans="1:2">
      <c r="A3956" t="s">
        <v>30647</v>
      </c>
      <c r="B3956" t="s">
        <v>30648</v>
      </c>
    </row>
    <row r="3957" spans="1:2">
      <c r="A3957" t="s">
        <v>30649</v>
      </c>
      <c r="B3957" t="s">
        <v>27164</v>
      </c>
    </row>
    <row r="3958" spans="1:2">
      <c r="A3958" t="s">
        <v>30650</v>
      </c>
      <c r="B3958" t="s">
        <v>30651</v>
      </c>
    </row>
    <row r="3959" spans="1:2">
      <c r="A3959" t="s">
        <v>30652</v>
      </c>
      <c r="B3959" t="s">
        <v>30653</v>
      </c>
    </row>
    <row r="3960" spans="1:2">
      <c r="A3960" t="s">
        <v>30654</v>
      </c>
      <c r="B3960" t="s">
        <v>15153</v>
      </c>
    </row>
    <row r="3961" spans="1:2">
      <c r="A3961" t="s">
        <v>30655</v>
      </c>
      <c r="B3961" t="s">
        <v>30656</v>
      </c>
    </row>
    <row r="3962" spans="1:2">
      <c r="A3962" t="s">
        <v>30657</v>
      </c>
      <c r="B3962" t="s">
        <v>15314</v>
      </c>
    </row>
    <row r="3963" spans="1:2">
      <c r="A3963" t="s">
        <v>30658</v>
      </c>
      <c r="B3963" t="s">
        <v>30659</v>
      </c>
    </row>
    <row r="3964" spans="1:2">
      <c r="A3964" t="s">
        <v>30660</v>
      </c>
      <c r="B3964" t="s">
        <v>17410</v>
      </c>
    </row>
    <row r="3965" spans="1:2">
      <c r="A3965" t="s">
        <v>30661</v>
      </c>
      <c r="B3965" t="s">
        <v>30662</v>
      </c>
    </row>
    <row r="3966" spans="1:2">
      <c r="A3966" t="s">
        <v>30663</v>
      </c>
      <c r="B3966" t="s">
        <v>30664</v>
      </c>
    </row>
    <row r="3967" spans="1:2">
      <c r="A3967" t="s">
        <v>30665</v>
      </c>
      <c r="B3967" t="s">
        <v>30666</v>
      </c>
    </row>
    <row r="3968" spans="1:2">
      <c r="A3968" t="s">
        <v>38138</v>
      </c>
      <c r="B3968" t="s">
        <v>38139</v>
      </c>
    </row>
    <row r="3969" spans="1:2">
      <c r="A3969" t="s">
        <v>30667</v>
      </c>
      <c r="B3969" t="s">
        <v>30668</v>
      </c>
    </row>
    <row r="3970" spans="1:2">
      <c r="A3970" t="s">
        <v>30669</v>
      </c>
      <c r="B3970" t="s">
        <v>30670</v>
      </c>
    </row>
    <row r="3971" spans="1:2">
      <c r="A3971" t="s">
        <v>30671</v>
      </c>
      <c r="B3971" t="s">
        <v>30672</v>
      </c>
    </row>
    <row r="3972" spans="1:2">
      <c r="A3972" t="s">
        <v>30673</v>
      </c>
      <c r="B3972" t="s">
        <v>30674</v>
      </c>
    </row>
    <row r="3973" spans="1:2">
      <c r="A3973" t="s">
        <v>30675</v>
      </c>
      <c r="B3973" t="s">
        <v>30676</v>
      </c>
    </row>
    <row r="3974" spans="1:2">
      <c r="A3974" t="s">
        <v>30677</v>
      </c>
      <c r="B3974" t="s">
        <v>15167</v>
      </c>
    </row>
    <row r="3975" spans="1:2">
      <c r="A3975" t="s">
        <v>30678</v>
      </c>
      <c r="B3975" t="s">
        <v>30192</v>
      </c>
    </row>
    <row r="3976" spans="1:2">
      <c r="A3976" t="s">
        <v>30679</v>
      </c>
      <c r="B3976" t="s">
        <v>30680</v>
      </c>
    </row>
    <row r="3977" spans="1:2">
      <c r="A3977" t="s">
        <v>30681</v>
      </c>
      <c r="B3977" t="s">
        <v>30682</v>
      </c>
    </row>
    <row r="3978" spans="1:2">
      <c r="A3978" t="s">
        <v>30683</v>
      </c>
      <c r="B3978" t="s">
        <v>30684</v>
      </c>
    </row>
    <row r="3979" spans="1:2">
      <c r="A3979" t="s">
        <v>30685</v>
      </c>
      <c r="B3979" t="s">
        <v>30686</v>
      </c>
    </row>
    <row r="3980" spans="1:2">
      <c r="A3980" t="s">
        <v>30687</v>
      </c>
      <c r="B3980" t="s">
        <v>30688</v>
      </c>
    </row>
    <row r="3981" spans="1:2">
      <c r="A3981" t="s">
        <v>30689</v>
      </c>
      <c r="B3981" t="s">
        <v>26921</v>
      </c>
    </row>
    <row r="3982" spans="1:2">
      <c r="A3982" t="s">
        <v>30690</v>
      </c>
      <c r="B3982" t="s">
        <v>31793</v>
      </c>
    </row>
    <row r="3983" spans="1:2">
      <c r="A3983" t="s">
        <v>30691</v>
      </c>
      <c r="B3983" t="s">
        <v>30692</v>
      </c>
    </row>
    <row r="3984" spans="1:2">
      <c r="A3984" t="s">
        <v>30693</v>
      </c>
      <c r="B3984" t="s">
        <v>30694</v>
      </c>
    </row>
    <row r="3985" spans="1:2">
      <c r="A3985" t="s">
        <v>30695</v>
      </c>
      <c r="B3985" t="s">
        <v>30696</v>
      </c>
    </row>
    <row r="3986" spans="1:2">
      <c r="A3986" t="s">
        <v>30697</v>
      </c>
      <c r="B3986" t="s">
        <v>30698</v>
      </c>
    </row>
    <row r="3987" spans="1:2">
      <c r="A3987" t="s">
        <v>30699</v>
      </c>
      <c r="B3987" t="s">
        <v>30700</v>
      </c>
    </row>
    <row r="3988" spans="1:2">
      <c r="A3988" t="s">
        <v>30701</v>
      </c>
      <c r="B3988" t="s">
        <v>30702</v>
      </c>
    </row>
    <row r="3989" spans="1:2">
      <c r="A3989" t="s">
        <v>30703</v>
      </c>
      <c r="B3989" t="s">
        <v>30704</v>
      </c>
    </row>
    <row r="3990" spans="1:2">
      <c r="A3990" t="s">
        <v>30705</v>
      </c>
      <c r="B3990" t="s">
        <v>30706</v>
      </c>
    </row>
    <row r="3991" spans="1:2">
      <c r="A3991" t="s">
        <v>30707</v>
      </c>
      <c r="B3991" t="s">
        <v>30708</v>
      </c>
    </row>
    <row r="3992" spans="1:2">
      <c r="A3992" t="s">
        <v>30709</v>
      </c>
      <c r="B3992" t="s">
        <v>30710</v>
      </c>
    </row>
    <row r="3993" spans="1:2">
      <c r="A3993" t="s">
        <v>30711</v>
      </c>
      <c r="B3993" t="s">
        <v>30712</v>
      </c>
    </row>
    <row r="3994" spans="1:2">
      <c r="A3994" t="s">
        <v>30713</v>
      </c>
      <c r="B3994" t="s">
        <v>23823</v>
      </c>
    </row>
    <row r="3995" spans="1:2">
      <c r="A3995" t="s">
        <v>30714</v>
      </c>
      <c r="B3995" t="s">
        <v>30715</v>
      </c>
    </row>
    <row r="3996" spans="1:2">
      <c r="A3996" t="s">
        <v>30716</v>
      </c>
      <c r="B3996" t="s">
        <v>30717</v>
      </c>
    </row>
    <row r="3997" spans="1:2">
      <c r="A3997" t="s">
        <v>30718</v>
      </c>
      <c r="B3997" t="s">
        <v>30719</v>
      </c>
    </row>
    <row r="3998" spans="1:2">
      <c r="A3998" t="s">
        <v>30720</v>
      </c>
      <c r="B3998" t="s">
        <v>30721</v>
      </c>
    </row>
    <row r="3999" spans="1:2">
      <c r="A3999" t="s">
        <v>30722</v>
      </c>
      <c r="B3999" t="s">
        <v>32424</v>
      </c>
    </row>
    <row r="4000" spans="1:2">
      <c r="A4000" t="s">
        <v>30723</v>
      </c>
      <c r="B4000" t="s">
        <v>30724</v>
      </c>
    </row>
    <row r="4001" spans="1:2">
      <c r="A4001" t="s">
        <v>30725</v>
      </c>
      <c r="B4001" t="s">
        <v>27916</v>
      </c>
    </row>
    <row r="4002" spans="1:2">
      <c r="A4002" t="s">
        <v>30726</v>
      </c>
      <c r="B4002" t="s">
        <v>30727</v>
      </c>
    </row>
    <row r="4003" spans="1:2">
      <c r="A4003" t="s">
        <v>30728</v>
      </c>
      <c r="B4003" t="s">
        <v>28846</v>
      </c>
    </row>
    <row r="4004" spans="1:2">
      <c r="A4004" t="s">
        <v>28847</v>
      </c>
      <c r="B4004" t="s">
        <v>28848</v>
      </c>
    </row>
    <row r="4005" spans="1:2">
      <c r="A4005" t="s">
        <v>28849</v>
      </c>
      <c r="B4005" t="s">
        <v>28850</v>
      </c>
    </row>
    <row r="4006" spans="1:2">
      <c r="A4006" t="s">
        <v>28851</v>
      </c>
      <c r="B4006" t="s">
        <v>28852</v>
      </c>
    </row>
    <row r="4007" spans="1:2">
      <c r="A4007" t="s">
        <v>28853</v>
      </c>
      <c r="B4007" t="s">
        <v>28854</v>
      </c>
    </row>
    <row r="4008" spans="1:2">
      <c r="A4008" t="s">
        <v>28855</v>
      </c>
      <c r="B4008" t="s">
        <v>25950</v>
      </c>
    </row>
    <row r="4009" spans="1:2">
      <c r="A4009" t="s">
        <v>25951</v>
      </c>
      <c r="B4009" t="s">
        <v>25952</v>
      </c>
    </row>
    <row r="4010" spans="1:2">
      <c r="A4010" t="s">
        <v>25953</v>
      </c>
      <c r="B4010" t="s">
        <v>25954</v>
      </c>
    </row>
    <row r="4011" spans="1:2">
      <c r="A4011" t="s">
        <v>25955</v>
      </c>
      <c r="B4011" t="s">
        <v>25956</v>
      </c>
    </row>
    <row r="4012" spans="1:2">
      <c r="A4012" t="s">
        <v>25957</v>
      </c>
      <c r="B4012" t="s">
        <v>25958</v>
      </c>
    </row>
    <row r="4013" spans="1:2">
      <c r="A4013" t="s">
        <v>25959</v>
      </c>
      <c r="B4013" t="s">
        <v>25960</v>
      </c>
    </row>
    <row r="4014" spans="1:2">
      <c r="A4014" t="s">
        <v>25961</v>
      </c>
      <c r="B4014" t="s">
        <v>25962</v>
      </c>
    </row>
    <row r="4015" spans="1:2">
      <c r="A4015" t="s">
        <v>25963</v>
      </c>
      <c r="B4015" t="s">
        <v>25964</v>
      </c>
    </row>
    <row r="4016" spans="1:2">
      <c r="A4016" t="s">
        <v>25965</v>
      </c>
      <c r="B4016" t="s">
        <v>25966</v>
      </c>
    </row>
    <row r="4017" spans="1:2">
      <c r="A4017" t="s">
        <v>25967</v>
      </c>
      <c r="B4017" t="s">
        <v>25968</v>
      </c>
    </row>
    <row r="4018" spans="1:2">
      <c r="A4018" t="s">
        <v>25969</v>
      </c>
      <c r="B4018" t="s">
        <v>25970</v>
      </c>
    </row>
    <row r="4019" spans="1:2">
      <c r="A4019" t="s">
        <v>25971</v>
      </c>
      <c r="B4019" t="s">
        <v>25972</v>
      </c>
    </row>
    <row r="4020" spans="1:2">
      <c r="A4020" t="s">
        <v>25973</v>
      </c>
      <c r="B4020" t="s">
        <v>25974</v>
      </c>
    </row>
    <row r="4021" spans="1:2">
      <c r="A4021" t="s">
        <v>25975</v>
      </c>
      <c r="B4021" t="s">
        <v>25976</v>
      </c>
    </row>
    <row r="4022" spans="1:2">
      <c r="A4022" t="s">
        <v>25977</v>
      </c>
      <c r="B4022" t="s">
        <v>25978</v>
      </c>
    </row>
    <row r="4023" spans="1:2">
      <c r="A4023" t="s">
        <v>25979</v>
      </c>
      <c r="B4023" t="s">
        <v>25980</v>
      </c>
    </row>
    <row r="4024" spans="1:2">
      <c r="A4024" t="s">
        <v>25981</v>
      </c>
      <c r="B4024" t="s">
        <v>25982</v>
      </c>
    </row>
    <row r="4025" spans="1:2">
      <c r="A4025" t="s">
        <v>25983</v>
      </c>
      <c r="B4025" t="s">
        <v>25984</v>
      </c>
    </row>
    <row r="4026" spans="1:2">
      <c r="A4026" t="s">
        <v>25985</v>
      </c>
      <c r="B4026" t="s">
        <v>25986</v>
      </c>
    </row>
    <row r="4027" spans="1:2">
      <c r="A4027" t="s">
        <v>25987</v>
      </c>
      <c r="B4027" t="s">
        <v>30001</v>
      </c>
    </row>
    <row r="4028" spans="1:2">
      <c r="A4028" t="s">
        <v>25988</v>
      </c>
      <c r="B4028" t="s">
        <v>30003</v>
      </c>
    </row>
    <row r="4029" spans="1:2">
      <c r="A4029" t="s">
        <v>25989</v>
      </c>
      <c r="B4029" t="s">
        <v>25990</v>
      </c>
    </row>
    <row r="4030" spans="1:2">
      <c r="A4030" t="s">
        <v>25991</v>
      </c>
      <c r="B4030" t="s">
        <v>25992</v>
      </c>
    </row>
    <row r="4031" spans="1:2">
      <c r="A4031" t="s">
        <v>25993</v>
      </c>
      <c r="B4031" t="s">
        <v>25994</v>
      </c>
    </row>
    <row r="4032" spans="1:2">
      <c r="A4032" t="s">
        <v>25995</v>
      </c>
      <c r="B4032" t="s">
        <v>25996</v>
      </c>
    </row>
    <row r="4033" spans="1:2">
      <c r="A4033" t="s">
        <v>25997</v>
      </c>
      <c r="B4033" t="s">
        <v>25998</v>
      </c>
    </row>
    <row r="4034" spans="1:2">
      <c r="A4034" t="s">
        <v>25999</v>
      </c>
      <c r="B4034" t="s">
        <v>29573</v>
      </c>
    </row>
    <row r="4035" spans="1:2">
      <c r="A4035" t="s">
        <v>26000</v>
      </c>
      <c r="B4035" t="s">
        <v>19403</v>
      </c>
    </row>
    <row r="4036" spans="1:2">
      <c r="A4036" t="s">
        <v>26001</v>
      </c>
      <c r="B4036" t="s">
        <v>26921</v>
      </c>
    </row>
    <row r="4037" spans="1:2">
      <c r="A4037" t="s">
        <v>26002</v>
      </c>
      <c r="B4037" t="s">
        <v>26003</v>
      </c>
    </row>
    <row r="4038" spans="1:2">
      <c r="A4038" t="s">
        <v>26004</v>
      </c>
      <c r="B4038" t="s">
        <v>23798</v>
      </c>
    </row>
    <row r="4039" spans="1:2">
      <c r="A4039" t="s">
        <v>26005</v>
      </c>
      <c r="B4039" t="s">
        <v>26006</v>
      </c>
    </row>
    <row r="4040" spans="1:2">
      <c r="A4040" t="s">
        <v>26007</v>
      </c>
      <c r="B4040" t="s">
        <v>23777</v>
      </c>
    </row>
    <row r="4041" spans="1:2">
      <c r="A4041" t="s">
        <v>26008</v>
      </c>
      <c r="B4041" t="s">
        <v>26009</v>
      </c>
    </row>
    <row r="4042" spans="1:2">
      <c r="A4042" t="s">
        <v>26010</v>
      </c>
      <c r="B4042" t="s">
        <v>26011</v>
      </c>
    </row>
    <row r="4043" spans="1:2">
      <c r="A4043" t="s">
        <v>26012</v>
      </c>
      <c r="B4043" t="s">
        <v>26013</v>
      </c>
    </row>
    <row r="4044" spans="1:2">
      <c r="A4044" t="s">
        <v>26014</v>
      </c>
      <c r="B4044" t="s">
        <v>26015</v>
      </c>
    </row>
    <row r="4045" spans="1:2">
      <c r="A4045" t="s">
        <v>26016</v>
      </c>
      <c r="B4045" t="s">
        <v>26017</v>
      </c>
    </row>
    <row r="4046" spans="1:2">
      <c r="A4046" t="s">
        <v>26018</v>
      </c>
      <c r="B4046" t="s">
        <v>26019</v>
      </c>
    </row>
    <row r="4047" spans="1:2">
      <c r="A4047" t="s">
        <v>26020</v>
      </c>
      <c r="B4047" t="s">
        <v>26021</v>
      </c>
    </row>
    <row r="4048" spans="1:2">
      <c r="A4048" t="s">
        <v>26022</v>
      </c>
      <c r="B4048" t="s">
        <v>26023</v>
      </c>
    </row>
    <row r="4049" spans="1:2">
      <c r="A4049" t="s">
        <v>26024</v>
      </c>
      <c r="B4049" t="s">
        <v>26286</v>
      </c>
    </row>
    <row r="4050" spans="1:2">
      <c r="A4050" t="s">
        <v>26025</v>
      </c>
      <c r="B4050" t="s">
        <v>17434</v>
      </c>
    </row>
    <row r="4051" spans="1:2">
      <c r="A4051" t="s">
        <v>26026</v>
      </c>
      <c r="B4051" t="s">
        <v>26027</v>
      </c>
    </row>
    <row r="4052" spans="1:2">
      <c r="A4052" t="s">
        <v>26028</v>
      </c>
      <c r="B4052" t="s">
        <v>26029</v>
      </c>
    </row>
    <row r="4053" spans="1:2">
      <c r="A4053" t="s">
        <v>26030</v>
      </c>
      <c r="B4053" t="s">
        <v>26031</v>
      </c>
    </row>
    <row r="4054" spans="1:2">
      <c r="A4054" t="s">
        <v>26032</v>
      </c>
      <c r="B4054" t="s">
        <v>26033</v>
      </c>
    </row>
    <row r="4055" spans="1:2">
      <c r="A4055" t="s">
        <v>26034</v>
      </c>
      <c r="B4055" t="s">
        <v>26035</v>
      </c>
    </row>
    <row r="4056" spans="1:2">
      <c r="A4056" t="s">
        <v>26036</v>
      </c>
      <c r="B4056" t="s">
        <v>26037</v>
      </c>
    </row>
    <row r="4057" spans="1:2">
      <c r="A4057" t="s">
        <v>26038</v>
      </c>
      <c r="B4057" t="s">
        <v>26039</v>
      </c>
    </row>
    <row r="4058" spans="1:2">
      <c r="A4058" t="s">
        <v>26040</v>
      </c>
      <c r="B4058" t="s">
        <v>26041</v>
      </c>
    </row>
    <row r="4059" spans="1:2">
      <c r="A4059" t="s">
        <v>26042</v>
      </c>
      <c r="B4059" t="s">
        <v>26043</v>
      </c>
    </row>
    <row r="4060" spans="1:2">
      <c r="A4060" t="s">
        <v>26044</v>
      </c>
      <c r="B4060" t="s">
        <v>26045</v>
      </c>
    </row>
    <row r="4061" spans="1:2">
      <c r="A4061" t="s">
        <v>26046</v>
      </c>
      <c r="B4061" t="s">
        <v>26047</v>
      </c>
    </row>
    <row r="4062" spans="1:2">
      <c r="A4062" t="s">
        <v>26048</v>
      </c>
      <c r="B4062" t="s">
        <v>26049</v>
      </c>
    </row>
    <row r="4063" spans="1:2">
      <c r="A4063" t="s">
        <v>26050</v>
      </c>
      <c r="B4063" t="s">
        <v>26051</v>
      </c>
    </row>
    <row r="4064" spans="1:2">
      <c r="A4064" t="s">
        <v>26052</v>
      </c>
      <c r="B4064" t="s">
        <v>26053</v>
      </c>
    </row>
    <row r="4065" spans="1:2">
      <c r="A4065" t="s">
        <v>26054</v>
      </c>
      <c r="B4065" t="s">
        <v>29518</v>
      </c>
    </row>
    <row r="4066" spans="1:2">
      <c r="A4066" t="s">
        <v>26055</v>
      </c>
      <c r="B4066" t="s">
        <v>26056</v>
      </c>
    </row>
    <row r="4067" spans="1:2">
      <c r="A4067" t="s">
        <v>26057</v>
      </c>
      <c r="B4067" t="s">
        <v>26058</v>
      </c>
    </row>
    <row r="4068" spans="1:2">
      <c r="A4068" t="s">
        <v>26059</v>
      </c>
      <c r="B4068" t="s">
        <v>26060</v>
      </c>
    </row>
    <row r="4069" spans="1:2">
      <c r="A4069" t="s">
        <v>26061</v>
      </c>
      <c r="B4069" t="s">
        <v>23584</v>
      </c>
    </row>
    <row r="4070" spans="1:2">
      <c r="A4070" t="s">
        <v>26062</v>
      </c>
      <c r="B4070" t="s">
        <v>38140</v>
      </c>
    </row>
    <row r="4071" spans="1:2">
      <c r="A4071" t="s">
        <v>26063</v>
      </c>
      <c r="B4071" t="s">
        <v>26064</v>
      </c>
    </row>
    <row r="4072" spans="1:2">
      <c r="A4072" t="s">
        <v>26065</v>
      </c>
      <c r="B4072" t="s">
        <v>26066</v>
      </c>
    </row>
    <row r="4073" spans="1:2">
      <c r="A4073" t="s">
        <v>26067</v>
      </c>
      <c r="B4073" t="s">
        <v>19363</v>
      </c>
    </row>
    <row r="4074" spans="1:2">
      <c r="A4074" t="s">
        <v>26068</v>
      </c>
      <c r="B4074" t="s">
        <v>26069</v>
      </c>
    </row>
    <row r="4075" spans="1:2">
      <c r="A4075" t="s">
        <v>26070</v>
      </c>
      <c r="B4075" t="s">
        <v>26071</v>
      </c>
    </row>
    <row r="4076" spans="1:2">
      <c r="A4076" t="s">
        <v>26072</v>
      </c>
      <c r="B4076" t="s">
        <v>26073</v>
      </c>
    </row>
    <row r="4077" spans="1:2">
      <c r="A4077" t="s">
        <v>26074</v>
      </c>
      <c r="B4077" t="s">
        <v>26075</v>
      </c>
    </row>
    <row r="4078" spans="1:2">
      <c r="A4078" t="s">
        <v>26076</v>
      </c>
      <c r="B4078" t="s">
        <v>26077</v>
      </c>
    </row>
    <row r="4079" spans="1:2">
      <c r="A4079" t="s">
        <v>26078</v>
      </c>
      <c r="B4079" t="s">
        <v>26079</v>
      </c>
    </row>
    <row r="4080" spans="1:2">
      <c r="A4080" t="s">
        <v>26080</v>
      </c>
      <c r="B4080" t="s">
        <v>26081</v>
      </c>
    </row>
    <row r="4081" spans="1:2">
      <c r="A4081" t="s">
        <v>26082</v>
      </c>
      <c r="B4081" t="s">
        <v>26083</v>
      </c>
    </row>
    <row r="4082" spans="1:2">
      <c r="A4082" t="s">
        <v>26084</v>
      </c>
      <c r="B4082" t="s">
        <v>26085</v>
      </c>
    </row>
    <row r="4083" spans="1:2">
      <c r="A4083" t="s">
        <v>26086</v>
      </c>
      <c r="B4083" t="s">
        <v>26087</v>
      </c>
    </row>
    <row r="4084" spans="1:2">
      <c r="A4084" t="s">
        <v>26088</v>
      </c>
      <c r="B4084" t="s">
        <v>26089</v>
      </c>
    </row>
    <row r="4085" spans="1:2">
      <c r="A4085" t="s">
        <v>26090</v>
      </c>
      <c r="B4085" t="s">
        <v>26091</v>
      </c>
    </row>
    <row r="4086" spans="1:2">
      <c r="A4086" t="s">
        <v>26092</v>
      </c>
      <c r="B4086" t="s">
        <v>26093</v>
      </c>
    </row>
    <row r="4087" spans="1:2">
      <c r="A4087" t="s">
        <v>26094</v>
      </c>
      <c r="B4087" t="s">
        <v>26095</v>
      </c>
    </row>
    <row r="4088" spans="1:2">
      <c r="A4088" t="s">
        <v>26096</v>
      </c>
      <c r="B4088" t="s">
        <v>20644</v>
      </c>
    </row>
    <row r="4089" spans="1:2">
      <c r="A4089" t="s">
        <v>26097</v>
      </c>
      <c r="B4089" t="s">
        <v>26098</v>
      </c>
    </row>
    <row r="4090" spans="1:2">
      <c r="A4090" t="s">
        <v>26099</v>
      </c>
      <c r="B4090" t="s">
        <v>25504</v>
      </c>
    </row>
    <row r="4091" spans="1:2">
      <c r="A4091" t="s">
        <v>26100</v>
      </c>
      <c r="B4091" t="s">
        <v>25506</v>
      </c>
    </row>
    <row r="4092" spans="1:2">
      <c r="A4092" t="s">
        <v>26101</v>
      </c>
      <c r="B4092" t="s">
        <v>26102</v>
      </c>
    </row>
    <row r="4093" spans="1:2">
      <c r="A4093" t="s">
        <v>26103</v>
      </c>
      <c r="B4093" t="s">
        <v>23584</v>
      </c>
    </row>
    <row r="4094" spans="1:2">
      <c r="A4094" t="s">
        <v>26104</v>
      </c>
      <c r="B4094" t="s">
        <v>26105</v>
      </c>
    </row>
    <row r="4095" spans="1:2">
      <c r="A4095" t="s">
        <v>26106</v>
      </c>
      <c r="B4095" t="s">
        <v>26107</v>
      </c>
    </row>
    <row r="4096" spans="1:2">
      <c r="A4096" t="s">
        <v>26108</v>
      </c>
      <c r="B4096" t="s">
        <v>26109</v>
      </c>
    </row>
    <row r="4097" spans="1:2">
      <c r="A4097" t="s">
        <v>26110</v>
      </c>
      <c r="B4097" t="s">
        <v>26111</v>
      </c>
    </row>
    <row r="4098" spans="1:2">
      <c r="A4098" t="s">
        <v>26112</v>
      </c>
      <c r="B4098" t="s">
        <v>26113</v>
      </c>
    </row>
    <row r="4099" spans="1:2">
      <c r="A4099" t="s">
        <v>26114</v>
      </c>
      <c r="B4099" t="s">
        <v>26115</v>
      </c>
    </row>
    <row r="4100" spans="1:2">
      <c r="A4100" t="s">
        <v>26116</v>
      </c>
      <c r="B4100" t="s">
        <v>26117</v>
      </c>
    </row>
    <row r="4101" spans="1:2">
      <c r="A4101" t="s">
        <v>26118</v>
      </c>
      <c r="B4101" t="s">
        <v>26119</v>
      </c>
    </row>
    <row r="4102" spans="1:2">
      <c r="A4102" t="s">
        <v>26120</v>
      </c>
      <c r="B4102" t="s">
        <v>26121</v>
      </c>
    </row>
    <row r="4103" spans="1:2">
      <c r="A4103" t="s">
        <v>26122</v>
      </c>
      <c r="B4103" t="s">
        <v>30166</v>
      </c>
    </row>
    <row r="4104" spans="1:2">
      <c r="A4104" t="s">
        <v>26123</v>
      </c>
      <c r="B4104" t="s">
        <v>26124</v>
      </c>
    </row>
    <row r="4105" spans="1:2">
      <c r="A4105" t="s">
        <v>26125</v>
      </c>
      <c r="B4105" t="s">
        <v>26126</v>
      </c>
    </row>
    <row r="4106" spans="1:2">
      <c r="A4106" t="s">
        <v>22317</v>
      </c>
      <c r="B4106" t="s">
        <v>22318</v>
      </c>
    </row>
    <row r="4107" spans="1:2">
      <c r="A4107" t="s">
        <v>22319</v>
      </c>
      <c r="B4107" t="s">
        <v>22320</v>
      </c>
    </row>
    <row r="4108" spans="1:2">
      <c r="A4108" t="s">
        <v>22321</v>
      </c>
      <c r="B4108" t="s">
        <v>22322</v>
      </c>
    </row>
    <row r="4109" spans="1:2">
      <c r="A4109" t="s">
        <v>22323</v>
      </c>
      <c r="B4109" t="s">
        <v>22324</v>
      </c>
    </row>
    <row r="4110" spans="1:2">
      <c r="A4110" t="s">
        <v>22325</v>
      </c>
      <c r="B4110" t="s">
        <v>22326</v>
      </c>
    </row>
    <row r="4111" spans="1:2">
      <c r="A4111" t="s">
        <v>22327</v>
      </c>
      <c r="B4111" t="s">
        <v>22328</v>
      </c>
    </row>
    <row r="4112" spans="1:2">
      <c r="A4112" t="s">
        <v>22329</v>
      </c>
      <c r="B4112" t="s">
        <v>22330</v>
      </c>
    </row>
    <row r="4113" spans="1:2">
      <c r="A4113" t="s">
        <v>22331</v>
      </c>
      <c r="B4113" t="s">
        <v>22332</v>
      </c>
    </row>
    <row r="4114" spans="1:2">
      <c r="A4114" t="s">
        <v>22333</v>
      </c>
      <c r="B4114" t="s">
        <v>22334</v>
      </c>
    </row>
    <row r="4115" spans="1:2">
      <c r="A4115" t="s">
        <v>22335</v>
      </c>
      <c r="B4115" t="s">
        <v>22336</v>
      </c>
    </row>
    <row r="4116" spans="1:2">
      <c r="A4116" t="s">
        <v>22337</v>
      </c>
      <c r="B4116" t="s">
        <v>22338</v>
      </c>
    </row>
    <row r="4117" spans="1:2">
      <c r="A4117" t="s">
        <v>22339</v>
      </c>
      <c r="B4117" t="s">
        <v>22340</v>
      </c>
    </row>
    <row r="4118" spans="1:2">
      <c r="A4118" t="s">
        <v>22341</v>
      </c>
      <c r="B4118" t="s">
        <v>22342</v>
      </c>
    </row>
    <row r="4119" spans="1:2">
      <c r="A4119" t="s">
        <v>22343</v>
      </c>
      <c r="B4119" t="s">
        <v>31265</v>
      </c>
    </row>
    <row r="4120" spans="1:2">
      <c r="A4120" t="s">
        <v>22344</v>
      </c>
      <c r="B4120" t="s">
        <v>22345</v>
      </c>
    </row>
    <row r="4121" spans="1:2">
      <c r="A4121" t="s">
        <v>22346</v>
      </c>
      <c r="B4121" t="s">
        <v>22347</v>
      </c>
    </row>
    <row r="4122" spans="1:2">
      <c r="A4122" t="s">
        <v>22348</v>
      </c>
      <c r="B4122" t="s">
        <v>22349</v>
      </c>
    </row>
    <row r="4123" spans="1:2">
      <c r="A4123" t="s">
        <v>22350</v>
      </c>
      <c r="B4123" t="s">
        <v>22351</v>
      </c>
    </row>
    <row r="4124" spans="1:2">
      <c r="A4124" t="s">
        <v>22352</v>
      </c>
      <c r="B4124" t="s">
        <v>22353</v>
      </c>
    </row>
    <row r="4125" spans="1:2">
      <c r="A4125" t="s">
        <v>22354</v>
      </c>
      <c r="B4125" t="s">
        <v>22355</v>
      </c>
    </row>
    <row r="4126" spans="1:2">
      <c r="A4126" t="s">
        <v>22356</v>
      </c>
      <c r="B4126" t="s">
        <v>17404</v>
      </c>
    </row>
    <row r="4127" spans="1:2">
      <c r="A4127" t="s">
        <v>22357</v>
      </c>
      <c r="B4127" t="s">
        <v>22358</v>
      </c>
    </row>
    <row r="4128" spans="1:2">
      <c r="A4128" t="s">
        <v>22359</v>
      </c>
      <c r="B4128" t="s">
        <v>22360</v>
      </c>
    </row>
    <row r="4129" spans="1:2">
      <c r="A4129" t="s">
        <v>22361</v>
      </c>
      <c r="B4129" t="s">
        <v>22362</v>
      </c>
    </row>
    <row r="4130" spans="1:2">
      <c r="A4130" t="s">
        <v>22363</v>
      </c>
      <c r="B4130" t="s">
        <v>29876</v>
      </c>
    </row>
    <row r="4131" spans="1:2">
      <c r="A4131" t="s">
        <v>22364</v>
      </c>
      <c r="B4131" t="s">
        <v>22365</v>
      </c>
    </row>
    <row r="4132" spans="1:2">
      <c r="A4132" t="s">
        <v>22366</v>
      </c>
      <c r="B4132" t="s">
        <v>22367</v>
      </c>
    </row>
    <row r="4133" spans="1:2">
      <c r="A4133" t="s">
        <v>22368</v>
      </c>
      <c r="B4133" t="s">
        <v>22369</v>
      </c>
    </row>
    <row r="4134" spans="1:2">
      <c r="A4134" t="s">
        <v>22370</v>
      </c>
      <c r="B4134" t="s">
        <v>22371</v>
      </c>
    </row>
    <row r="4135" spans="1:2">
      <c r="A4135" t="s">
        <v>22372</v>
      </c>
      <c r="B4135" t="s">
        <v>22373</v>
      </c>
    </row>
    <row r="4136" spans="1:2">
      <c r="A4136" t="s">
        <v>22374</v>
      </c>
      <c r="B4136" t="s">
        <v>22375</v>
      </c>
    </row>
    <row r="4137" spans="1:2">
      <c r="A4137" t="s">
        <v>22376</v>
      </c>
      <c r="B4137" t="s">
        <v>22377</v>
      </c>
    </row>
    <row r="4138" spans="1:2">
      <c r="A4138" t="s">
        <v>22378</v>
      </c>
      <c r="B4138" t="s">
        <v>22379</v>
      </c>
    </row>
    <row r="4139" spans="1:2">
      <c r="A4139" t="s">
        <v>22380</v>
      </c>
      <c r="B4139" t="s">
        <v>22381</v>
      </c>
    </row>
    <row r="4140" spans="1:2">
      <c r="A4140" t="s">
        <v>22382</v>
      </c>
      <c r="B4140" t="s">
        <v>22383</v>
      </c>
    </row>
    <row r="4141" spans="1:2">
      <c r="A4141" t="s">
        <v>22384</v>
      </c>
      <c r="B4141" t="s">
        <v>22385</v>
      </c>
    </row>
    <row r="4142" spans="1:2">
      <c r="A4142" t="s">
        <v>22386</v>
      </c>
      <c r="B4142" t="s">
        <v>30727</v>
      </c>
    </row>
    <row r="4143" spans="1:2">
      <c r="A4143" t="s">
        <v>22387</v>
      </c>
      <c r="B4143" t="s">
        <v>26149</v>
      </c>
    </row>
    <row r="4144" spans="1:2">
      <c r="A4144" t="s">
        <v>22388</v>
      </c>
      <c r="B4144" t="s">
        <v>22389</v>
      </c>
    </row>
    <row r="4145" spans="1:2">
      <c r="A4145" t="s">
        <v>22390</v>
      </c>
      <c r="B4145" t="s">
        <v>22391</v>
      </c>
    </row>
    <row r="4146" spans="1:2">
      <c r="A4146" t="s">
        <v>22392</v>
      </c>
      <c r="B4146" t="s">
        <v>22393</v>
      </c>
    </row>
    <row r="4147" spans="1:2">
      <c r="A4147" t="s">
        <v>22394</v>
      </c>
      <c r="B4147" t="s">
        <v>22395</v>
      </c>
    </row>
    <row r="4148" spans="1:2">
      <c r="A4148" t="s">
        <v>22396</v>
      </c>
      <c r="B4148" t="s">
        <v>22397</v>
      </c>
    </row>
    <row r="4149" spans="1:2">
      <c r="A4149" t="s">
        <v>22398</v>
      </c>
      <c r="B4149" t="s">
        <v>22399</v>
      </c>
    </row>
    <row r="4150" spans="1:2">
      <c r="A4150" t="s">
        <v>22400</v>
      </c>
      <c r="B4150" t="s">
        <v>22401</v>
      </c>
    </row>
    <row r="4151" spans="1:2">
      <c r="A4151" t="s">
        <v>22402</v>
      </c>
      <c r="B4151" t="s">
        <v>22403</v>
      </c>
    </row>
    <row r="4152" spans="1:2">
      <c r="A4152" t="s">
        <v>22404</v>
      </c>
      <c r="B4152" t="s">
        <v>27731</v>
      </c>
    </row>
    <row r="4153" spans="1:2">
      <c r="A4153" t="s">
        <v>22405</v>
      </c>
      <c r="B4153" t="s">
        <v>22406</v>
      </c>
    </row>
    <row r="4154" spans="1:2">
      <c r="A4154" t="s">
        <v>22407</v>
      </c>
      <c r="B4154" t="s">
        <v>22408</v>
      </c>
    </row>
    <row r="4155" spans="1:2">
      <c r="A4155" t="s">
        <v>22409</v>
      </c>
      <c r="B4155" t="s">
        <v>22410</v>
      </c>
    </row>
    <row r="4156" spans="1:2">
      <c r="A4156" t="s">
        <v>22411</v>
      </c>
      <c r="B4156" t="s">
        <v>22412</v>
      </c>
    </row>
    <row r="4157" spans="1:2">
      <c r="A4157" t="s">
        <v>26245</v>
      </c>
      <c r="B4157" t="s">
        <v>26246</v>
      </c>
    </row>
    <row r="4158" spans="1:2">
      <c r="A4158" t="s">
        <v>26247</v>
      </c>
      <c r="B4158" t="s">
        <v>26248</v>
      </c>
    </row>
    <row r="4159" spans="1:2">
      <c r="A4159" t="s">
        <v>26249</v>
      </c>
      <c r="B4159" t="s">
        <v>26250</v>
      </c>
    </row>
    <row r="4160" spans="1:2">
      <c r="A4160" t="s">
        <v>26251</v>
      </c>
      <c r="B4160" t="s">
        <v>26252</v>
      </c>
    </row>
    <row r="4161" spans="1:2">
      <c r="A4161" t="s">
        <v>26253</v>
      </c>
      <c r="B4161" t="s">
        <v>26254</v>
      </c>
    </row>
    <row r="4162" spans="1:2">
      <c r="A4162" t="s">
        <v>26255</v>
      </c>
      <c r="B4162" t="s">
        <v>26256</v>
      </c>
    </row>
    <row r="4163" spans="1:2">
      <c r="A4163" t="s">
        <v>26257</v>
      </c>
      <c r="B4163" t="s">
        <v>26258</v>
      </c>
    </row>
    <row r="4164" spans="1:2">
      <c r="A4164" t="s">
        <v>26259</v>
      </c>
      <c r="B4164" t="s">
        <v>26260</v>
      </c>
    </row>
    <row r="4165" spans="1:2">
      <c r="A4165" t="s">
        <v>26261</v>
      </c>
      <c r="B4165" t="s">
        <v>26262</v>
      </c>
    </row>
    <row r="4166" spans="1:2">
      <c r="A4166" t="s">
        <v>26263</v>
      </c>
      <c r="B4166" t="s">
        <v>28302</v>
      </c>
    </row>
    <row r="4167" spans="1:2">
      <c r="A4167" t="s">
        <v>26264</v>
      </c>
      <c r="B4167" t="s">
        <v>26265</v>
      </c>
    </row>
    <row r="4168" spans="1:2">
      <c r="A4168" t="s">
        <v>26266</v>
      </c>
      <c r="B4168" t="s">
        <v>26267</v>
      </c>
    </row>
    <row r="4169" spans="1:2">
      <c r="A4169" t="s">
        <v>26268</v>
      </c>
      <c r="B4169" t="s">
        <v>26269</v>
      </c>
    </row>
    <row r="4170" spans="1:2">
      <c r="A4170" t="s">
        <v>26270</v>
      </c>
      <c r="B4170" t="s">
        <v>21536</v>
      </c>
    </row>
    <row r="4171" spans="1:2">
      <c r="A4171" t="s">
        <v>26271</v>
      </c>
      <c r="B4171" t="s">
        <v>28072</v>
      </c>
    </row>
    <row r="4172" spans="1:2">
      <c r="A4172" t="s">
        <v>26272</v>
      </c>
      <c r="B4172" t="s">
        <v>26273</v>
      </c>
    </row>
    <row r="4173" spans="1:2">
      <c r="A4173" t="s">
        <v>26274</v>
      </c>
      <c r="B4173" t="s">
        <v>26275</v>
      </c>
    </row>
    <row r="4174" spans="1:2">
      <c r="A4174" t="s">
        <v>26276</v>
      </c>
      <c r="B4174" t="s">
        <v>26277</v>
      </c>
    </row>
    <row r="4175" spans="1:2">
      <c r="A4175" t="s">
        <v>26278</v>
      </c>
      <c r="B4175" t="s">
        <v>26279</v>
      </c>
    </row>
    <row r="4176" spans="1:2">
      <c r="A4176" t="s">
        <v>26280</v>
      </c>
      <c r="B4176" t="s">
        <v>22468</v>
      </c>
    </row>
    <row r="4177" spans="1:2">
      <c r="A4177" t="s">
        <v>22469</v>
      </c>
      <c r="B4177" t="s">
        <v>22470</v>
      </c>
    </row>
    <row r="4178" spans="1:2">
      <c r="A4178" t="s">
        <v>22471</v>
      </c>
      <c r="B4178" t="s">
        <v>22472</v>
      </c>
    </row>
    <row r="4179" spans="1:2">
      <c r="A4179" t="s">
        <v>22473</v>
      </c>
      <c r="B4179" t="s">
        <v>25460</v>
      </c>
    </row>
    <row r="4180" spans="1:2">
      <c r="A4180" t="s">
        <v>22474</v>
      </c>
      <c r="B4180" t="s">
        <v>17280</v>
      </c>
    </row>
    <row r="4181" spans="1:2">
      <c r="A4181" t="s">
        <v>22475</v>
      </c>
      <c r="B4181" t="s">
        <v>22476</v>
      </c>
    </row>
    <row r="4182" spans="1:2">
      <c r="A4182" t="s">
        <v>22477</v>
      </c>
      <c r="B4182" t="s">
        <v>22478</v>
      </c>
    </row>
    <row r="4183" spans="1:2">
      <c r="A4183" t="s">
        <v>22479</v>
      </c>
      <c r="B4183" t="s">
        <v>22472</v>
      </c>
    </row>
    <row r="4184" spans="1:2">
      <c r="A4184" t="s">
        <v>22480</v>
      </c>
      <c r="B4184" t="s">
        <v>22481</v>
      </c>
    </row>
    <row r="4185" spans="1:2">
      <c r="A4185" t="s">
        <v>22482</v>
      </c>
      <c r="B4185" t="s">
        <v>22483</v>
      </c>
    </row>
    <row r="4186" spans="1:2">
      <c r="A4186" t="s">
        <v>22484</v>
      </c>
      <c r="B4186" t="s">
        <v>22485</v>
      </c>
    </row>
    <row r="4187" spans="1:2">
      <c r="A4187" t="s">
        <v>22486</v>
      </c>
      <c r="B4187" t="s">
        <v>22487</v>
      </c>
    </row>
    <row r="4188" spans="1:2">
      <c r="A4188" t="s">
        <v>22488</v>
      </c>
      <c r="B4188" t="s">
        <v>22489</v>
      </c>
    </row>
    <row r="4189" spans="1:2">
      <c r="A4189" t="s">
        <v>22490</v>
      </c>
      <c r="B4189" t="s">
        <v>22491</v>
      </c>
    </row>
    <row r="4190" spans="1:2">
      <c r="A4190" t="s">
        <v>22492</v>
      </c>
      <c r="B4190" t="s">
        <v>30727</v>
      </c>
    </row>
    <row r="4191" spans="1:2">
      <c r="A4191" t="s">
        <v>22493</v>
      </c>
      <c r="B4191" t="s">
        <v>22494</v>
      </c>
    </row>
    <row r="4192" spans="1:2">
      <c r="A4192" t="s">
        <v>22495</v>
      </c>
      <c r="B4192" t="s">
        <v>26134</v>
      </c>
    </row>
    <row r="4193" spans="1:2">
      <c r="A4193" t="s">
        <v>22496</v>
      </c>
      <c r="B4193" t="s">
        <v>22497</v>
      </c>
    </row>
    <row r="4194" spans="1:2">
      <c r="A4194" t="s">
        <v>22498</v>
      </c>
      <c r="B4194" t="s">
        <v>22499</v>
      </c>
    </row>
    <row r="4195" spans="1:2">
      <c r="A4195" t="s">
        <v>22500</v>
      </c>
      <c r="B4195" t="s">
        <v>22501</v>
      </c>
    </row>
    <row r="4196" spans="1:2">
      <c r="A4196" t="s">
        <v>22502</v>
      </c>
      <c r="B4196" t="s">
        <v>22503</v>
      </c>
    </row>
    <row r="4197" spans="1:2">
      <c r="A4197" t="s">
        <v>22504</v>
      </c>
      <c r="B4197" t="s">
        <v>22505</v>
      </c>
    </row>
    <row r="4198" spans="1:2">
      <c r="A4198" t="s">
        <v>22506</v>
      </c>
      <c r="B4198" t="s">
        <v>22507</v>
      </c>
    </row>
    <row r="4199" spans="1:2">
      <c r="A4199" t="s">
        <v>22508</v>
      </c>
      <c r="B4199" t="s">
        <v>22509</v>
      </c>
    </row>
    <row r="4200" spans="1:2">
      <c r="A4200" t="s">
        <v>22510</v>
      </c>
      <c r="B4200" t="s">
        <v>26252</v>
      </c>
    </row>
    <row r="4201" spans="1:2">
      <c r="A4201" t="s">
        <v>22511</v>
      </c>
      <c r="B4201" t="s">
        <v>26126</v>
      </c>
    </row>
    <row r="4202" spans="1:2">
      <c r="A4202" t="s">
        <v>22512</v>
      </c>
      <c r="B4202" t="s">
        <v>22513</v>
      </c>
    </row>
    <row r="4203" spans="1:2">
      <c r="A4203" t="s">
        <v>22514</v>
      </c>
      <c r="B4203" t="s">
        <v>22515</v>
      </c>
    </row>
    <row r="4204" spans="1:2">
      <c r="A4204" t="s">
        <v>22516</v>
      </c>
      <c r="B4204" t="s">
        <v>22517</v>
      </c>
    </row>
    <row r="4205" spans="1:2">
      <c r="A4205" t="s">
        <v>22518</v>
      </c>
      <c r="B4205" t="s">
        <v>22519</v>
      </c>
    </row>
    <row r="4206" spans="1:2">
      <c r="A4206" t="s">
        <v>22520</v>
      </c>
      <c r="B4206" t="s">
        <v>22521</v>
      </c>
    </row>
    <row r="4207" spans="1:2">
      <c r="A4207" t="s">
        <v>22522</v>
      </c>
      <c r="B4207" t="s">
        <v>22523</v>
      </c>
    </row>
    <row r="4208" spans="1:2">
      <c r="A4208" t="s">
        <v>22524</v>
      </c>
      <c r="B4208" t="s">
        <v>22525</v>
      </c>
    </row>
    <row r="4209" spans="1:2">
      <c r="A4209" t="s">
        <v>22526</v>
      </c>
      <c r="B4209" t="s">
        <v>22527</v>
      </c>
    </row>
    <row r="4210" spans="1:2">
      <c r="A4210" t="s">
        <v>22528</v>
      </c>
      <c r="B4210" t="s">
        <v>22529</v>
      </c>
    </row>
    <row r="4211" spans="1:2">
      <c r="A4211" t="s">
        <v>22530</v>
      </c>
      <c r="B4211" t="s">
        <v>22531</v>
      </c>
    </row>
    <row r="4212" spans="1:2">
      <c r="A4212" t="s">
        <v>22532</v>
      </c>
      <c r="B4212" t="s">
        <v>22533</v>
      </c>
    </row>
    <row r="4213" spans="1:2">
      <c r="A4213" t="s">
        <v>22534</v>
      </c>
      <c r="B4213" t="s">
        <v>22535</v>
      </c>
    </row>
    <row r="4214" spans="1:2">
      <c r="A4214" t="s">
        <v>22536</v>
      </c>
      <c r="B4214" t="s">
        <v>22537</v>
      </c>
    </row>
    <row r="4215" spans="1:2">
      <c r="A4215" t="s">
        <v>18360</v>
      </c>
      <c r="B4215" t="s">
        <v>18361</v>
      </c>
    </row>
    <row r="4216" spans="1:2">
      <c r="A4216" t="s">
        <v>18362</v>
      </c>
      <c r="B4216" t="s">
        <v>18363</v>
      </c>
    </row>
    <row r="4217" spans="1:2">
      <c r="A4217" t="s">
        <v>18364</v>
      </c>
      <c r="B4217" t="s">
        <v>18365</v>
      </c>
    </row>
    <row r="4218" spans="1:2">
      <c r="A4218" t="s">
        <v>18366</v>
      </c>
      <c r="B4218" t="s">
        <v>18367</v>
      </c>
    </row>
    <row r="4219" spans="1:2">
      <c r="A4219" t="s">
        <v>18368</v>
      </c>
      <c r="B4219" t="s">
        <v>26137</v>
      </c>
    </row>
    <row r="4220" spans="1:2">
      <c r="A4220" t="s">
        <v>18369</v>
      </c>
      <c r="B4220" t="s">
        <v>18370</v>
      </c>
    </row>
    <row r="4221" spans="1:2">
      <c r="A4221" t="s">
        <v>18371</v>
      </c>
      <c r="B4221" t="s">
        <v>18372</v>
      </c>
    </row>
    <row r="4222" spans="1:2">
      <c r="A4222" t="s">
        <v>18373</v>
      </c>
      <c r="B4222" t="s">
        <v>18374</v>
      </c>
    </row>
    <row r="4223" spans="1:2">
      <c r="A4223" t="s">
        <v>18375</v>
      </c>
      <c r="B4223" t="s">
        <v>18376</v>
      </c>
    </row>
    <row r="4224" spans="1:2">
      <c r="A4224" t="s">
        <v>18377</v>
      </c>
      <c r="B4224" t="s">
        <v>22470</v>
      </c>
    </row>
    <row r="4225" spans="1:2">
      <c r="A4225" t="s">
        <v>18378</v>
      </c>
      <c r="B4225" t="s">
        <v>29928</v>
      </c>
    </row>
    <row r="4226" spans="1:2">
      <c r="A4226" t="s">
        <v>18379</v>
      </c>
      <c r="B4226" t="s">
        <v>18380</v>
      </c>
    </row>
    <row r="4227" spans="1:2">
      <c r="A4227" t="s">
        <v>18381</v>
      </c>
      <c r="B4227" t="s">
        <v>18382</v>
      </c>
    </row>
    <row r="4228" spans="1:2">
      <c r="A4228" t="s">
        <v>18383</v>
      </c>
      <c r="B4228" t="s">
        <v>18384</v>
      </c>
    </row>
    <row r="4229" spans="1:2">
      <c r="A4229" t="s">
        <v>18385</v>
      </c>
      <c r="B4229" t="s">
        <v>18386</v>
      </c>
    </row>
    <row r="4230" spans="1:2">
      <c r="A4230" t="s">
        <v>18387</v>
      </c>
      <c r="B4230" t="s">
        <v>25454</v>
      </c>
    </row>
    <row r="4231" spans="1:2">
      <c r="A4231" t="s">
        <v>18388</v>
      </c>
      <c r="B4231" t="s">
        <v>21242</v>
      </c>
    </row>
    <row r="4232" spans="1:2">
      <c r="A4232" t="s">
        <v>18389</v>
      </c>
      <c r="B4232" t="s">
        <v>18390</v>
      </c>
    </row>
    <row r="4233" spans="1:2">
      <c r="A4233" t="s">
        <v>18391</v>
      </c>
      <c r="B4233" t="s">
        <v>18392</v>
      </c>
    </row>
    <row r="4234" spans="1:2">
      <c r="A4234" t="s">
        <v>18393</v>
      </c>
      <c r="B4234" t="s">
        <v>22332</v>
      </c>
    </row>
    <row r="4235" spans="1:2">
      <c r="A4235" t="s">
        <v>18394</v>
      </c>
      <c r="B4235" t="s">
        <v>26327</v>
      </c>
    </row>
    <row r="4236" spans="1:2">
      <c r="A4236" t="s">
        <v>18395</v>
      </c>
      <c r="B4236" t="s">
        <v>18396</v>
      </c>
    </row>
    <row r="4237" spans="1:2">
      <c r="A4237" t="s">
        <v>18397</v>
      </c>
      <c r="B4237" t="s">
        <v>18398</v>
      </c>
    </row>
    <row r="4238" spans="1:2">
      <c r="A4238" t="s">
        <v>18399</v>
      </c>
      <c r="B4238" t="s">
        <v>18400</v>
      </c>
    </row>
    <row r="4239" spans="1:2">
      <c r="A4239" t="s">
        <v>18401</v>
      </c>
      <c r="B4239" t="s">
        <v>18402</v>
      </c>
    </row>
    <row r="4240" spans="1:2">
      <c r="A4240" t="s">
        <v>18403</v>
      </c>
      <c r="B4240" t="s">
        <v>29502</v>
      </c>
    </row>
    <row r="4241" spans="1:2">
      <c r="A4241" t="s">
        <v>18404</v>
      </c>
      <c r="B4241" t="s">
        <v>18405</v>
      </c>
    </row>
    <row r="4242" spans="1:2">
      <c r="A4242" t="s">
        <v>18406</v>
      </c>
      <c r="B4242" t="s">
        <v>18407</v>
      </c>
    </row>
    <row r="4243" spans="1:2">
      <c r="A4243" t="s">
        <v>18408</v>
      </c>
      <c r="B4243" t="s">
        <v>18409</v>
      </c>
    </row>
    <row r="4244" spans="1:2">
      <c r="A4244" t="s">
        <v>18410</v>
      </c>
      <c r="B4244" t="s">
        <v>18411</v>
      </c>
    </row>
    <row r="4245" spans="1:2">
      <c r="A4245" t="s">
        <v>18412</v>
      </c>
      <c r="B4245" t="s">
        <v>18413</v>
      </c>
    </row>
    <row r="4246" spans="1:2">
      <c r="A4246" t="s">
        <v>18414</v>
      </c>
      <c r="B4246" t="s">
        <v>18415</v>
      </c>
    </row>
    <row r="4247" spans="1:2">
      <c r="A4247" t="s">
        <v>18416</v>
      </c>
      <c r="B4247" t="s">
        <v>18417</v>
      </c>
    </row>
    <row r="4248" spans="1:2">
      <c r="A4248" t="s">
        <v>18418</v>
      </c>
      <c r="B4248" t="s">
        <v>18419</v>
      </c>
    </row>
    <row r="4249" spans="1:2">
      <c r="A4249" t="s">
        <v>18420</v>
      </c>
      <c r="B4249" t="s">
        <v>18421</v>
      </c>
    </row>
    <row r="4250" spans="1:2">
      <c r="A4250" t="s">
        <v>18422</v>
      </c>
      <c r="B4250" t="s">
        <v>18423</v>
      </c>
    </row>
    <row r="4251" spans="1:2">
      <c r="A4251" t="s">
        <v>18424</v>
      </c>
      <c r="B4251" t="s">
        <v>18425</v>
      </c>
    </row>
    <row r="4252" spans="1:2">
      <c r="A4252" t="s">
        <v>18426</v>
      </c>
      <c r="B4252" t="s">
        <v>18427</v>
      </c>
    </row>
    <row r="4253" spans="1:2">
      <c r="A4253" t="s">
        <v>18428</v>
      </c>
      <c r="B4253" t="s">
        <v>18429</v>
      </c>
    </row>
    <row r="4254" spans="1:2">
      <c r="A4254" t="s">
        <v>18430</v>
      </c>
      <c r="B4254" t="s">
        <v>18431</v>
      </c>
    </row>
    <row r="4255" spans="1:2">
      <c r="A4255" t="s">
        <v>18432</v>
      </c>
      <c r="B4255" t="s">
        <v>18433</v>
      </c>
    </row>
    <row r="4256" spans="1:2">
      <c r="A4256" t="s">
        <v>18434</v>
      </c>
      <c r="B4256" t="s">
        <v>18435</v>
      </c>
    </row>
    <row r="4257" spans="1:2">
      <c r="A4257" t="s">
        <v>18436</v>
      </c>
      <c r="B4257" t="s">
        <v>18437</v>
      </c>
    </row>
    <row r="4258" spans="1:2">
      <c r="A4258" t="s">
        <v>18438</v>
      </c>
      <c r="B4258" t="s">
        <v>18439</v>
      </c>
    </row>
    <row r="4259" spans="1:2">
      <c r="A4259" t="s">
        <v>18440</v>
      </c>
      <c r="B4259" t="s">
        <v>18441</v>
      </c>
    </row>
    <row r="4260" spans="1:2">
      <c r="A4260" t="s">
        <v>18442</v>
      </c>
      <c r="B4260" t="s">
        <v>18443</v>
      </c>
    </row>
    <row r="4261" spans="1:2">
      <c r="A4261" t="s">
        <v>18444</v>
      </c>
      <c r="B4261" t="s">
        <v>18445</v>
      </c>
    </row>
    <row r="4262" spans="1:2">
      <c r="A4262" t="s">
        <v>18446</v>
      </c>
      <c r="B4262" t="s">
        <v>18447</v>
      </c>
    </row>
    <row r="4263" spans="1:2">
      <c r="A4263" t="s">
        <v>18448</v>
      </c>
      <c r="B4263" t="s">
        <v>18449</v>
      </c>
    </row>
    <row r="4264" spans="1:2">
      <c r="A4264" t="s">
        <v>18450</v>
      </c>
      <c r="B4264" t="s">
        <v>18451</v>
      </c>
    </row>
    <row r="4265" spans="1:2">
      <c r="A4265" t="s">
        <v>18452</v>
      </c>
      <c r="B4265" t="s">
        <v>18453</v>
      </c>
    </row>
    <row r="4266" spans="1:2">
      <c r="A4266" t="s">
        <v>18454</v>
      </c>
      <c r="B4266" t="s">
        <v>18455</v>
      </c>
    </row>
    <row r="4267" spans="1:2">
      <c r="A4267" t="s">
        <v>18456</v>
      </c>
      <c r="B4267" t="s">
        <v>18457</v>
      </c>
    </row>
    <row r="4268" spans="1:2">
      <c r="A4268" t="s">
        <v>18458</v>
      </c>
      <c r="B4268" t="s">
        <v>22345</v>
      </c>
    </row>
    <row r="4269" spans="1:2">
      <c r="A4269" t="s">
        <v>18459</v>
      </c>
      <c r="B4269" t="s">
        <v>22347</v>
      </c>
    </row>
    <row r="4270" spans="1:2">
      <c r="A4270" t="s">
        <v>18460</v>
      </c>
      <c r="B4270" t="s">
        <v>18461</v>
      </c>
    </row>
    <row r="4271" spans="1:2">
      <c r="A4271" t="s">
        <v>18462</v>
      </c>
      <c r="B4271" t="s">
        <v>18463</v>
      </c>
    </row>
    <row r="4272" spans="1:2">
      <c r="A4272" t="s">
        <v>18464</v>
      </c>
      <c r="B4272" t="s">
        <v>18465</v>
      </c>
    </row>
    <row r="4273" spans="1:2">
      <c r="A4273" t="s">
        <v>18466</v>
      </c>
      <c r="B4273" t="s">
        <v>18467</v>
      </c>
    </row>
    <row r="4274" spans="1:2">
      <c r="A4274" t="s">
        <v>18468</v>
      </c>
      <c r="B4274" t="s">
        <v>18469</v>
      </c>
    </row>
    <row r="4275" spans="1:2">
      <c r="A4275" t="s">
        <v>18470</v>
      </c>
      <c r="B4275" t="s">
        <v>18471</v>
      </c>
    </row>
    <row r="4276" spans="1:2">
      <c r="A4276" t="s">
        <v>18472</v>
      </c>
      <c r="B4276" t="s">
        <v>18473</v>
      </c>
    </row>
    <row r="4277" spans="1:2">
      <c r="A4277" t="s">
        <v>18474</v>
      </c>
      <c r="B4277" t="s">
        <v>18475</v>
      </c>
    </row>
    <row r="4278" spans="1:2">
      <c r="A4278" t="s">
        <v>18476</v>
      </c>
      <c r="B4278" t="s">
        <v>31333</v>
      </c>
    </row>
    <row r="4279" spans="1:2">
      <c r="A4279" t="s">
        <v>18477</v>
      </c>
      <c r="B4279" t="s">
        <v>18478</v>
      </c>
    </row>
    <row r="4280" spans="1:2">
      <c r="A4280" t="s">
        <v>18479</v>
      </c>
      <c r="B4280" t="s">
        <v>18480</v>
      </c>
    </row>
    <row r="4281" spans="1:2">
      <c r="A4281" t="s">
        <v>18481</v>
      </c>
      <c r="B4281" t="s">
        <v>18482</v>
      </c>
    </row>
    <row r="4282" spans="1:2">
      <c r="A4282" t="s">
        <v>18483</v>
      </c>
      <c r="B4282" t="s">
        <v>18484</v>
      </c>
    </row>
    <row r="4283" spans="1:2">
      <c r="A4283" t="s">
        <v>18485</v>
      </c>
      <c r="B4283" t="s">
        <v>18486</v>
      </c>
    </row>
    <row r="4284" spans="1:2">
      <c r="A4284" t="s">
        <v>18487</v>
      </c>
      <c r="B4284" t="s">
        <v>18488</v>
      </c>
    </row>
    <row r="4285" spans="1:2">
      <c r="A4285" t="s">
        <v>18489</v>
      </c>
      <c r="B4285" t="s">
        <v>15321</v>
      </c>
    </row>
    <row r="4286" spans="1:2">
      <c r="A4286" t="s">
        <v>18490</v>
      </c>
      <c r="B4286" t="s">
        <v>18491</v>
      </c>
    </row>
    <row r="4287" spans="1:2">
      <c r="A4287" t="s">
        <v>18492</v>
      </c>
      <c r="B4287" t="s">
        <v>18493</v>
      </c>
    </row>
    <row r="4288" spans="1:2">
      <c r="A4288" t="s">
        <v>18494</v>
      </c>
      <c r="B4288" t="s">
        <v>18495</v>
      </c>
    </row>
    <row r="4289" spans="1:2">
      <c r="A4289" t="s">
        <v>18496</v>
      </c>
      <c r="B4289" t="s">
        <v>18497</v>
      </c>
    </row>
    <row r="4290" spans="1:2">
      <c r="A4290" t="s">
        <v>18498</v>
      </c>
      <c r="B4290" t="s">
        <v>18499</v>
      </c>
    </row>
    <row r="4291" spans="1:2">
      <c r="A4291" t="s">
        <v>18500</v>
      </c>
      <c r="B4291" t="s">
        <v>18501</v>
      </c>
    </row>
    <row r="4292" spans="1:2">
      <c r="A4292" t="s">
        <v>18502</v>
      </c>
      <c r="B4292" t="s">
        <v>19317</v>
      </c>
    </row>
    <row r="4293" spans="1:2">
      <c r="A4293" t="s">
        <v>18503</v>
      </c>
      <c r="B4293" t="s">
        <v>18504</v>
      </c>
    </row>
    <row r="4294" spans="1:2">
      <c r="A4294" t="s">
        <v>18505</v>
      </c>
      <c r="B4294" t="s">
        <v>18506</v>
      </c>
    </row>
    <row r="4295" spans="1:2">
      <c r="A4295" t="s">
        <v>18507</v>
      </c>
      <c r="B4295" t="s">
        <v>18508</v>
      </c>
    </row>
    <row r="4296" spans="1:2">
      <c r="A4296" t="s">
        <v>18509</v>
      </c>
      <c r="B4296" t="s">
        <v>18510</v>
      </c>
    </row>
    <row r="4297" spans="1:2">
      <c r="A4297" t="s">
        <v>18511</v>
      </c>
      <c r="B4297" t="s">
        <v>18512</v>
      </c>
    </row>
    <row r="4298" spans="1:2">
      <c r="A4298" t="s">
        <v>18513</v>
      </c>
      <c r="B4298" t="s">
        <v>18514</v>
      </c>
    </row>
    <row r="4299" spans="1:2">
      <c r="A4299" t="s">
        <v>18515</v>
      </c>
      <c r="B4299" t="s">
        <v>18516</v>
      </c>
    </row>
    <row r="4300" spans="1:2">
      <c r="A4300" t="s">
        <v>18517</v>
      </c>
      <c r="B4300" t="s">
        <v>18518</v>
      </c>
    </row>
    <row r="4301" spans="1:2">
      <c r="A4301" t="s">
        <v>18519</v>
      </c>
      <c r="B4301" t="s">
        <v>18520</v>
      </c>
    </row>
    <row r="4302" spans="1:2">
      <c r="A4302" t="s">
        <v>18521</v>
      </c>
      <c r="B4302" t="s">
        <v>18522</v>
      </c>
    </row>
    <row r="4303" spans="1:2">
      <c r="A4303" t="s">
        <v>18523</v>
      </c>
      <c r="B4303" t="s">
        <v>18524</v>
      </c>
    </row>
    <row r="4304" spans="1:2">
      <c r="A4304" t="s">
        <v>18525</v>
      </c>
      <c r="B4304" t="s">
        <v>21431</v>
      </c>
    </row>
    <row r="4305" spans="1:2">
      <c r="A4305" t="s">
        <v>18526</v>
      </c>
      <c r="B4305" t="s">
        <v>17322</v>
      </c>
    </row>
    <row r="4306" spans="1:2">
      <c r="A4306" t="s">
        <v>18527</v>
      </c>
      <c r="B4306" t="s">
        <v>18528</v>
      </c>
    </row>
    <row r="4307" spans="1:2">
      <c r="A4307" t="s">
        <v>18529</v>
      </c>
      <c r="B4307" t="s">
        <v>19576</v>
      </c>
    </row>
    <row r="4308" spans="1:2">
      <c r="A4308" t="s">
        <v>18530</v>
      </c>
      <c r="B4308" t="s">
        <v>18531</v>
      </c>
    </row>
    <row r="4309" spans="1:2">
      <c r="A4309" t="s">
        <v>18532</v>
      </c>
      <c r="B4309" t="s">
        <v>18533</v>
      </c>
    </row>
    <row r="4310" spans="1:2">
      <c r="A4310" t="s">
        <v>22689</v>
      </c>
      <c r="B4310" t="s">
        <v>22690</v>
      </c>
    </row>
    <row r="4311" spans="1:2">
      <c r="A4311" t="s">
        <v>22691</v>
      </c>
      <c r="B4311" t="s">
        <v>22692</v>
      </c>
    </row>
    <row r="4312" spans="1:2">
      <c r="A4312" t="s">
        <v>22693</v>
      </c>
      <c r="B4312" t="s">
        <v>22694</v>
      </c>
    </row>
    <row r="4313" spans="1:2">
      <c r="A4313" t="s">
        <v>22695</v>
      </c>
      <c r="B4313" t="s">
        <v>26593</v>
      </c>
    </row>
    <row r="4314" spans="1:2">
      <c r="A4314" t="s">
        <v>18802</v>
      </c>
      <c r="B4314" t="s">
        <v>21538</v>
      </c>
    </row>
    <row r="4315" spans="1:2">
      <c r="A4315" t="s">
        <v>18803</v>
      </c>
      <c r="B4315" t="s">
        <v>18804</v>
      </c>
    </row>
    <row r="4316" spans="1:2">
      <c r="A4316" t="s">
        <v>18805</v>
      </c>
      <c r="B4316" t="s">
        <v>18806</v>
      </c>
    </row>
    <row r="4317" spans="1:2">
      <c r="A4317" t="s">
        <v>18807</v>
      </c>
      <c r="B4317" t="s">
        <v>18808</v>
      </c>
    </row>
    <row r="4318" spans="1:2">
      <c r="A4318" t="s">
        <v>18809</v>
      </c>
      <c r="B4318" t="s">
        <v>18810</v>
      </c>
    </row>
    <row r="4319" spans="1:2">
      <c r="A4319" t="s">
        <v>18811</v>
      </c>
      <c r="B4319" t="s">
        <v>29518</v>
      </c>
    </row>
    <row r="4320" spans="1:2">
      <c r="A4320" t="s">
        <v>18812</v>
      </c>
      <c r="B4320" t="s">
        <v>17518</v>
      </c>
    </row>
    <row r="4321" spans="1:2">
      <c r="A4321" t="s">
        <v>18813</v>
      </c>
      <c r="B4321" t="s">
        <v>31331</v>
      </c>
    </row>
    <row r="4322" spans="1:2">
      <c r="A4322" t="s">
        <v>22957</v>
      </c>
      <c r="B4322" t="s">
        <v>22958</v>
      </c>
    </row>
    <row r="4323" spans="1:2">
      <c r="A4323" t="s">
        <v>22959</v>
      </c>
      <c r="B4323" t="s">
        <v>22960</v>
      </c>
    </row>
    <row r="4324" spans="1:2">
      <c r="A4324" t="s">
        <v>22961</v>
      </c>
      <c r="B4324" t="s">
        <v>22962</v>
      </c>
    </row>
    <row r="4325" spans="1:2">
      <c r="A4325" t="s">
        <v>22963</v>
      </c>
      <c r="B4325" t="s">
        <v>22964</v>
      </c>
    </row>
    <row r="4326" spans="1:2">
      <c r="A4326" t="s">
        <v>22965</v>
      </c>
      <c r="B4326" t="s">
        <v>22966</v>
      </c>
    </row>
    <row r="4327" spans="1:2">
      <c r="A4327" t="s">
        <v>22967</v>
      </c>
      <c r="B4327" t="s">
        <v>22968</v>
      </c>
    </row>
    <row r="4328" spans="1:2">
      <c r="A4328" t="s">
        <v>22969</v>
      </c>
      <c r="B4328" t="s">
        <v>22970</v>
      </c>
    </row>
    <row r="4329" spans="1:2">
      <c r="A4329" t="s">
        <v>22971</v>
      </c>
      <c r="B4329" t="s">
        <v>27118</v>
      </c>
    </row>
    <row r="4330" spans="1:2">
      <c r="A4330" t="s">
        <v>22972</v>
      </c>
      <c r="B4330" t="s">
        <v>22973</v>
      </c>
    </row>
    <row r="4331" spans="1:2">
      <c r="A4331" t="s">
        <v>22974</v>
      </c>
      <c r="B4331" t="s">
        <v>28685</v>
      </c>
    </row>
    <row r="4332" spans="1:2">
      <c r="A4332" t="s">
        <v>22975</v>
      </c>
      <c r="B4332" t="s">
        <v>22976</v>
      </c>
    </row>
    <row r="4333" spans="1:2">
      <c r="A4333" t="s">
        <v>22977</v>
      </c>
      <c r="B4333" t="s">
        <v>22978</v>
      </c>
    </row>
    <row r="4334" spans="1:2">
      <c r="A4334" t="s">
        <v>22979</v>
      </c>
      <c r="B4334" t="s">
        <v>22980</v>
      </c>
    </row>
    <row r="4335" spans="1:2">
      <c r="A4335" t="s">
        <v>22981</v>
      </c>
      <c r="B4335" t="s">
        <v>22982</v>
      </c>
    </row>
    <row r="4336" spans="1:2">
      <c r="A4336" t="s">
        <v>22983</v>
      </c>
      <c r="B4336" t="s">
        <v>22984</v>
      </c>
    </row>
    <row r="4337" spans="1:2">
      <c r="A4337" t="s">
        <v>22985</v>
      </c>
      <c r="B4337" t="s">
        <v>25484</v>
      </c>
    </row>
    <row r="4338" spans="1:2">
      <c r="A4338" t="s">
        <v>22986</v>
      </c>
      <c r="B4338" t="s">
        <v>26137</v>
      </c>
    </row>
    <row r="4339" spans="1:2">
      <c r="A4339" t="s">
        <v>22987</v>
      </c>
      <c r="B4339" t="s">
        <v>22988</v>
      </c>
    </row>
    <row r="4340" spans="1:2">
      <c r="A4340" t="s">
        <v>22989</v>
      </c>
      <c r="B4340" t="s">
        <v>22990</v>
      </c>
    </row>
    <row r="4341" spans="1:2">
      <c r="A4341" t="s">
        <v>22991</v>
      </c>
      <c r="B4341" t="s">
        <v>31811</v>
      </c>
    </row>
    <row r="4342" spans="1:2">
      <c r="A4342" t="s">
        <v>22992</v>
      </c>
      <c r="B4342" t="s">
        <v>22993</v>
      </c>
    </row>
    <row r="4343" spans="1:2">
      <c r="A4343" t="s">
        <v>22994</v>
      </c>
      <c r="B4343" t="s">
        <v>22995</v>
      </c>
    </row>
    <row r="4344" spans="1:2">
      <c r="A4344" t="s">
        <v>22996</v>
      </c>
      <c r="B4344" t="s">
        <v>22997</v>
      </c>
    </row>
    <row r="4345" spans="1:2">
      <c r="A4345" t="s">
        <v>22998</v>
      </c>
      <c r="B4345" t="s">
        <v>22999</v>
      </c>
    </row>
    <row r="4346" spans="1:2">
      <c r="A4346" t="s">
        <v>23000</v>
      </c>
      <c r="B4346" t="s">
        <v>23001</v>
      </c>
    </row>
    <row r="4347" spans="1:2">
      <c r="A4347" t="s">
        <v>23002</v>
      </c>
      <c r="B4347" t="s">
        <v>23003</v>
      </c>
    </row>
    <row r="4348" spans="1:2">
      <c r="A4348" t="s">
        <v>23004</v>
      </c>
      <c r="B4348" t="s">
        <v>23005</v>
      </c>
    </row>
    <row r="4349" spans="1:2">
      <c r="A4349" t="s">
        <v>23006</v>
      </c>
      <c r="B4349" t="s">
        <v>23007</v>
      </c>
    </row>
    <row r="4350" spans="1:2">
      <c r="A4350" t="s">
        <v>23008</v>
      </c>
      <c r="B4350" t="s">
        <v>23009</v>
      </c>
    </row>
    <row r="4351" spans="1:2">
      <c r="A4351" t="s">
        <v>23010</v>
      </c>
      <c r="B4351" t="s">
        <v>23011</v>
      </c>
    </row>
    <row r="4352" spans="1:2">
      <c r="A4352" t="s">
        <v>23012</v>
      </c>
      <c r="B4352" t="s">
        <v>23013</v>
      </c>
    </row>
    <row r="4353" spans="1:2">
      <c r="A4353" t="s">
        <v>23014</v>
      </c>
      <c r="B4353" t="s">
        <v>23015</v>
      </c>
    </row>
    <row r="4354" spans="1:2">
      <c r="A4354" t="s">
        <v>23016</v>
      </c>
      <c r="B4354" t="s">
        <v>23017</v>
      </c>
    </row>
    <row r="4355" spans="1:2">
      <c r="A4355" t="s">
        <v>23018</v>
      </c>
      <c r="B4355" t="s">
        <v>23019</v>
      </c>
    </row>
    <row r="4356" spans="1:2">
      <c r="A4356" t="s">
        <v>23020</v>
      </c>
      <c r="B4356" t="s">
        <v>23021</v>
      </c>
    </row>
    <row r="4357" spans="1:2">
      <c r="A4357" t="s">
        <v>23022</v>
      </c>
      <c r="B4357" t="s">
        <v>23023</v>
      </c>
    </row>
    <row r="4358" spans="1:2">
      <c r="A4358" t="s">
        <v>23024</v>
      </c>
      <c r="B4358" t="s">
        <v>23025</v>
      </c>
    </row>
    <row r="4359" spans="1:2">
      <c r="A4359" t="s">
        <v>23026</v>
      </c>
      <c r="B4359" t="s">
        <v>23027</v>
      </c>
    </row>
    <row r="4360" spans="1:2">
      <c r="A4360" t="s">
        <v>23028</v>
      </c>
      <c r="B4360" t="s">
        <v>23029</v>
      </c>
    </row>
    <row r="4361" spans="1:2">
      <c r="A4361" t="s">
        <v>23030</v>
      </c>
      <c r="B4361" t="s">
        <v>29956</v>
      </c>
    </row>
    <row r="4362" spans="1:2">
      <c r="A4362" t="s">
        <v>23031</v>
      </c>
      <c r="B4362" t="s">
        <v>23032</v>
      </c>
    </row>
    <row r="4363" spans="1:2">
      <c r="A4363" t="s">
        <v>23033</v>
      </c>
      <c r="B4363" t="s">
        <v>23034</v>
      </c>
    </row>
    <row r="4364" spans="1:2">
      <c r="A4364" t="s">
        <v>23035</v>
      </c>
      <c r="B4364" t="s">
        <v>24886</v>
      </c>
    </row>
    <row r="4365" spans="1:2">
      <c r="A4365" t="s">
        <v>23036</v>
      </c>
      <c r="B4365" t="s">
        <v>23037</v>
      </c>
    </row>
    <row r="4366" spans="1:2">
      <c r="A4366" t="s">
        <v>23038</v>
      </c>
      <c r="B4366" t="s">
        <v>23039</v>
      </c>
    </row>
    <row r="4367" spans="1:2">
      <c r="A4367" t="s">
        <v>23040</v>
      </c>
      <c r="B4367" t="s">
        <v>23041</v>
      </c>
    </row>
    <row r="4368" spans="1:2">
      <c r="A4368" t="s">
        <v>23042</v>
      </c>
      <c r="B4368" t="s">
        <v>23043</v>
      </c>
    </row>
    <row r="4369" spans="1:2">
      <c r="A4369" t="s">
        <v>23044</v>
      </c>
      <c r="B4369" t="s">
        <v>23045</v>
      </c>
    </row>
    <row r="4370" spans="1:2">
      <c r="A4370" t="s">
        <v>23046</v>
      </c>
      <c r="B4370" t="s">
        <v>23047</v>
      </c>
    </row>
    <row r="4371" spans="1:2">
      <c r="A4371" t="s">
        <v>23048</v>
      </c>
      <c r="B4371" t="s">
        <v>23049</v>
      </c>
    </row>
    <row r="4372" spans="1:2">
      <c r="A4372" t="s">
        <v>23050</v>
      </c>
      <c r="B4372" t="s">
        <v>23051</v>
      </c>
    </row>
    <row r="4373" spans="1:2">
      <c r="A4373" t="s">
        <v>23052</v>
      </c>
      <c r="B4373" t="s">
        <v>23053</v>
      </c>
    </row>
    <row r="4374" spans="1:2">
      <c r="A4374" t="s">
        <v>23054</v>
      </c>
      <c r="B4374" t="s">
        <v>23055</v>
      </c>
    </row>
    <row r="4375" spans="1:2">
      <c r="A4375" t="s">
        <v>23056</v>
      </c>
      <c r="B4375" t="s">
        <v>26738</v>
      </c>
    </row>
    <row r="4376" spans="1:2">
      <c r="A4376" t="s">
        <v>26739</v>
      </c>
      <c r="B4376" t="s">
        <v>26740</v>
      </c>
    </row>
    <row r="4377" spans="1:2">
      <c r="A4377" t="s">
        <v>26741</v>
      </c>
      <c r="B4377" t="s">
        <v>26742</v>
      </c>
    </row>
    <row r="4378" spans="1:2">
      <c r="A4378" t="s">
        <v>26743</v>
      </c>
      <c r="B4378" t="s">
        <v>26744</v>
      </c>
    </row>
    <row r="4379" spans="1:2">
      <c r="A4379" t="s">
        <v>26745</v>
      </c>
      <c r="B4379" t="s">
        <v>26746</v>
      </c>
    </row>
    <row r="4380" spans="1:2">
      <c r="A4380" t="s">
        <v>26747</v>
      </c>
      <c r="B4380" t="s">
        <v>26748</v>
      </c>
    </row>
    <row r="4381" spans="1:2">
      <c r="A4381" t="s">
        <v>26749</v>
      </c>
      <c r="B4381" t="s">
        <v>26750</v>
      </c>
    </row>
    <row r="4382" spans="1:2">
      <c r="A4382" t="s">
        <v>26751</v>
      </c>
      <c r="B4382" t="s">
        <v>26752</v>
      </c>
    </row>
    <row r="4383" spans="1:2">
      <c r="A4383" t="s">
        <v>26753</v>
      </c>
      <c r="B4383" t="s">
        <v>26754</v>
      </c>
    </row>
    <row r="4384" spans="1:2">
      <c r="A4384" t="s">
        <v>26755</v>
      </c>
      <c r="B4384" t="s">
        <v>23043</v>
      </c>
    </row>
    <row r="4385" spans="1:2">
      <c r="A4385" t="s">
        <v>26756</v>
      </c>
      <c r="B4385" t="s">
        <v>26757</v>
      </c>
    </row>
    <row r="4386" spans="1:2">
      <c r="A4386" t="s">
        <v>26758</v>
      </c>
      <c r="B4386" t="s">
        <v>26759</v>
      </c>
    </row>
    <row r="4387" spans="1:2">
      <c r="A4387" t="s">
        <v>26760</v>
      </c>
      <c r="B4387" t="s">
        <v>26761</v>
      </c>
    </row>
    <row r="4388" spans="1:2">
      <c r="A4388" t="s">
        <v>26762</v>
      </c>
      <c r="B4388" t="s">
        <v>26763</v>
      </c>
    </row>
    <row r="4389" spans="1:2">
      <c r="A4389" t="s">
        <v>26764</v>
      </c>
      <c r="B4389" t="s">
        <v>26765</v>
      </c>
    </row>
    <row r="4390" spans="1:2">
      <c r="A4390" t="s">
        <v>26766</v>
      </c>
      <c r="B4390" t="s">
        <v>26767</v>
      </c>
    </row>
    <row r="4391" spans="1:2">
      <c r="A4391" t="s">
        <v>26768</v>
      </c>
      <c r="B4391" t="s">
        <v>26769</v>
      </c>
    </row>
    <row r="4392" spans="1:2">
      <c r="A4392" t="s">
        <v>26771</v>
      </c>
      <c r="B4392" t="s">
        <v>26772</v>
      </c>
    </row>
    <row r="4393" spans="1:2">
      <c r="A4393" t="s">
        <v>26773</v>
      </c>
      <c r="B4393" t="s">
        <v>26774</v>
      </c>
    </row>
    <row r="4394" spans="1:2">
      <c r="A4394" t="s">
        <v>26775</v>
      </c>
      <c r="B4394" t="s">
        <v>25328</v>
      </c>
    </row>
    <row r="4395" spans="1:2">
      <c r="A4395" t="s">
        <v>26776</v>
      </c>
      <c r="B4395" t="s">
        <v>26777</v>
      </c>
    </row>
    <row r="4396" spans="1:2">
      <c r="A4396" t="s">
        <v>26778</v>
      </c>
      <c r="B4396" t="s">
        <v>26779</v>
      </c>
    </row>
    <row r="4397" spans="1:2">
      <c r="A4397" t="s">
        <v>26780</v>
      </c>
      <c r="B4397" t="s">
        <v>26781</v>
      </c>
    </row>
    <row r="4398" spans="1:2">
      <c r="A4398" t="s">
        <v>26782</v>
      </c>
      <c r="B4398" t="s">
        <v>26783</v>
      </c>
    </row>
    <row r="4399" spans="1:2">
      <c r="A4399" t="s">
        <v>26784</v>
      </c>
      <c r="B4399" t="s">
        <v>26509</v>
      </c>
    </row>
    <row r="4400" spans="1:2">
      <c r="A4400" t="s">
        <v>26785</v>
      </c>
      <c r="B4400" t="s">
        <v>26786</v>
      </c>
    </row>
    <row r="4401" spans="1:2">
      <c r="A4401" t="s">
        <v>26787</v>
      </c>
      <c r="B4401" t="s">
        <v>26788</v>
      </c>
    </row>
    <row r="4402" spans="1:2">
      <c r="A4402" t="s">
        <v>26789</v>
      </c>
      <c r="B4402" t="s">
        <v>24556</v>
      </c>
    </row>
    <row r="4403" spans="1:2">
      <c r="A4403" t="s">
        <v>26790</v>
      </c>
      <c r="B4403" t="s">
        <v>19411</v>
      </c>
    </row>
    <row r="4404" spans="1:2">
      <c r="A4404" t="s">
        <v>26791</v>
      </c>
      <c r="B4404" t="s">
        <v>26792</v>
      </c>
    </row>
    <row r="4405" spans="1:2">
      <c r="A4405" t="s">
        <v>26793</v>
      </c>
      <c r="B4405" t="s">
        <v>26794</v>
      </c>
    </row>
    <row r="4406" spans="1:2">
      <c r="A4406" t="s">
        <v>26795</v>
      </c>
      <c r="B4406" t="s">
        <v>26796</v>
      </c>
    </row>
    <row r="4407" spans="1:2">
      <c r="A4407" t="s">
        <v>26797</v>
      </c>
      <c r="B4407" t="s">
        <v>26798</v>
      </c>
    </row>
    <row r="4408" spans="1:2">
      <c r="A4408" t="s">
        <v>26799</v>
      </c>
      <c r="B4408" t="s">
        <v>26800</v>
      </c>
    </row>
    <row r="4409" spans="1:2">
      <c r="A4409" t="s">
        <v>26801</v>
      </c>
      <c r="B4409" t="s">
        <v>26802</v>
      </c>
    </row>
    <row r="4410" spans="1:2">
      <c r="A4410" t="s">
        <v>26803</v>
      </c>
      <c r="B4410" t="s">
        <v>26804</v>
      </c>
    </row>
    <row r="4411" spans="1:2">
      <c r="A4411" t="s">
        <v>26805</v>
      </c>
      <c r="B4411" t="s">
        <v>26806</v>
      </c>
    </row>
    <row r="4412" spans="1:2">
      <c r="A4412" t="s">
        <v>26807</v>
      </c>
      <c r="B4412" t="s">
        <v>26808</v>
      </c>
    </row>
    <row r="4413" spans="1:2">
      <c r="A4413" t="s">
        <v>26809</v>
      </c>
      <c r="B4413" t="s">
        <v>26810</v>
      </c>
    </row>
    <row r="4414" spans="1:2">
      <c r="A4414" t="s">
        <v>26811</v>
      </c>
      <c r="B4414" t="s">
        <v>26812</v>
      </c>
    </row>
    <row r="4415" spans="1:2">
      <c r="A4415" t="s">
        <v>26813</v>
      </c>
      <c r="B4415" t="s">
        <v>25968</v>
      </c>
    </row>
    <row r="4416" spans="1:2">
      <c r="A4416" t="s">
        <v>26814</v>
      </c>
      <c r="B4416" t="s">
        <v>26815</v>
      </c>
    </row>
    <row r="4417" spans="1:2">
      <c r="A4417" t="s">
        <v>26816</v>
      </c>
      <c r="B4417" t="s">
        <v>26817</v>
      </c>
    </row>
    <row r="4418" spans="1:2">
      <c r="A4418" t="s">
        <v>26818</v>
      </c>
      <c r="B4418" t="s">
        <v>26819</v>
      </c>
    </row>
    <row r="4419" spans="1:2">
      <c r="A4419" t="s">
        <v>26820</v>
      </c>
      <c r="B4419" t="s">
        <v>26821</v>
      </c>
    </row>
    <row r="4420" spans="1:2">
      <c r="A4420" t="s">
        <v>26822</v>
      </c>
      <c r="B4420" t="s">
        <v>26823</v>
      </c>
    </row>
    <row r="4421" spans="1:2">
      <c r="A4421" t="s">
        <v>26824</v>
      </c>
      <c r="B4421" t="s">
        <v>26825</v>
      </c>
    </row>
    <row r="4422" spans="1:2">
      <c r="A4422" t="s">
        <v>26826</v>
      </c>
      <c r="B4422" t="s">
        <v>27877</v>
      </c>
    </row>
    <row r="4423" spans="1:2">
      <c r="A4423" t="s">
        <v>26827</v>
      </c>
      <c r="B4423" t="s">
        <v>26828</v>
      </c>
    </row>
    <row r="4424" spans="1:2">
      <c r="A4424" t="s">
        <v>26829</v>
      </c>
      <c r="B4424" t="s">
        <v>26830</v>
      </c>
    </row>
    <row r="4425" spans="1:2">
      <c r="A4425" t="s">
        <v>26831</v>
      </c>
      <c r="B4425" t="s">
        <v>26832</v>
      </c>
    </row>
    <row r="4426" spans="1:2">
      <c r="A4426" t="s">
        <v>26833</v>
      </c>
      <c r="B4426" t="s">
        <v>26834</v>
      </c>
    </row>
    <row r="4427" spans="1:2">
      <c r="A4427" t="s">
        <v>26835</v>
      </c>
      <c r="B4427" t="s">
        <v>28302</v>
      </c>
    </row>
    <row r="4428" spans="1:2">
      <c r="A4428" t="s">
        <v>26836</v>
      </c>
      <c r="B4428" t="s">
        <v>26837</v>
      </c>
    </row>
    <row r="4429" spans="1:2">
      <c r="A4429" t="s">
        <v>26838</v>
      </c>
      <c r="B4429" t="s">
        <v>26839</v>
      </c>
    </row>
    <row r="4430" spans="1:2">
      <c r="A4430" t="s">
        <v>26840</v>
      </c>
      <c r="B4430" t="s">
        <v>31241</v>
      </c>
    </row>
    <row r="4431" spans="1:2">
      <c r="A4431" t="s">
        <v>26841</v>
      </c>
      <c r="B4431" t="s">
        <v>26842</v>
      </c>
    </row>
    <row r="4432" spans="1:2">
      <c r="A4432" t="s">
        <v>26843</v>
      </c>
      <c r="B4432" t="s">
        <v>26844</v>
      </c>
    </row>
    <row r="4433" spans="1:2">
      <c r="A4433" t="s">
        <v>26846</v>
      </c>
      <c r="B4433" t="s">
        <v>26847</v>
      </c>
    </row>
    <row r="4434" spans="1:2">
      <c r="A4434" t="s">
        <v>23198</v>
      </c>
      <c r="B4434" t="s">
        <v>23199</v>
      </c>
    </row>
    <row r="4435" spans="1:2">
      <c r="A4435" t="s">
        <v>23200</v>
      </c>
      <c r="B4435" t="s">
        <v>17518</v>
      </c>
    </row>
    <row r="4436" spans="1:2">
      <c r="A4436" t="s">
        <v>23201</v>
      </c>
      <c r="B4436" t="s">
        <v>31331</v>
      </c>
    </row>
    <row r="4437" spans="1:2">
      <c r="A4437" t="s">
        <v>23202</v>
      </c>
      <c r="B4437" t="s">
        <v>23203</v>
      </c>
    </row>
    <row r="4438" spans="1:2">
      <c r="A4438" t="s">
        <v>23204</v>
      </c>
      <c r="B4438" t="s">
        <v>23205</v>
      </c>
    </row>
    <row r="4439" spans="1:2">
      <c r="A4439" t="s">
        <v>23206</v>
      </c>
      <c r="B4439" t="s">
        <v>19397</v>
      </c>
    </row>
    <row r="4440" spans="1:2">
      <c r="A4440" t="s">
        <v>23207</v>
      </c>
      <c r="B4440" t="s">
        <v>23208</v>
      </c>
    </row>
    <row r="4441" spans="1:2">
      <c r="A4441" t="s">
        <v>23209</v>
      </c>
      <c r="B4441" t="s">
        <v>30198</v>
      </c>
    </row>
    <row r="4442" spans="1:2">
      <c r="A4442" t="s">
        <v>23210</v>
      </c>
      <c r="B4442" t="s">
        <v>23211</v>
      </c>
    </row>
    <row r="4443" spans="1:2">
      <c r="A4443" t="s">
        <v>23212</v>
      </c>
      <c r="B4443" t="s">
        <v>23213</v>
      </c>
    </row>
    <row r="4444" spans="1:2">
      <c r="A4444" t="s">
        <v>23214</v>
      </c>
      <c r="B4444" t="s">
        <v>26788</v>
      </c>
    </row>
    <row r="4445" spans="1:2">
      <c r="A4445" t="s">
        <v>23215</v>
      </c>
      <c r="B4445" t="s">
        <v>23216</v>
      </c>
    </row>
    <row r="4446" spans="1:2">
      <c r="A4446" t="s">
        <v>23217</v>
      </c>
      <c r="B4446" t="s">
        <v>19045</v>
      </c>
    </row>
    <row r="4447" spans="1:2">
      <c r="A4447" t="s">
        <v>19046</v>
      </c>
      <c r="B4447" t="s">
        <v>19047</v>
      </c>
    </row>
    <row r="4448" spans="1:2">
      <c r="A4448" t="s">
        <v>19048</v>
      </c>
      <c r="B4448" t="s">
        <v>19049</v>
      </c>
    </row>
    <row r="4449" spans="1:2">
      <c r="A4449" t="s">
        <v>19050</v>
      </c>
      <c r="B4449" t="s">
        <v>19051</v>
      </c>
    </row>
    <row r="4450" spans="1:2">
      <c r="A4450" t="s">
        <v>19052</v>
      </c>
      <c r="B4450" t="s">
        <v>19053</v>
      </c>
    </row>
    <row r="4451" spans="1:2">
      <c r="A4451" t="s">
        <v>19054</v>
      </c>
      <c r="B4451" t="s">
        <v>22739</v>
      </c>
    </row>
    <row r="4452" spans="1:2">
      <c r="A4452" t="s">
        <v>19055</v>
      </c>
      <c r="B4452" t="s">
        <v>19056</v>
      </c>
    </row>
    <row r="4453" spans="1:2">
      <c r="A4453" t="s">
        <v>19057</v>
      </c>
      <c r="B4453" t="s">
        <v>38141</v>
      </c>
    </row>
    <row r="4454" spans="1:2">
      <c r="A4454" t="s">
        <v>19058</v>
      </c>
      <c r="B4454" t="s">
        <v>19059</v>
      </c>
    </row>
    <row r="4455" spans="1:2">
      <c r="A4455" t="s">
        <v>19060</v>
      </c>
      <c r="B4455" t="s">
        <v>19061</v>
      </c>
    </row>
    <row r="4456" spans="1:2">
      <c r="A4456" t="s">
        <v>19062</v>
      </c>
      <c r="B4456" t="s">
        <v>19063</v>
      </c>
    </row>
    <row r="4457" spans="1:2">
      <c r="A4457" t="s">
        <v>19064</v>
      </c>
      <c r="B4457" t="s">
        <v>19065</v>
      </c>
    </row>
    <row r="4458" spans="1:2">
      <c r="A4458" t="s">
        <v>19066</v>
      </c>
      <c r="B4458" t="s">
        <v>19067</v>
      </c>
    </row>
    <row r="4459" spans="1:2">
      <c r="A4459" t="s">
        <v>19068</v>
      </c>
      <c r="B4459" t="s">
        <v>19069</v>
      </c>
    </row>
    <row r="4460" spans="1:2">
      <c r="A4460" t="s">
        <v>19070</v>
      </c>
      <c r="B4460" t="s">
        <v>21775</v>
      </c>
    </row>
    <row r="4461" spans="1:2">
      <c r="A4461" t="s">
        <v>19071</v>
      </c>
      <c r="B4461" t="s">
        <v>19072</v>
      </c>
    </row>
    <row r="4462" spans="1:2">
      <c r="A4462" t="s">
        <v>19073</v>
      </c>
      <c r="B4462" t="s">
        <v>25384</v>
      </c>
    </row>
    <row r="4463" spans="1:2">
      <c r="A4463" t="s">
        <v>19074</v>
      </c>
      <c r="B4463" t="s">
        <v>38142</v>
      </c>
    </row>
    <row r="4464" spans="1:2">
      <c r="A4464" t="s">
        <v>19075</v>
      </c>
      <c r="B4464" t="s">
        <v>38143</v>
      </c>
    </row>
    <row r="4465" spans="1:2">
      <c r="A4465" t="s">
        <v>19076</v>
      </c>
      <c r="B4465" t="s">
        <v>30090</v>
      </c>
    </row>
    <row r="4466" spans="1:2">
      <c r="A4466" t="s">
        <v>19077</v>
      </c>
      <c r="B4466" t="s">
        <v>19078</v>
      </c>
    </row>
    <row r="4467" spans="1:2">
      <c r="A4467" t="s">
        <v>19079</v>
      </c>
      <c r="B4467" t="s">
        <v>19080</v>
      </c>
    </row>
    <row r="4468" spans="1:2">
      <c r="A4468" t="s">
        <v>19081</v>
      </c>
      <c r="B4468" t="s">
        <v>19082</v>
      </c>
    </row>
    <row r="4469" spans="1:2">
      <c r="A4469" t="s">
        <v>19085</v>
      </c>
      <c r="B4469" t="s">
        <v>19086</v>
      </c>
    </row>
    <row r="4470" spans="1:2">
      <c r="A4470" t="s">
        <v>19087</v>
      </c>
      <c r="B4470" t="s">
        <v>22694</v>
      </c>
    </row>
    <row r="4471" spans="1:2">
      <c r="A4471" t="s">
        <v>19088</v>
      </c>
      <c r="B4471" t="s">
        <v>19089</v>
      </c>
    </row>
    <row r="4472" spans="1:2">
      <c r="A4472" t="s">
        <v>19090</v>
      </c>
      <c r="B4472" t="s">
        <v>19083</v>
      </c>
    </row>
    <row r="4473" spans="1:2">
      <c r="A4473" t="s">
        <v>19093</v>
      </c>
      <c r="B4473" t="s">
        <v>26254</v>
      </c>
    </row>
    <row r="4474" spans="1:2">
      <c r="A4474" t="s">
        <v>19094</v>
      </c>
      <c r="B4474" t="s">
        <v>19095</v>
      </c>
    </row>
    <row r="4475" spans="1:2">
      <c r="A4475" t="s">
        <v>19096</v>
      </c>
      <c r="B4475" t="s">
        <v>36735</v>
      </c>
    </row>
    <row r="4476" spans="1:2">
      <c r="A4476" t="s">
        <v>19097</v>
      </c>
      <c r="B4476" t="s">
        <v>19098</v>
      </c>
    </row>
    <row r="4477" spans="1:2">
      <c r="A4477" t="s">
        <v>19099</v>
      </c>
      <c r="B4477" t="s">
        <v>19100</v>
      </c>
    </row>
    <row r="4478" spans="1:2">
      <c r="A4478" t="s">
        <v>19101</v>
      </c>
      <c r="B4478" t="s">
        <v>19102</v>
      </c>
    </row>
    <row r="4479" spans="1:2">
      <c r="A4479" t="s">
        <v>19103</v>
      </c>
      <c r="B4479" t="s">
        <v>19104</v>
      </c>
    </row>
    <row r="4480" spans="1:2">
      <c r="A4480" t="s">
        <v>19106</v>
      </c>
      <c r="B4480" t="s">
        <v>19107</v>
      </c>
    </row>
    <row r="4481" spans="1:2">
      <c r="A4481" t="s">
        <v>19108</v>
      </c>
      <c r="B4481" t="s">
        <v>19109</v>
      </c>
    </row>
    <row r="4482" spans="1:2">
      <c r="A4482" t="s">
        <v>19110</v>
      </c>
      <c r="B4482" t="s">
        <v>19111</v>
      </c>
    </row>
    <row r="4483" spans="1:2">
      <c r="A4483" t="s">
        <v>19112</v>
      </c>
      <c r="B4483" t="s">
        <v>19113</v>
      </c>
    </row>
    <row r="4484" spans="1:2">
      <c r="A4484" t="s">
        <v>19114</v>
      </c>
      <c r="B4484" t="s">
        <v>19115</v>
      </c>
    </row>
    <row r="4485" spans="1:2">
      <c r="A4485" t="s">
        <v>19116</v>
      </c>
      <c r="B4485" t="s">
        <v>19117</v>
      </c>
    </row>
    <row r="4486" spans="1:2">
      <c r="A4486" t="s">
        <v>19118</v>
      </c>
      <c r="B4486" t="s">
        <v>19119</v>
      </c>
    </row>
    <row r="4487" spans="1:2">
      <c r="A4487" t="s">
        <v>19120</v>
      </c>
      <c r="B4487" t="s">
        <v>19121</v>
      </c>
    </row>
    <row r="4488" spans="1:2">
      <c r="A4488" t="s">
        <v>19122</v>
      </c>
      <c r="B4488" t="s">
        <v>22694</v>
      </c>
    </row>
    <row r="4489" spans="1:2">
      <c r="A4489" t="s">
        <v>19123</v>
      </c>
      <c r="B4489" t="s">
        <v>19124</v>
      </c>
    </row>
    <row r="4490" spans="1:2">
      <c r="A4490" t="s">
        <v>19125</v>
      </c>
      <c r="B4490" t="s">
        <v>19126</v>
      </c>
    </row>
    <row r="4491" spans="1:2">
      <c r="A4491" t="s">
        <v>19127</v>
      </c>
      <c r="B4491" t="s">
        <v>19128</v>
      </c>
    </row>
    <row r="4492" spans="1:2">
      <c r="A4492" t="s">
        <v>19129</v>
      </c>
      <c r="B4492" t="s">
        <v>19130</v>
      </c>
    </row>
    <row r="4493" spans="1:2">
      <c r="A4493" t="s">
        <v>19131</v>
      </c>
      <c r="B4493" t="s">
        <v>17395</v>
      </c>
    </row>
    <row r="4494" spans="1:2">
      <c r="A4494" t="s">
        <v>19132</v>
      </c>
      <c r="B4494" t="s">
        <v>19133</v>
      </c>
    </row>
    <row r="4495" spans="1:2">
      <c r="A4495" t="s">
        <v>19134</v>
      </c>
      <c r="B4495" t="s">
        <v>19135</v>
      </c>
    </row>
    <row r="4496" spans="1:2">
      <c r="A4496" t="s">
        <v>19136</v>
      </c>
      <c r="B4496" t="s">
        <v>19137</v>
      </c>
    </row>
    <row r="4497" spans="1:2">
      <c r="A4497" t="s">
        <v>19138</v>
      </c>
      <c r="B4497" t="s">
        <v>19139</v>
      </c>
    </row>
    <row r="4498" spans="1:2">
      <c r="A4498" t="s">
        <v>19140</v>
      </c>
      <c r="B4498" t="s">
        <v>19141</v>
      </c>
    </row>
    <row r="4499" spans="1:2">
      <c r="A4499" t="s">
        <v>19142</v>
      </c>
      <c r="B4499" t="s">
        <v>26252</v>
      </c>
    </row>
    <row r="4500" spans="1:2">
      <c r="A4500" t="s">
        <v>19143</v>
      </c>
      <c r="B4500" t="s">
        <v>19144</v>
      </c>
    </row>
    <row r="4501" spans="1:2">
      <c r="A4501" t="s">
        <v>19145</v>
      </c>
      <c r="B4501" t="s">
        <v>19146</v>
      </c>
    </row>
    <row r="4502" spans="1:2">
      <c r="A4502" t="s">
        <v>19147</v>
      </c>
      <c r="B4502" t="s">
        <v>19148</v>
      </c>
    </row>
    <row r="4503" spans="1:2">
      <c r="A4503" t="s">
        <v>19149</v>
      </c>
      <c r="B4503" t="s">
        <v>28903</v>
      </c>
    </row>
    <row r="4504" spans="1:2">
      <c r="A4504" t="s">
        <v>19150</v>
      </c>
      <c r="B4504" t="s">
        <v>32424</v>
      </c>
    </row>
    <row r="4505" spans="1:2">
      <c r="A4505" t="s">
        <v>19151</v>
      </c>
      <c r="B4505" t="s">
        <v>19152</v>
      </c>
    </row>
    <row r="4506" spans="1:2">
      <c r="A4506" t="s">
        <v>19153</v>
      </c>
      <c r="B4506" t="s">
        <v>19154</v>
      </c>
    </row>
    <row r="4507" spans="1:2">
      <c r="A4507" t="s">
        <v>19155</v>
      </c>
      <c r="B4507" t="s">
        <v>19560</v>
      </c>
    </row>
    <row r="4508" spans="1:2">
      <c r="A4508" t="s">
        <v>19156</v>
      </c>
      <c r="B4508" t="s">
        <v>19157</v>
      </c>
    </row>
    <row r="4509" spans="1:2">
      <c r="A4509" t="s">
        <v>23335</v>
      </c>
      <c r="B4509" t="s">
        <v>23336</v>
      </c>
    </row>
    <row r="4510" spans="1:2">
      <c r="A4510" t="s">
        <v>23337</v>
      </c>
      <c r="B4510" t="s">
        <v>23338</v>
      </c>
    </row>
    <row r="4511" spans="1:2">
      <c r="A4511" t="s">
        <v>23339</v>
      </c>
      <c r="B4511" t="s">
        <v>23340</v>
      </c>
    </row>
    <row r="4512" spans="1:2">
      <c r="A4512" t="s">
        <v>23341</v>
      </c>
      <c r="B4512" t="s">
        <v>27986</v>
      </c>
    </row>
    <row r="4513" spans="1:2">
      <c r="A4513" t="s">
        <v>23342</v>
      </c>
      <c r="B4513" t="s">
        <v>19363</v>
      </c>
    </row>
    <row r="4514" spans="1:2">
      <c r="A4514" t="s">
        <v>23343</v>
      </c>
      <c r="B4514" t="s">
        <v>23344</v>
      </c>
    </row>
    <row r="4515" spans="1:2">
      <c r="A4515" t="s">
        <v>23345</v>
      </c>
      <c r="B4515" t="s">
        <v>23346</v>
      </c>
    </row>
    <row r="4516" spans="1:2">
      <c r="A4516" t="s">
        <v>23347</v>
      </c>
      <c r="B4516" t="s">
        <v>30003</v>
      </c>
    </row>
    <row r="4517" spans="1:2">
      <c r="A4517" t="s">
        <v>23349</v>
      </c>
      <c r="B4517" t="s">
        <v>23798</v>
      </c>
    </row>
    <row r="4518" spans="1:2">
      <c r="A4518" t="s">
        <v>23350</v>
      </c>
      <c r="B4518" t="s">
        <v>23351</v>
      </c>
    </row>
    <row r="4519" spans="1:2">
      <c r="A4519" t="s">
        <v>23352</v>
      </c>
      <c r="B4519" t="s">
        <v>27930</v>
      </c>
    </row>
    <row r="4520" spans="1:2">
      <c r="A4520" t="s">
        <v>23353</v>
      </c>
      <c r="B4520" t="s">
        <v>23354</v>
      </c>
    </row>
    <row r="4521" spans="1:2">
      <c r="A4521" t="s">
        <v>23355</v>
      </c>
      <c r="B4521" t="s">
        <v>23356</v>
      </c>
    </row>
    <row r="4522" spans="1:2">
      <c r="A4522" t="s">
        <v>23357</v>
      </c>
      <c r="B4522" t="s">
        <v>23358</v>
      </c>
    </row>
    <row r="4523" spans="1:2">
      <c r="A4523" t="s">
        <v>23359</v>
      </c>
      <c r="B4523" t="s">
        <v>23360</v>
      </c>
    </row>
    <row r="4524" spans="1:2">
      <c r="A4524" t="s">
        <v>23361</v>
      </c>
      <c r="B4524" t="s">
        <v>31419</v>
      </c>
    </row>
    <row r="4525" spans="1:2">
      <c r="A4525" t="s">
        <v>23362</v>
      </c>
      <c r="B4525" t="s">
        <v>23363</v>
      </c>
    </row>
    <row r="4526" spans="1:2">
      <c r="A4526" t="s">
        <v>23364</v>
      </c>
      <c r="B4526" t="s">
        <v>23365</v>
      </c>
    </row>
    <row r="4527" spans="1:2">
      <c r="A4527" t="s">
        <v>23366</v>
      </c>
      <c r="B4527" t="s">
        <v>31293</v>
      </c>
    </row>
    <row r="4528" spans="1:2">
      <c r="A4528" t="s">
        <v>23367</v>
      </c>
      <c r="B4528" t="s">
        <v>23368</v>
      </c>
    </row>
    <row r="4529" spans="1:2">
      <c r="A4529" t="s">
        <v>23369</v>
      </c>
      <c r="B4529" t="s">
        <v>23370</v>
      </c>
    </row>
    <row r="4530" spans="1:2">
      <c r="A4530" t="s">
        <v>23371</v>
      </c>
      <c r="B4530" t="s">
        <v>23372</v>
      </c>
    </row>
    <row r="4531" spans="1:2">
      <c r="A4531" t="s">
        <v>23373</v>
      </c>
      <c r="B4531" t="s">
        <v>36736</v>
      </c>
    </row>
    <row r="4532" spans="1:2">
      <c r="A4532" t="s">
        <v>23374</v>
      </c>
      <c r="B4532" t="s">
        <v>23375</v>
      </c>
    </row>
    <row r="4533" spans="1:2">
      <c r="A4533" t="s">
        <v>23376</v>
      </c>
      <c r="B4533" t="s">
        <v>26794</v>
      </c>
    </row>
    <row r="4534" spans="1:2">
      <c r="A4534" t="s">
        <v>23377</v>
      </c>
      <c r="B4534" t="s">
        <v>23378</v>
      </c>
    </row>
    <row r="4535" spans="1:2">
      <c r="A4535" t="s">
        <v>23379</v>
      </c>
      <c r="B4535" t="s">
        <v>23380</v>
      </c>
    </row>
    <row r="4536" spans="1:2">
      <c r="A4536" t="s">
        <v>23381</v>
      </c>
      <c r="B4536" t="s">
        <v>22739</v>
      </c>
    </row>
    <row r="4537" spans="1:2">
      <c r="A4537" t="s">
        <v>23382</v>
      </c>
      <c r="B4537" t="s">
        <v>23383</v>
      </c>
    </row>
    <row r="4538" spans="1:2">
      <c r="A4538" t="s">
        <v>23384</v>
      </c>
      <c r="B4538" t="s">
        <v>23385</v>
      </c>
    </row>
    <row r="4539" spans="1:2">
      <c r="A4539" t="s">
        <v>23386</v>
      </c>
      <c r="B4539" t="s">
        <v>17510</v>
      </c>
    </row>
    <row r="4540" spans="1:2">
      <c r="A4540" t="s">
        <v>23387</v>
      </c>
      <c r="B4540" t="s">
        <v>23388</v>
      </c>
    </row>
    <row r="4541" spans="1:2">
      <c r="A4541" t="s">
        <v>23389</v>
      </c>
      <c r="B4541" t="s">
        <v>23390</v>
      </c>
    </row>
    <row r="4542" spans="1:2">
      <c r="A4542" t="s">
        <v>23391</v>
      </c>
      <c r="B4542" t="s">
        <v>23392</v>
      </c>
    </row>
    <row r="4543" spans="1:2">
      <c r="A4543" t="s">
        <v>23393</v>
      </c>
      <c r="B4543" t="s">
        <v>23394</v>
      </c>
    </row>
    <row r="4544" spans="1:2">
      <c r="A4544" t="s">
        <v>23395</v>
      </c>
      <c r="B4544" t="s">
        <v>23396</v>
      </c>
    </row>
    <row r="4545" spans="1:2">
      <c r="A4545" t="s">
        <v>23397</v>
      </c>
      <c r="B4545" t="s">
        <v>36737</v>
      </c>
    </row>
    <row r="4546" spans="1:2">
      <c r="A4546" t="s">
        <v>23398</v>
      </c>
      <c r="B4546" t="s">
        <v>23399</v>
      </c>
    </row>
    <row r="4547" spans="1:2">
      <c r="A4547" t="s">
        <v>23400</v>
      </c>
      <c r="B4547" t="s">
        <v>23401</v>
      </c>
    </row>
    <row r="4548" spans="1:2">
      <c r="A4548" t="s">
        <v>23402</v>
      </c>
      <c r="B4548" t="s">
        <v>23403</v>
      </c>
    </row>
    <row r="4549" spans="1:2">
      <c r="A4549" t="s">
        <v>23404</v>
      </c>
      <c r="B4549" t="s">
        <v>23405</v>
      </c>
    </row>
    <row r="4550" spans="1:2">
      <c r="A4550" t="s">
        <v>23406</v>
      </c>
      <c r="B4550" t="s">
        <v>23407</v>
      </c>
    </row>
    <row r="4551" spans="1:2">
      <c r="A4551" t="s">
        <v>23408</v>
      </c>
      <c r="B4551" t="s">
        <v>23409</v>
      </c>
    </row>
    <row r="4552" spans="1:2">
      <c r="A4552" t="s">
        <v>23410</v>
      </c>
      <c r="B4552" t="s">
        <v>23411</v>
      </c>
    </row>
    <row r="4553" spans="1:2">
      <c r="A4553" t="s">
        <v>23412</v>
      </c>
      <c r="B4553" t="s">
        <v>24636</v>
      </c>
    </row>
    <row r="4554" spans="1:2">
      <c r="A4554" t="s">
        <v>23413</v>
      </c>
      <c r="B4554" t="s">
        <v>23414</v>
      </c>
    </row>
    <row r="4555" spans="1:2">
      <c r="A4555" t="s">
        <v>23415</v>
      </c>
      <c r="B4555" t="s">
        <v>23416</v>
      </c>
    </row>
    <row r="4556" spans="1:2">
      <c r="A4556" t="s">
        <v>23417</v>
      </c>
      <c r="B4556" t="s">
        <v>30090</v>
      </c>
    </row>
    <row r="4557" spans="1:2">
      <c r="A4557" t="s">
        <v>23418</v>
      </c>
      <c r="B4557" t="s">
        <v>23419</v>
      </c>
    </row>
    <row r="4558" spans="1:2">
      <c r="A4558" t="s">
        <v>23420</v>
      </c>
      <c r="B4558" t="s">
        <v>23421</v>
      </c>
    </row>
    <row r="4559" spans="1:2">
      <c r="A4559" t="s">
        <v>23422</v>
      </c>
      <c r="B4559" t="s">
        <v>23423</v>
      </c>
    </row>
    <row r="4560" spans="1:2">
      <c r="A4560" t="s">
        <v>23424</v>
      </c>
      <c r="B4560" t="s">
        <v>17245</v>
      </c>
    </row>
    <row r="4561" spans="1:2">
      <c r="A4561" t="s">
        <v>23425</v>
      </c>
      <c r="B4561" t="s">
        <v>23426</v>
      </c>
    </row>
    <row r="4562" spans="1:2">
      <c r="A4562" t="s">
        <v>23427</v>
      </c>
      <c r="B4562" t="s">
        <v>23428</v>
      </c>
    </row>
    <row r="4563" spans="1:2">
      <c r="A4563" t="s">
        <v>23429</v>
      </c>
      <c r="B4563" t="s">
        <v>23430</v>
      </c>
    </row>
    <row r="4564" spans="1:2">
      <c r="A4564" t="s">
        <v>23431</v>
      </c>
      <c r="B4564" t="s">
        <v>23432</v>
      </c>
    </row>
    <row r="4565" spans="1:2">
      <c r="A4565" t="s">
        <v>23433</v>
      </c>
      <c r="B4565" t="s">
        <v>23434</v>
      </c>
    </row>
    <row r="4566" spans="1:2">
      <c r="A4566" t="s">
        <v>23436</v>
      </c>
      <c r="B4566" t="s">
        <v>23437</v>
      </c>
    </row>
    <row r="4567" spans="1:2">
      <c r="A4567" t="s">
        <v>23438</v>
      </c>
      <c r="B4567" t="s">
        <v>23439</v>
      </c>
    </row>
    <row r="4568" spans="1:2">
      <c r="A4568" t="s">
        <v>23440</v>
      </c>
      <c r="B4568" t="s">
        <v>23441</v>
      </c>
    </row>
    <row r="4569" spans="1:2">
      <c r="A4569" t="s">
        <v>23442</v>
      </c>
      <c r="B4569" t="s">
        <v>23443</v>
      </c>
    </row>
    <row r="4570" spans="1:2">
      <c r="A4570" t="s">
        <v>23444</v>
      </c>
      <c r="B4570" t="s">
        <v>23445</v>
      </c>
    </row>
    <row r="4571" spans="1:2">
      <c r="A4571" t="s">
        <v>23446</v>
      </c>
      <c r="B4571" t="s">
        <v>23447</v>
      </c>
    </row>
    <row r="4572" spans="1:2">
      <c r="A4572" t="s">
        <v>23448</v>
      </c>
      <c r="B4572" t="s">
        <v>25509</v>
      </c>
    </row>
    <row r="4573" spans="1:2">
      <c r="A4573" t="s">
        <v>23449</v>
      </c>
      <c r="B4573" t="s">
        <v>23450</v>
      </c>
    </row>
    <row r="4574" spans="1:2">
      <c r="A4574" t="s">
        <v>23451</v>
      </c>
      <c r="B4574" t="s">
        <v>23452</v>
      </c>
    </row>
    <row r="4575" spans="1:2">
      <c r="A4575" t="s">
        <v>23453</v>
      </c>
      <c r="B4575" t="s">
        <v>23454</v>
      </c>
    </row>
    <row r="4576" spans="1:2">
      <c r="A4576" t="s">
        <v>23455</v>
      </c>
      <c r="B4576" t="s">
        <v>22489</v>
      </c>
    </row>
    <row r="4577" spans="1:2">
      <c r="A4577" t="s">
        <v>23456</v>
      </c>
      <c r="B4577" t="s">
        <v>23457</v>
      </c>
    </row>
    <row r="4578" spans="1:2">
      <c r="A4578" t="s">
        <v>23458</v>
      </c>
      <c r="B4578" t="s">
        <v>23459</v>
      </c>
    </row>
    <row r="4579" spans="1:2">
      <c r="A4579" t="s">
        <v>23460</v>
      </c>
      <c r="B4579" t="s">
        <v>23461</v>
      </c>
    </row>
    <row r="4580" spans="1:2">
      <c r="A4580" t="s">
        <v>27447</v>
      </c>
      <c r="B4580" t="s">
        <v>27448</v>
      </c>
    </row>
    <row r="4581" spans="1:2">
      <c r="A4581" t="s">
        <v>27449</v>
      </c>
      <c r="B4581" t="s">
        <v>27450</v>
      </c>
    </row>
    <row r="4582" spans="1:2">
      <c r="A4582" t="s">
        <v>27451</v>
      </c>
      <c r="B4582" t="s">
        <v>27452</v>
      </c>
    </row>
    <row r="4583" spans="1:2">
      <c r="A4583" t="s">
        <v>27453</v>
      </c>
      <c r="B4583" t="s">
        <v>27454</v>
      </c>
    </row>
    <row r="4584" spans="1:2">
      <c r="A4584" t="s">
        <v>27455</v>
      </c>
      <c r="B4584" t="s">
        <v>27456</v>
      </c>
    </row>
    <row r="4585" spans="1:2">
      <c r="A4585" t="s">
        <v>27457</v>
      </c>
      <c r="B4585" t="s">
        <v>25484</v>
      </c>
    </row>
    <row r="4586" spans="1:2">
      <c r="A4586" t="s">
        <v>27458</v>
      </c>
      <c r="B4586" t="s">
        <v>23787</v>
      </c>
    </row>
    <row r="4587" spans="1:2">
      <c r="A4587" t="s">
        <v>27459</v>
      </c>
      <c r="B4587" t="s">
        <v>19069</v>
      </c>
    </row>
    <row r="4588" spans="1:2">
      <c r="A4588" t="s">
        <v>27460</v>
      </c>
      <c r="B4588" t="s">
        <v>27461</v>
      </c>
    </row>
    <row r="4589" spans="1:2">
      <c r="A4589" t="s">
        <v>27462</v>
      </c>
      <c r="B4589" t="s">
        <v>27463</v>
      </c>
    </row>
    <row r="4590" spans="1:2">
      <c r="A4590" t="s">
        <v>27464</v>
      </c>
      <c r="B4590" t="s">
        <v>27465</v>
      </c>
    </row>
    <row r="4591" spans="1:2">
      <c r="A4591" t="s">
        <v>27466</v>
      </c>
      <c r="B4591" t="s">
        <v>21787</v>
      </c>
    </row>
    <row r="4592" spans="1:2">
      <c r="A4592" t="s">
        <v>27467</v>
      </c>
      <c r="B4592" t="s">
        <v>27468</v>
      </c>
    </row>
    <row r="4593" spans="1:2">
      <c r="A4593" t="s">
        <v>27469</v>
      </c>
      <c r="B4593" t="s">
        <v>27470</v>
      </c>
    </row>
    <row r="4594" spans="1:2">
      <c r="A4594" t="s">
        <v>27471</v>
      </c>
      <c r="B4594" t="s">
        <v>27472</v>
      </c>
    </row>
    <row r="4595" spans="1:2">
      <c r="A4595" t="s">
        <v>27473</v>
      </c>
      <c r="B4595" t="s">
        <v>27474</v>
      </c>
    </row>
    <row r="4596" spans="1:2">
      <c r="A4596" t="s">
        <v>27475</v>
      </c>
      <c r="B4596" t="s">
        <v>29885</v>
      </c>
    </row>
    <row r="4597" spans="1:2">
      <c r="A4597" t="s">
        <v>27476</v>
      </c>
      <c r="B4597" t="s">
        <v>27477</v>
      </c>
    </row>
    <row r="4598" spans="1:2">
      <c r="A4598" t="s">
        <v>27478</v>
      </c>
      <c r="B4598" t="s">
        <v>27479</v>
      </c>
    </row>
    <row r="4599" spans="1:2">
      <c r="A4599" t="s">
        <v>27480</v>
      </c>
      <c r="B4599" t="s">
        <v>27481</v>
      </c>
    </row>
    <row r="4600" spans="1:2">
      <c r="A4600" t="s">
        <v>27482</v>
      </c>
      <c r="B4600" t="s">
        <v>27483</v>
      </c>
    </row>
    <row r="4601" spans="1:2">
      <c r="A4601" t="s">
        <v>27484</v>
      </c>
      <c r="B4601" t="s">
        <v>27485</v>
      </c>
    </row>
    <row r="4602" spans="1:2">
      <c r="A4602" t="s">
        <v>27486</v>
      </c>
      <c r="B4602" t="s">
        <v>27487</v>
      </c>
    </row>
    <row r="4603" spans="1:2">
      <c r="A4603" t="s">
        <v>27488</v>
      </c>
      <c r="B4603" t="s">
        <v>27489</v>
      </c>
    </row>
    <row r="4604" spans="1:2">
      <c r="A4604" t="s">
        <v>27490</v>
      </c>
      <c r="B4604" t="s">
        <v>27491</v>
      </c>
    </row>
    <row r="4605" spans="1:2">
      <c r="A4605" t="s">
        <v>27492</v>
      </c>
      <c r="B4605" t="s">
        <v>27493</v>
      </c>
    </row>
    <row r="4606" spans="1:2">
      <c r="A4606" t="s">
        <v>27494</v>
      </c>
      <c r="B4606" t="s">
        <v>27495</v>
      </c>
    </row>
    <row r="4607" spans="1:2">
      <c r="A4607" t="s">
        <v>27496</v>
      </c>
      <c r="B4607" t="s">
        <v>27497</v>
      </c>
    </row>
    <row r="4608" spans="1:2">
      <c r="A4608" t="s">
        <v>27498</v>
      </c>
      <c r="B4608" t="s">
        <v>27499</v>
      </c>
    </row>
    <row r="4609" spans="1:2">
      <c r="A4609" t="s">
        <v>27500</v>
      </c>
      <c r="B4609" t="s">
        <v>27501</v>
      </c>
    </row>
    <row r="4610" spans="1:2">
      <c r="A4610" t="s">
        <v>27502</v>
      </c>
      <c r="B4610" t="s">
        <v>27503</v>
      </c>
    </row>
    <row r="4611" spans="1:2">
      <c r="A4611" t="s">
        <v>27504</v>
      </c>
      <c r="B4611" t="s">
        <v>27505</v>
      </c>
    </row>
    <row r="4612" spans="1:2">
      <c r="A4612" t="s">
        <v>27506</v>
      </c>
      <c r="B4612" t="s">
        <v>27507</v>
      </c>
    </row>
    <row r="4613" spans="1:2">
      <c r="A4613" t="s">
        <v>27508</v>
      </c>
      <c r="B4613" t="s">
        <v>27509</v>
      </c>
    </row>
    <row r="4614" spans="1:2">
      <c r="A4614" t="s">
        <v>27510</v>
      </c>
      <c r="B4614" t="s">
        <v>27511</v>
      </c>
    </row>
    <row r="4615" spans="1:2">
      <c r="A4615" t="s">
        <v>27512</v>
      </c>
      <c r="B4615" t="s">
        <v>27513</v>
      </c>
    </row>
    <row r="4616" spans="1:2">
      <c r="A4616" t="s">
        <v>27514</v>
      </c>
      <c r="B4616" t="s">
        <v>27515</v>
      </c>
    </row>
    <row r="4617" spans="1:2">
      <c r="A4617" t="s">
        <v>27516</v>
      </c>
      <c r="B4617" t="s">
        <v>27517</v>
      </c>
    </row>
    <row r="4618" spans="1:2">
      <c r="A4618" t="s">
        <v>27518</v>
      </c>
      <c r="B4618" t="s">
        <v>27519</v>
      </c>
    </row>
    <row r="4619" spans="1:2">
      <c r="A4619" t="s">
        <v>27520</v>
      </c>
      <c r="B4619" t="s">
        <v>27521</v>
      </c>
    </row>
    <row r="4620" spans="1:2">
      <c r="A4620" t="s">
        <v>27522</v>
      </c>
      <c r="B4620" t="s">
        <v>26939</v>
      </c>
    </row>
    <row r="4621" spans="1:2">
      <c r="A4621" t="s">
        <v>27523</v>
      </c>
      <c r="B4621" t="s">
        <v>26509</v>
      </c>
    </row>
    <row r="4622" spans="1:2">
      <c r="A4622" t="s">
        <v>27524</v>
      </c>
      <c r="B4622" t="s">
        <v>27525</v>
      </c>
    </row>
    <row r="4623" spans="1:2">
      <c r="A4623" t="s">
        <v>27526</v>
      </c>
      <c r="B4623" t="s">
        <v>27185</v>
      </c>
    </row>
    <row r="4624" spans="1:2">
      <c r="A4624" t="s">
        <v>27527</v>
      </c>
      <c r="B4624" t="s">
        <v>30559</v>
      </c>
    </row>
    <row r="4625" spans="1:2">
      <c r="A4625" t="s">
        <v>27528</v>
      </c>
      <c r="B4625" t="s">
        <v>27485</v>
      </c>
    </row>
    <row r="4626" spans="1:2">
      <c r="A4626" t="s">
        <v>27529</v>
      </c>
      <c r="B4626" t="s">
        <v>27530</v>
      </c>
    </row>
    <row r="4627" spans="1:2">
      <c r="A4627" t="s">
        <v>27531</v>
      </c>
      <c r="B4627" t="s">
        <v>27532</v>
      </c>
    </row>
    <row r="4628" spans="1:2">
      <c r="A4628" t="s">
        <v>27533</v>
      </c>
      <c r="B4628" t="s">
        <v>27534</v>
      </c>
    </row>
    <row r="4629" spans="1:2">
      <c r="A4629" t="s">
        <v>27535</v>
      </c>
      <c r="B4629" t="s">
        <v>27990</v>
      </c>
    </row>
    <row r="4630" spans="1:2">
      <c r="A4630" t="s">
        <v>27536</v>
      </c>
      <c r="B4630" t="s">
        <v>27537</v>
      </c>
    </row>
    <row r="4631" spans="1:2">
      <c r="A4631" t="s">
        <v>24163</v>
      </c>
      <c r="B4631" t="s">
        <v>24164</v>
      </c>
    </row>
    <row r="4632" spans="1:2">
      <c r="A4632" t="s">
        <v>24165</v>
      </c>
      <c r="B4632" t="s">
        <v>24166</v>
      </c>
    </row>
    <row r="4633" spans="1:2">
      <c r="A4633" t="s">
        <v>24167</v>
      </c>
      <c r="B4633" t="s">
        <v>24168</v>
      </c>
    </row>
    <row r="4634" spans="1:2">
      <c r="A4634" t="s">
        <v>24169</v>
      </c>
      <c r="B4634" t="s">
        <v>24170</v>
      </c>
    </row>
    <row r="4635" spans="1:2">
      <c r="A4635" t="s">
        <v>24171</v>
      </c>
      <c r="B4635" t="s">
        <v>24172</v>
      </c>
    </row>
    <row r="4636" spans="1:2">
      <c r="A4636" t="s">
        <v>24173</v>
      </c>
      <c r="B4636" t="s">
        <v>24174</v>
      </c>
    </row>
    <row r="4637" spans="1:2">
      <c r="A4637" t="s">
        <v>24175</v>
      </c>
      <c r="B4637" t="s">
        <v>24176</v>
      </c>
    </row>
    <row r="4638" spans="1:2">
      <c r="A4638" t="s">
        <v>24177</v>
      </c>
      <c r="B4638" t="s">
        <v>24178</v>
      </c>
    </row>
    <row r="4639" spans="1:2">
      <c r="A4639" t="s">
        <v>24179</v>
      </c>
      <c r="B4639" t="s">
        <v>24180</v>
      </c>
    </row>
    <row r="4640" spans="1:2">
      <c r="A4640" t="s">
        <v>24181</v>
      </c>
      <c r="B4640" t="s">
        <v>24182</v>
      </c>
    </row>
    <row r="4641" spans="1:2">
      <c r="A4641" t="s">
        <v>24183</v>
      </c>
      <c r="B4641" t="s">
        <v>24184</v>
      </c>
    </row>
    <row r="4642" spans="1:2">
      <c r="A4642" t="s">
        <v>20111</v>
      </c>
      <c r="B4642" t="s">
        <v>20112</v>
      </c>
    </row>
    <row r="4643" spans="1:2">
      <c r="A4643" t="s">
        <v>20113</v>
      </c>
      <c r="B4643" t="s">
        <v>23578</v>
      </c>
    </row>
    <row r="4644" spans="1:2">
      <c r="A4644" t="s">
        <v>20114</v>
      </c>
      <c r="B4644" t="s">
        <v>23522</v>
      </c>
    </row>
    <row r="4645" spans="1:2">
      <c r="A4645" t="s">
        <v>20115</v>
      </c>
      <c r="B4645" t="s">
        <v>23524</v>
      </c>
    </row>
    <row r="4646" spans="1:2">
      <c r="A4646" t="s">
        <v>20116</v>
      </c>
      <c r="B4646" t="s">
        <v>20117</v>
      </c>
    </row>
    <row r="4647" spans="1:2">
      <c r="A4647" t="s">
        <v>20118</v>
      </c>
      <c r="B4647" t="s">
        <v>30721</v>
      </c>
    </row>
    <row r="4648" spans="1:2">
      <c r="A4648" t="s">
        <v>20119</v>
      </c>
      <c r="B4648" t="s">
        <v>20120</v>
      </c>
    </row>
    <row r="4649" spans="1:2">
      <c r="A4649" t="s">
        <v>20121</v>
      </c>
      <c r="B4649" t="s">
        <v>26913</v>
      </c>
    </row>
    <row r="4650" spans="1:2">
      <c r="A4650" t="s">
        <v>20122</v>
      </c>
      <c r="B4650" t="s">
        <v>20123</v>
      </c>
    </row>
    <row r="4651" spans="1:2">
      <c r="A4651" t="s">
        <v>20124</v>
      </c>
      <c r="B4651" t="s">
        <v>30449</v>
      </c>
    </row>
    <row r="4652" spans="1:2">
      <c r="A4652" t="s">
        <v>20125</v>
      </c>
      <c r="B4652" t="s">
        <v>20126</v>
      </c>
    </row>
    <row r="4653" spans="1:2">
      <c r="A4653" t="s">
        <v>20127</v>
      </c>
      <c r="B4653" t="s">
        <v>20128</v>
      </c>
    </row>
    <row r="4654" spans="1:2">
      <c r="A4654" t="s">
        <v>20129</v>
      </c>
      <c r="B4654" t="s">
        <v>27781</v>
      </c>
    </row>
    <row r="4655" spans="1:2">
      <c r="A4655" t="s">
        <v>20130</v>
      </c>
      <c r="B4655" t="s">
        <v>20131</v>
      </c>
    </row>
    <row r="4656" spans="1:2">
      <c r="A4656" t="s">
        <v>20132</v>
      </c>
      <c r="B4656" t="s">
        <v>20133</v>
      </c>
    </row>
    <row r="4657" spans="1:2">
      <c r="A4657" t="s">
        <v>20134</v>
      </c>
      <c r="B4657" t="s">
        <v>20135</v>
      </c>
    </row>
    <row r="4658" spans="1:2">
      <c r="A4658" t="s">
        <v>20136</v>
      </c>
      <c r="B4658" t="s">
        <v>20137</v>
      </c>
    </row>
    <row r="4659" spans="1:2">
      <c r="A4659" t="s">
        <v>20138</v>
      </c>
      <c r="B4659" t="s">
        <v>20139</v>
      </c>
    </row>
    <row r="4660" spans="1:2">
      <c r="A4660" t="s">
        <v>20140</v>
      </c>
      <c r="B4660" t="s">
        <v>20141</v>
      </c>
    </row>
    <row r="4661" spans="1:2">
      <c r="A4661" t="s">
        <v>20142</v>
      </c>
      <c r="B4661" t="s">
        <v>23783</v>
      </c>
    </row>
    <row r="4662" spans="1:2">
      <c r="A4662" t="s">
        <v>20143</v>
      </c>
      <c r="B4662" t="s">
        <v>20144</v>
      </c>
    </row>
    <row r="4663" spans="1:2">
      <c r="A4663" t="s">
        <v>20145</v>
      </c>
      <c r="B4663" t="s">
        <v>20146</v>
      </c>
    </row>
    <row r="4664" spans="1:2">
      <c r="A4664" t="s">
        <v>20147</v>
      </c>
      <c r="B4664" t="s">
        <v>20148</v>
      </c>
    </row>
    <row r="4665" spans="1:2">
      <c r="A4665" t="s">
        <v>20149</v>
      </c>
      <c r="B4665" t="s">
        <v>20150</v>
      </c>
    </row>
    <row r="4666" spans="1:2">
      <c r="A4666" t="s">
        <v>20151</v>
      </c>
      <c r="B4666" t="s">
        <v>19547</v>
      </c>
    </row>
    <row r="4667" spans="1:2">
      <c r="A4667" t="s">
        <v>20152</v>
      </c>
      <c r="B4667" t="s">
        <v>20153</v>
      </c>
    </row>
    <row r="4668" spans="1:2">
      <c r="A4668" t="s">
        <v>20154</v>
      </c>
      <c r="B4668" t="s">
        <v>20155</v>
      </c>
    </row>
    <row r="4669" spans="1:2">
      <c r="A4669" t="s">
        <v>20156</v>
      </c>
      <c r="B4669" t="s">
        <v>20157</v>
      </c>
    </row>
    <row r="4670" spans="1:2">
      <c r="A4670" t="s">
        <v>20158</v>
      </c>
      <c r="B4670" t="s">
        <v>20159</v>
      </c>
    </row>
    <row r="4671" spans="1:2">
      <c r="A4671" t="s">
        <v>20160</v>
      </c>
      <c r="B4671" t="s">
        <v>29573</v>
      </c>
    </row>
    <row r="4672" spans="1:2">
      <c r="A4672" t="s">
        <v>20161</v>
      </c>
      <c r="B4672" t="s">
        <v>19403</v>
      </c>
    </row>
    <row r="4673" spans="1:2">
      <c r="A4673" t="s">
        <v>20162</v>
      </c>
      <c r="B4673" t="s">
        <v>36738</v>
      </c>
    </row>
    <row r="4674" spans="1:2">
      <c r="A4674" t="s">
        <v>20163</v>
      </c>
      <c r="B4674" t="s">
        <v>20164</v>
      </c>
    </row>
    <row r="4675" spans="1:2">
      <c r="A4675" t="s">
        <v>20165</v>
      </c>
      <c r="B4675" t="s">
        <v>20166</v>
      </c>
    </row>
    <row r="4676" spans="1:2">
      <c r="A4676" t="s">
        <v>20167</v>
      </c>
      <c r="B4676" t="s">
        <v>20168</v>
      </c>
    </row>
    <row r="4677" spans="1:2">
      <c r="A4677" t="s">
        <v>20169</v>
      </c>
      <c r="B4677" t="s">
        <v>20170</v>
      </c>
    </row>
    <row r="4678" spans="1:2">
      <c r="A4678" t="s">
        <v>20171</v>
      </c>
      <c r="B4678" t="s">
        <v>36739</v>
      </c>
    </row>
    <row r="4679" spans="1:2">
      <c r="A4679" t="s">
        <v>20172</v>
      </c>
      <c r="B4679" t="s">
        <v>20173</v>
      </c>
    </row>
    <row r="4680" spans="1:2">
      <c r="A4680" t="s">
        <v>20174</v>
      </c>
      <c r="B4680" t="s">
        <v>20175</v>
      </c>
    </row>
    <row r="4681" spans="1:2">
      <c r="A4681" t="s">
        <v>20176</v>
      </c>
      <c r="B4681" t="s">
        <v>20177</v>
      </c>
    </row>
    <row r="4682" spans="1:2">
      <c r="A4682" t="s">
        <v>20178</v>
      </c>
      <c r="B4682" t="s">
        <v>20179</v>
      </c>
    </row>
    <row r="4683" spans="1:2">
      <c r="A4683" t="s">
        <v>20180</v>
      </c>
      <c r="B4683" t="s">
        <v>20181</v>
      </c>
    </row>
    <row r="4684" spans="1:2">
      <c r="A4684" t="s">
        <v>20182</v>
      </c>
      <c r="B4684" t="s">
        <v>20183</v>
      </c>
    </row>
    <row r="4685" spans="1:2">
      <c r="A4685" t="s">
        <v>20184</v>
      </c>
      <c r="B4685" t="s">
        <v>20185</v>
      </c>
    </row>
    <row r="4686" spans="1:2">
      <c r="A4686" t="s">
        <v>20186</v>
      </c>
      <c r="B4686" t="s">
        <v>20187</v>
      </c>
    </row>
    <row r="4687" spans="1:2">
      <c r="A4687" t="s">
        <v>20188</v>
      </c>
      <c r="B4687" t="s">
        <v>20189</v>
      </c>
    </row>
    <row r="4688" spans="1:2">
      <c r="A4688" t="s">
        <v>20190</v>
      </c>
      <c r="B4688" t="s">
        <v>20191</v>
      </c>
    </row>
    <row r="4689" spans="1:2">
      <c r="A4689" t="s">
        <v>20192</v>
      </c>
      <c r="B4689" t="s">
        <v>20193</v>
      </c>
    </row>
    <row r="4690" spans="1:2">
      <c r="A4690" t="s">
        <v>20194</v>
      </c>
      <c r="B4690" t="s">
        <v>20195</v>
      </c>
    </row>
    <row r="4691" spans="1:2">
      <c r="A4691" t="s">
        <v>20196</v>
      </c>
      <c r="B4691" t="s">
        <v>20197</v>
      </c>
    </row>
    <row r="4692" spans="1:2">
      <c r="A4692" t="s">
        <v>20198</v>
      </c>
      <c r="B4692" t="s">
        <v>20199</v>
      </c>
    </row>
    <row r="4693" spans="1:2">
      <c r="A4693" t="s">
        <v>36740</v>
      </c>
      <c r="B4693" t="s">
        <v>36741</v>
      </c>
    </row>
    <row r="4694" spans="1:2">
      <c r="A4694" t="s">
        <v>20200</v>
      </c>
      <c r="B4694" t="s">
        <v>19128</v>
      </c>
    </row>
    <row r="4695" spans="1:2">
      <c r="A4695" t="s">
        <v>20201</v>
      </c>
      <c r="B4695" t="s">
        <v>20202</v>
      </c>
    </row>
    <row r="4696" spans="1:2">
      <c r="A4696" t="s">
        <v>20203</v>
      </c>
      <c r="B4696" t="s">
        <v>20204</v>
      </c>
    </row>
    <row r="4697" spans="1:2">
      <c r="A4697" t="s">
        <v>20205</v>
      </c>
      <c r="B4697" t="s">
        <v>20206</v>
      </c>
    </row>
    <row r="4698" spans="1:2">
      <c r="A4698" t="s">
        <v>20207</v>
      </c>
      <c r="B4698" t="s">
        <v>20208</v>
      </c>
    </row>
    <row r="4699" spans="1:2">
      <c r="A4699" t="s">
        <v>20209</v>
      </c>
      <c r="B4699" t="s">
        <v>20210</v>
      </c>
    </row>
    <row r="4700" spans="1:2">
      <c r="A4700" t="s">
        <v>20211</v>
      </c>
      <c r="B4700" t="s">
        <v>20212</v>
      </c>
    </row>
    <row r="4701" spans="1:2">
      <c r="A4701" t="s">
        <v>20213</v>
      </c>
      <c r="B4701" t="s">
        <v>28878</v>
      </c>
    </row>
    <row r="4702" spans="1:2">
      <c r="A4702" t="s">
        <v>20214</v>
      </c>
      <c r="B4702" t="s">
        <v>20215</v>
      </c>
    </row>
    <row r="4703" spans="1:2">
      <c r="A4703" t="s">
        <v>20216</v>
      </c>
      <c r="B4703" t="s">
        <v>20217</v>
      </c>
    </row>
    <row r="4704" spans="1:2">
      <c r="A4704" t="s">
        <v>20218</v>
      </c>
      <c r="B4704" t="s">
        <v>20219</v>
      </c>
    </row>
    <row r="4705" spans="1:2">
      <c r="A4705" t="s">
        <v>20220</v>
      </c>
      <c r="B4705" t="s">
        <v>22489</v>
      </c>
    </row>
    <row r="4706" spans="1:2">
      <c r="A4706" t="s">
        <v>20221</v>
      </c>
      <c r="B4706" t="s">
        <v>20222</v>
      </c>
    </row>
    <row r="4707" spans="1:2">
      <c r="A4707" t="s">
        <v>36742</v>
      </c>
      <c r="B4707" t="s">
        <v>35042</v>
      </c>
    </row>
    <row r="4708" spans="1:2">
      <c r="A4708" t="s">
        <v>35043</v>
      </c>
      <c r="B4708" t="s">
        <v>35044</v>
      </c>
    </row>
    <row r="4709" spans="1:2">
      <c r="A4709" t="s">
        <v>35045</v>
      </c>
      <c r="B4709" t="s">
        <v>24424</v>
      </c>
    </row>
    <row r="4710" spans="1:2">
      <c r="A4710" t="s">
        <v>20223</v>
      </c>
      <c r="B4710" t="s">
        <v>21501</v>
      </c>
    </row>
    <row r="4711" spans="1:2">
      <c r="A4711" t="s">
        <v>20224</v>
      </c>
      <c r="B4711" t="s">
        <v>31241</v>
      </c>
    </row>
    <row r="4712" spans="1:2">
      <c r="A4712" t="s">
        <v>20225</v>
      </c>
      <c r="B4712" t="s">
        <v>20226</v>
      </c>
    </row>
    <row r="4713" spans="1:2">
      <c r="A4713" t="s">
        <v>20227</v>
      </c>
      <c r="B4713" t="s">
        <v>20228</v>
      </c>
    </row>
    <row r="4714" spans="1:2">
      <c r="A4714" t="s">
        <v>35046</v>
      </c>
      <c r="B4714" t="s">
        <v>21372</v>
      </c>
    </row>
    <row r="4715" spans="1:2">
      <c r="A4715" t="s">
        <v>20229</v>
      </c>
      <c r="B4715" t="s">
        <v>20230</v>
      </c>
    </row>
    <row r="4716" spans="1:2">
      <c r="A4716" t="s">
        <v>20231</v>
      </c>
      <c r="B4716" t="s">
        <v>20232</v>
      </c>
    </row>
    <row r="4717" spans="1:2">
      <c r="A4717" t="s">
        <v>20233</v>
      </c>
      <c r="B4717" t="s">
        <v>26810</v>
      </c>
    </row>
    <row r="4718" spans="1:2">
      <c r="A4718" t="s">
        <v>20234</v>
      </c>
      <c r="B4718" t="s">
        <v>29520</v>
      </c>
    </row>
    <row r="4719" spans="1:2">
      <c r="A4719" t="s">
        <v>20235</v>
      </c>
      <c r="B4719" t="s">
        <v>20236</v>
      </c>
    </row>
    <row r="4720" spans="1:2">
      <c r="A4720" t="s">
        <v>20237</v>
      </c>
      <c r="B4720" t="s">
        <v>20238</v>
      </c>
    </row>
    <row r="4721" spans="1:2">
      <c r="A4721" t="s">
        <v>20239</v>
      </c>
      <c r="B4721" t="s">
        <v>17410</v>
      </c>
    </row>
    <row r="4722" spans="1:2">
      <c r="A4722" t="s">
        <v>20240</v>
      </c>
      <c r="B4722" t="s">
        <v>28302</v>
      </c>
    </row>
    <row r="4723" spans="1:2">
      <c r="A4723" t="s">
        <v>20241</v>
      </c>
      <c r="B4723" t="s">
        <v>25328</v>
      </c>
    </row>
    <row r="4724" spans="1:2">
      <c r="A4724" t="s">
        <v>20242</v>
      </c>
      <c r="B4724" t="s">
        <v>20243</v>
      </c>
    </row>
    <row r="4725" spans="1:2">
      <c r="A4725" t="s">
        <v>20244</v>
      </c>
      <c r="B4725" t="s">
        <v>20245</v>
      </c>
    </row>
    <row r="4726" spans="1:2">
      <c r="A4726" t="s">
        <v>20246</v>
      </c>
      <c r="B4726" t="s">
        <v>20247</v>
      </c>
    </row>
    <row r="4727" spans="1:2">
      <c r="A4727" t="s">
        <v>20248</v>
      </c>
      <c r="B4727" t="s">
        <v>20249</v>
      </c>
    </row>
    <row r="4728" spans="1:2">
      <c r="A4728" t="s">
        <v>20250</v>
      </c>
      <c r="B4728" t="s">
        <v>20251</v>
      </c>
    </row>
    <row r="4729" spans="1:2">
      <c r="A4729" t="s">
        <v>20252</v>
      </c>
      <c r="B4729" t="s">
        <v>28901</v>
      </c>
    </row>
    <row r="4730" spans="1:2">
      <c r="A4730" t="s">
        <v>20253</v>
      </c>
      <c r="B4730" t="s">
        <v>20254</v>
      </c>
    </row>
    <row r="4731" spans="1:2">
      <c r="A4731" t="s">
        <v>20255</v>
      </c>
      <c r="B4731" t="s">
        <v>20256</v>
      </c>
    </row>
    <row r="4732" spans="1:2">
      <c r="A4732" t="s">
        <v>20257</v>
      </c>
      <c r="B4732" t="s">
        <v>20258</v>
      </c>
    </row>
    <row r="4733" spans="1:2">
      <c r="A4733" t="s">
        <v>20259</v>
      </c>
      <c r="B4733" t="s">
        <v>20260</v>
      </c>
    </row>
    <row r="4734" spans="1:2">
      <c r="A4734" t="s">
        <v>20261</v>
      </c>
      <c r="B4734" t="s">
        <v>20262</v>
      </c>
    </row>
    <row r="4735" spans="1:2">
      <c r="A4735" t="s">
        <v>20263</v>
      </c>
      <c r="B4735" t="s">
        <v>20264</v>
      </c>
    </row>
    <row r="4736" spans="1:2">
      <c r="A4736" t="s">
        <v>20265</v>
      </c>
      <c r="B4736" t="s">
        <v>20266</v>
      </c>
    </row>
    <row r="4737" spans="1:2">
      <c r="A4737" t="s">
        <v>20267</v>
      </c>
      <c r="B4737" t="s">
        <v>20268</v>
      </c>
    </row>
    <row r="4738" spans="1:2">
      <c r="A4738" t="s">
        <v>35047</v>
      </c>
      <c r="B4738" t="s">
        <v>25447</v>
      </c>
    </row>
    <row r="4739" spans="1:2">
      <c r="A4739" t="s">
        <v>35048</v>
      </c>
      <c r="B4739" t="s">
        <v>35049</v>
      </c>
    </row>
    <row r="4740" spans="1:2">
      <c r="A4740" t="s">
        <v>35050</v>
      </c>
      <c r="B4740" t="s">
        <v>35051</v>
      </c>
    </row>
    <row r="4741" spans="1:2">
      <c r="A4741" t="s">
        <v>20269</v>
      </c>
      <c r="B4741" t="s">
        <v>20270</v>
      </c>
    </row>
    <row r="4742" spans="1:2">
      <c r="A4742" t="s">
        <v>20271</v>
      </c>
      <c r="B4742" t="s">
        <v>20272</v>
      </c>
    </row>
    <row r="4743" spans="1:2">
      <c r="A4743" t="s">
        <v>20273</v>
      </c>
      <c r="B4743" t="s">
        <v>20274</v>
      </c>
    </row>
    <row r="4744" spans="1:2">
      <c r="A4744" t="s">
        <v>20275</v>
      </c>
      <c r="B4744" t="s">
        <v>20276</v>
      </c>
    </row>
    <row r="4745" spans="1:2">
      <c r="A4745" t="s">
        <v>20277</v>
      </c>
      <c r="B4745" t="s">
        <v>20278</v>
      </c>
    </row>
    <row r="4746" spans="1:2">
      <c r="A4746" t="s">
        <v>20279</v>
      </c>
      <c r="B4746" t="s">
        <v>16010</v>
      </c>
    </row>
    <row r="4747" spans="1:2">
      <c r="A4747" t="s">
        <v>35052</v>
      </c>
      <c r="B4747" t="s">
        <v>35053</v>
      </c>
    </row>
    <row r="4748" spans="1:2">
      <c r="A4748" t="s">
        <v>16011</v>
      </c>
      <c r="B4748" t="s">
        <v>16012</v>
      </c>
    </row>
    <row r="4749" spans="1:2">
      <c r="A4749" t="s">
        <v>16013</v>
      </c>
      <c r="B4749" t="s">
        <v>16014</v>
      </c>
    </row>
    <row r="4750" spans="1:2">
      <c r="A4750" t="s">
        <v>16015</v>
      </c>
      <c r="B4750" t="s">
        <v>17347</v>
      </c>
    </row>
    <row r="4751" spans="1:2">
      <c r="A4751" t="s">
        <v>16016</v>
      </c>
      <c r="B4751" t="s">
        <v>35054</v>
      </c>
    </row>
    <row r="4752" spans="1:2">
      <c r="A4752" t="s">
        <v>16017</v>
      </c>
      <c r="B4752" t="s">
        <v>35055</v>
      </c>
    </row>
    <row r="4753" spans="1:2">
      <c r="A4753" t="s">
        <v>16018</v>
      </c>
      <c r="B4753" t="s">
        <v>17639</v>
      </c>
    </row>
    <row r="4754" spans="1:2">
      <c r="A4754" t="s">
        <v>16020</v>
      </c>
      <c r="B4754" t="s">
        <v>16021</v>
      </c>
    </row>
    <row r="4755" spans="1:2">
      <c r="A4755" t="s">
        <v>16022</v>
      </c>
      <c r="B4755" t="s">
        <v>16023</v>
      </c>
    </row>
    <row r="4756" spans="1:2">
      <c r="A4756" t="s">
        <v>16024</v>
      </c>
      <c r="B4756" t="s">
        <v>16025</v>
      </c>
    </row>
    <row r="4757" spans="1:2">
      <c r="A4757" t="s">
        <v>16026</v>
      </c>
      <c r="B4757" t="s">
        <v>16027</v>
      </c>
    </row>
    <row r="4758" spans="1:2">
      <c r="A4758" t="s">
        <v>16028</v>
      </c>
      <c r="B4758" t="s">
        <v>16029</v>
      </c>
    </row>
    <row r="4759" spans="1:2">
      <c r="A4759" t="s">
        <v>16030</v>
      </c>
      <c r="B4759" t="s">
        <v>16031</v>
      </c>
    </row>
    <row r="4760" spans="1:2">
      <c r="A4760" t="s">
        <v>16032</v>
      </c>
      <c r="B4760" t="s">
        <v>16033</v>
      </c>
    </row>
    <row r="4761" spans="1:2">
      <c r="A4761" t="s">
        <v>16034</v>
      </c>
      <c r="B4761" t="s">
        <v>16035</v>
      </c>
    </row>
    <row r="4762" spans="1:2">
      <c r="A4762" t="s">
        <v>16036</v>
      </c>
      <c r="B4762" t="s">
        <v>16037</v>
      </c>
    </row>
    <row r="4763" spans="1:2">
      <c r="A4763" t="s">
        <v>16038</v>
      </c>
      <c r="B4763" t="s">
        <v>16039</v>
      </c>
    </row>
    <row r="4764" spans="1:2">
      <c r="A4764" t="s">
        <v>16041</v>
      </c>
      <c r="B4764" t="s">
        <v>16042</v>
      </c>
    </row>
    <row r="4765" spans="1:2">
      <c r="A4765" t="s">
        <v>16043</v>
      </c>
      <c r="B4765" t="s">
        <v>16044</v>
      </c>
    </row>
    <row r="4766" spans="1:2">
      <c r="A4766" t="s">
        <v>35056</v>
      </c>
      <c r="B4766" t="s">
        <v>35057</v>
      </c>
    </row>
    <row r="4767" spans="1:2">
      <c r="A4767" t="s">
        <v>35058</v>
      </c>
      <c r="B4767" t="s">
        <v>35059</v>
      </c>
    </row>
    <row r="4768" spans="1:2">
      <c r="A4768" t="s">
        <v>35060</v>
      </c>
      <c r="B4768" t="s">
        <v>29711</v>
      </c>
    </row>
    <row r="4769" spans="1:2">
      <c r="A4769" t="s">
        <v>16045</v>
      </c>
      <c r="B4769" t="s">
        <v>16046</v>
      </c>
    </row>
    <row r="4770" spans="1:2">
      <c r="A4770" t="s">
        <v>16047</v>
      </c>
      <c r="B4770" t="s">
        <v>16048</v>
      </c>
    </row>
    <row r="4771" spans="1:2">
      <c r="A4771" t="s">
        <v>16049</v>
      </c>
      <c r="B4771" t="s">
        <v>23405</v>
      </c>
    </row>
    <row r="4772" spans="1:2">
      <c r="A4772" t="s">
        <v>16050</v>
      </c>
      <c r="B4772" t="s">
        <v>16051</v>
      </c>
    </row>
    <row r="4773" spans="1:2">
      <c r="A4773" t="s">
        <v>16052</v>
      </c>
      <c r="B4773" t="s">
        <v>16053</v>
      </c>
    </row>
    <row r="4774" spans="1:2">
      <c r="A4774" t="s">
        <v>16054</v>
      </c>
      <c r="B4774" t="s">
        <v>16055</v>
      </c>
    </row>
    <row r="4775" spans="1:2">
      <c r="A4775" t="s">
        <v>16056</v>
      </c>
      <c r="B4775" t="s">
        <v>16057</v>
      </c>
    </row>
    <row r="4776" spans="1:2">
      <c r="A4776" t="s">
        <v>19638</v>
      </c>
      <c r="B4776" t="s">
        <v>19639</v>
      </c>
    </row>
    <row r="4777" spans="1:2">
      <c r="A4777" t="s">
        <v>19640</v>
      </c>
      <c r="B4777" t="s">
        <v>23051</v>
      </c>
    </row>
    <row r="4778" spans="1:2">
      <c r="A4778" t="s">
        <v>19641</v>
      </c>
      <c r="B4778" t="s">
        <v>19642</v>
      </c>
    </row>
    <row r="4779" spans="1:2">
      <c r="A4779" t="s">
        <v>19643</v>
      </c>
      <c r="B4779" t="s">
        <v>19644</v>
      </c>
    </row>
    <row r="4780" spans="1:2">
      <c r="A4780" t="s">
        <v>19645</v>
      </c>
      <c r="B4780" t="s">
        <v>19646</v>
      </c>
    </row>
    <row r="4781" spans="1:2">
      <c r="A4781" t="s">
        <v>19647</v>
      </c>
      <c r="B4781" t="s">
        <v>19648</v>
      </c>
    </row>
    <row r="4782" spans="1:2">
      <c r="A4782" t="s">
        <v>35061</v>
      </c>
      <c r="B4782" t="s">
        <v>16053</v>
      </c>
    </row>
    <row r="4783" spans="1:2">
      <c r="A4783" t="s">
        <v>35062</v>
      </c>
      <c r="B4783" t="s">
        <v>35063</v>
      </c>
    </row>
    <row r="4784" spans="1:2">
      <c r="A4784" t="s">
        <v>35064</v>
      </c>
      <c r="B4784" t="s">
        <v>12353</v>
      </c>
    </row>
    <row r="4785" spans="1:2">
      <c r="A4785" t="s">
        <v>19649</v>
      </c>
      <c r="B4785" t="s">
        <v>19650</v>
      </c>
    </row>
    <row r="4786" spans="1:2">
      <c r="A4786" t="s">
        <v>19651</v>
      </c>
      <c r="B4786" t="s">
        <v>19652</v>
      </c>
    </row>
    <row r="4787" spans="1:2">
      <c r="A4787" t="s">
        <v>19653</v>
      </c>
      <c r="B4787" t="s">
        <v>19654</v>
      </c>
    </row>
    <row r="4788" spans="1:2">
      <c r="A4788" t="s">
        <v>19655</v>
      </c>
      <c r="B4788" t="s">
        <v>23854</v>
      </c>
    </row>
    <row r="4789" spans="1:2">
      <c r="A4789" t="s">
        <v>19656</v>
      </c>
      <c r="B4789" t="s">
        <v>21536</v>
      </c>
    </row>
    <row r="4790" spans="1:2">
      <c r="A4790" t="s">
        <v>19657</v>
      </c>
      <c r="B4790" t="s">
        <v>35065</v>
      </c>
    </row>
    <row r="4791" spans="1:2">
      <c r="A4791" t="s">
        <v>19659</v>
      </c>
      <c r="B4791" t="s">
        <v>19660</v>
      </c>
    </row>
    <row r="4792" spans="1:2">
      <c r="A4792" t="s">
        <v>19661</v>
      </c>
      <c r="B4792" t="s">
        <v>28876</v>
      </c>
    </row>
    <row r="4793" spans="1:2">
      <c r="A4793" t="s">
        <v>19662</v>
      </c>
      <c r="B4793" t="s">
        <v>19078</v>
      </c>
    </row>
    <row r="4794" spans="1:2">
      <c r="A4794" t="s">
        <v>19663</v>
      </c>
      <c r="B4794" t="s">
        <v>19664</v>
      </c>
    </row>
    <row r="4795" spans="1:2">
      <c r="A4795" t="s">
        <v>19665</v>
      </c>
      <c r="B4795" t="s">
        <v>19666</v>
      </c>
    </row>
    <row r="4796" spans="1:2">
      <c r="A4796" t="s">
        <v>19667</v>
      </c>
      <c r="B4796" t="s">
        <v>19668</v>
      </c>
    </row>
    <row r="4797" spans="1:2">
      <c r="A4797" t="s">
        <v>19669</v>
      </c>
      <c r="B4797" t="s">
        <v>19670</v>
      </c>
    </row>
    <row r="4798" spans="1:2">
      <c r="A4798" t="s">
        <v>19671</v>
      </c>
      <c r="B4798" t="s">
        <v>19672</v>
      </c>
    </row>
    <row r="4799" spans="1:2">
      <c r="A4799" t="s">
        <v>19673</v>
      </c>
      <c r="B4799" t="s">
        <v>20206</v>
      </c>
    </row>
    <row r="4800" spans="1:2">
      <c r="A4800" t="s">
        <v>19674</v>
      </c>
      <c r="B4800" t="s">
        <v>20693</v>
      </c>
    </row>
    <row r="4801" spans="1:2">
      <c r="A4801" t="s">
        <v>19675</v>
      </c>
      <c r="B4801" t="s">
        <v>31054</v>
      </c>
    </row>
    <row r="4802" spans="1:2">
      <c r="A4802" t="s">
        <v>19676</v>
      </c>
      <c r="B4802" t="s">
        <v>19677</v>
      </c>
    </row>
    <row r="4803" spans="1:2">
      <c r="A4803" t="s">
        <v>19678</v>
      </c>
      <c r="B4803" t="s">
        <v>35066</v>
      </c>
    </row>
    <row r="4804" spans="1:2">
      <c r="A4804" t="s">
        <v>19679</v>
      </c>
      <c r="B4804" t="s">
        <v>19680</v>
      </c>
    </row>
    <row r="4805" spans="1:2">
      <c r="A4805" t="s">
        <v>19681</v>
      </c>
      <c r="B4805" t="s">
        <v>19682</v>
      </c>
    </row>
    <row r="4806" spans="1:2">
      <c r="A4806" t="s">
        <v>19683</v>
      </c>
      <c r="B4806" t="s">
        <v>19684</v>
      </c>
    </row>
    <row r="4807" spans="1:2">
      <c r="A4807" t="s">
        <v>19685</v>
      </c>
      <c r="B4807" t="s">
        <v>26327</v>
      </c>
    </row>
    <row r="4808" spans="1:2">
      <c r="A4808" t="s">
        <v>19686</v>
      </c>
      <c r="B4808" t="s">
        <v>19687</v>
      </c>
    </row>
    <row r="4809" spans="1:2">
      <c r="A4809" t="s">
        <v>19688</v>
      </c>
      <c r="B4809" t="s">
        <v>19689</v>
      </c>
    </row>
    <row r="4810" spans="1:2">
      <c r="A4810" t="s">
        <v>19690</v>
      </c>
      <c r="B4810" t="s">
        <v>25478</v>
      </c>
    </row>
    <row r="4811" spans="1:2">
      <c r="A4811" t="s">
        <v>19691</v>
      </c>
      <c r="B4811" t="s">
        <v>19692</v>
      </c>
    </row>
    <row r="4812" spans="1:2">
      <c r="A4812" t="s">
        <v>19693</v>
      </c>
      <c r="B4812" t="s">
        <v>25478</v>
      </c>
    </row>
    <row r="4813" spans="1:2">
      <c r="A4813" t="s">
        <v>19694</v>
      </c>
      <c r="B4813" t="s">
        <v>19695</v>
      </c>
    </row>
    <row r="4814" spans="1:2">
      <c r="A4814" t="s">
        <v>19696</v>
      </c>
      <c r="B4814" t="s">
        <v>35067</v>
      </c>
    </row>
    <row r="4815" spans="1:2">
      <c r="A4815" t="s">
        <v>19697</v>
      </c>
      <c r="B4815" t="s">
        <v>19698</v>
      </c>
    </row>
    <row r="4816" spans="1:2">
      <c r="A4816" t="s">
        <v>19699</v>
      </c>
      <c r="B4816" t="s">
        <v>19700</v>
      </c>
    </row>
    <row r="4817" spans="1:2">
      <c r="A4817" t="s">
        <v>19701</v>
      </c>
      <c r="B4817" t="s">
        <v>19702</v>
      </c>
    </row>
    <row r="4818" spans="1:2">
      <c r="A4818" t="s">
        <v>19703</v>
      </c>
      <c r="B4818" t="s">
        <v>17510</v>
      </c>
    </row>
    <row r="4819" spans="1:2">
      <c r="A4819" t="s">
        <v>19704</v>
      </c>
      <c r="B4819" t="s">
        <v>19705</v>
      </c>
    </row>
    <row r="4820" spans="1:2">
      <c r="A4820" t="s">
        <v>19706</v>
      </c>
      <c r="B4820" t="s">
        <v>19707</v>
      </c>
    </row>
    <row r="4821" spans="1:2">
      <c r="A4821" t="s">
        <v>19708</v>
      </c>
      <c r="B4821" t="s">
        <v>19709</v>
      </c>
    </row>
    <row r="4822" spans="1:2">
      <c r="A4822" t="s">
        <v>19710</v>
      </c>
      <c r="B4822" t="s">
        <v>19711</v>
      </c>
    </row>
    <row r="4823" spans="1:2">
      <c r="A4823" t="s">
        <v>19712</v>
      </c>
      <c r="B4823" t="s">
        <v>19713</v>
      </c>
    </row>
    <row r="4824" spans="1:2">
      <c r="A4824" t="s">
        <v>19714</v>
      </c>
      <c r="B4824" t="s">
        <v>19715</v>
      </c>
    </row>
    <row r="4825" spans="1:2">
      <c r="A4825" t="s">
        <v>19716</v>
      </c>
      <c r="B4825" t="s">
        <v>35068</v>
      </c>
    </row>
    <row r="4826" spans="1:2">
      <c r="A4826" t="s">
        <v>19717</v>
      </c>
      <c r="B4826" t="s">
        <v>17149</v>
      </c>
    </row>
    <row r="4827" spans="1:2">
      <c r="A4827" t="s">
        <v>19718</v>
      </c>
      <c r="B4827" t="s">
        <v>19719</v>
      </c>
    </row>
    <row r="4828" spans="1:2">
      <c r="A4828" t="s">
        <v>19720</v>
      </c>
      <c r="B4828" t="s">
        <v>19721</v>
      </c>
    </row>
    <row r="4829" spans="1:2">
      <c r="A4829" t="s">
        <v>19722</v>
      </c>
      <c r="B4829" t="s">
        <v>25509</v>
      </c>
    </row>
    <row r="4830" spans="1:2">
      <c r="A4830" t="s">
        <v>19723</v>
      </c>
      <c r="B4830" t="s">
        <v>25386</v>
      </c>
    </row>
    <row r="4831" spans="1:2">
      <c r="A4831" t="s">
        <v>19724</v>
      </c>
      <c r="B4831" t="s">
        <v>19725</v>
      </c>
    </row>
    <row r="4832" spans="1:2">
      <c r="A4832" t="s">
        <v>19726</v>
      </c>
      <c r="B4832" t="s">
        <v>19727</v>
      </c>
    </row>
    <row r="4833" spans="1:2">
      <c r="A4833" t="s">
        <v>19728</v>
      </c>
      <c r="B4833" t="s">
        <v>19729</v>
      </c>
    </row>
    <row r="4834" spans="1:2">
      <c r="A4834" t="s">
        <v>19730</v>
      </c>
      <c r="B4834" t="s">
        <v>19731</v>
      </c>
    </row>
    <row r="4835" spans="1:2">
      <c r="A4835" t="s">
        <v>19732</v>
      </c>
      <c r="B4835" t="s">
        <v>19733</v>
      </c>
    </row>
    <row r="4836" spans="1:2">
      <c r="A4836" t="s">
        <v>19734</v>
      </c>
      <c r="B4836" t="s">
        <v>19154</v>
      </c>
    </row>
    <row r="4837" spans="1:2">
      <c r="A4837" t="s">
        <v>19735</v>
      </c>
      <c r="B4837" t="s">
        <v>35069</v>
      </c>
    </row>
    <row r="4838" spans="1:2">
      <c r="A4838" t="s">
        <v>19736</v>
      </c>
      <c r="B4838" t="s">
        <v>16019</v>
      </c>
    </row>
    <row r="4839" spans="1:2">
      <c r="A4839" t="s">
        <v>19737</v>
      </c>
      <c r="B4839" t="s">
        <v>19738</v>
      </c>
    </row>
    <row r="4840" spans="1:2">
      <c r="A4840" t="s">
        <v>19739</v>
      </c>
      <c r="B4840" t="s">
        <v>35070</v>
      </c>
    </row>
    <row r="4841" spans="1:2">
      <c r="A4841" t="s">
        <v>19740</v>
      </c>
      <c r="B4841" t="s">
        <v>19741</v>
      </c>
    </row>
    <row r="4842" spans="1:2">
      <c r="A4842" t="s">
        <v>19742</v>
      </c>
      <c r="B4842" t="s">
        <v>19743</v>
      </c>
    </row>
    <row r="4843" spans="1:2">
      <c r="A4843" t="s">
        <v>19744</v>
      </c>
      <c r="B4843" t="s">
        <v>19745</v>
      </c>
    </row>
    <row r="4844" spans="1:2">
      <c r="A4844" t="s">
        <v>19746</v>
      </c>
      <c r="B4844" t="s">
        <v>20611</v>
      </c>
    </row>
    <row r="4845" spans="1:2">
      <c r="A4845" t="s">
        <v>19747</v>
      </c>
      <c r="B4845" t="s">
        <v>19748</v>
      </c>
    </row>
    <row r="4846" spans="1:2">
      <c r="A4846" t="s">
        <v>19749</v>
      </c>
      <c r="B4846" t="s">
        <v>19750</v>
      </c>
    </row>
    <row r="4847" spans="1:2">
      <c r="A4847" t="s">
        <v>19751</v>
      </c>
      <c r="B4847" t="s">
        <v>15167</v>
      </c>
    </row>
    <row r="4848" spans="1:2">
      <c r="A4848" t="s">
        <v>19752</v>
      </c>
      <c r="B4848" t="s">
        <v>19753</v>
      </c>
    </row>
    <row r="4849" spans="1:2">
      <c r="A4849" t="s">
        <v>19754</v>
      </c>
      <c r="B4849" t="s">
        <v>29885</v>
      </c>
    </row>
    <row r="4850" spans="1:2">
      <c r="A4850" t="s">
        <v>19755</v>
      </c>
      <c r="B4850" t="s">
        <v>19756</v>
      </c>
    </row>
    <row r="4851" spans="1:2">
      <c r="A4851" t="s">
        <v>19757</v>
      </c>
      <c r="B4851" t="s">
        <v>19758</v>
      </c>
    </row>
    <row r="4852" spans="1:2">
      <c r="A4852" t="s">
        <v>19759</v>
      </c>
      <c r="B4852" t="s">
        <v>19760</v>
      </c>
    </row>
    <row r="4853" spans="1:2">
      <c r="A4853" t="s">
        <v>19761</v>
      </c>
      <c r="B4853" t="s">
        <v>19762</v>
      </c>
    </row>
    <row r="4854" spans="1:2">
      <c r="A4854" t="s">
        <v>35071</v>
      </c>
      <c r="B4854" t="s">
        <v>35072</v>
      </c>
    </row>
    <row r="4855" spans="1:2">
      <c r="A4855" t="s">
        <v>19763</v>
      </c>
      <c r="B4855" t="s">
        <v>19764</v>
      </c>
    </row>
    <row r="4856" spans="1:2">
      <c r="A4856" t="s">
        <v>35073</v>
      </c>
      <c r="B4856" t="s">
        <v>27398</v>
      </c>
    </row>
    <row r="4857" spans="1:2">
      <c r="A4857" t="s">
        <v>35074</v>
      </c>
      <c r="B4857" t="s">
        <v>25384</v>
      </c>
    </row>
    <row r="4858" spans="1:2">
      <c r="A4858" t="s">
        <v>35075</v>
      </c>
      <c r="B4858" t="s">
        <v>35076</v>
      </c>
    </row>
    <row r="4859" spans="1:2">
      <c r="A4859" t="s">
        <v>35077</v>
      </c>
      <c r="B4859" t="s">
        <v>35078</v>
      </c>
    </row>
    <row r="4860" spans="1:2">
      <c r="A4860" t="s">
        <v>35079</v>
      </c>
      <c r="B4860" t="s">
        <v>35080</v>
      </c>
    </row>
    <row r="4861" spans="1:2">
      <c r="A4861" t="s">
        <v>19765</v>
      </c>
      <c r="B4861" t="s">
        <v>19766</v>
      </c>
    </row>
    <row r="4862" spans="1:2">
      <c r="A4862" t="s">
        <v>35081</v>
      </c>
      <c r="B4862" t="s">
        <v>18276</v>
      </c>
    </row>
    <row r="4863" spans="1:2">
      <c r="A4863" t="s">
        <v>35082</v>
      </c>
      <c r="B4863" t="s">
        <v>35083</v>
      </c>
    </row>
    <row r="4864" spans="1:2">
      <c r="A4864" t="s">
        <v>35084</v>
      </c>
      <c r="B4864" t="s">
        <v>19560</v>
      </c>
    </row>
    <row r="4865" spans="1:2">
      <c r="A4865" t="s">
        <v>19767</v>
      </c>
      <c r="B4865" t="s">
        <v>19768</v>
      </c>
    </row>
    <row r="4866" spans="1:2">
      <c r="A4866" t="s">
        <v>19769</v>
      </c>
      <c r="B4866" t="s">
        <v>19770</v>
      </c>
    </row>
    <row r="4867" spans="1:2">
      <c r="A4867" t="s">
        <v>19771</v>
      </c>
      <c r="B4867" t="s">
        <v>19772</v>
      </c>
    </row>
    <row r="4868" spans="1:2">
      <c r="A4868" t="s">
        <v>19773</v>
      </c>
      <c r="B4868" t="s">
        <v>27221</v>
      </c>
    </row>
    <row r="4869" spans="1:2">
      <c r="A4869" t="s">
        <v>27222</v>
      </c>
      <c r="B4869" t="s">
        <v>27223</v>
      </c>
    </row>
    <row r="4870" spans="1:2">
      <c r="A4870" t="s">
        <v>27224</v>
      </c>
      <c r="B4870" t="s">
        <v>27225</v>
      </c>
    </row>
    <row r="4871" spans="1:2">
      <c r="A4871" t="s">
        <v>27226</v>
      </c>
      <c r="B4871" t="s">
        <v>27227</v>
      </c>
    </row>
    <row r="4872" spans="1:2">
      <c r="A4872" t="s">
        <v>27228</v>
      </c>
      <c r="B4872" t="s">
        <v>25509</v>
      </c>
    </row>
    <row r="4873" spans="1:2">
      <c r="A4873" t="s">
        <v>27229</v>
      </c>
      <c r="B4873" t="s">
        <v>27230</v>
      </c>
    </row>
    <row r="4874" spans="1:2">
      <c r="A4874" t="s">
        <v>27231</v>
      </c>
      <c r="B4874" t="s">
        <v>27232</v>
      </c>
    </row>
    <row r="4875" spans="1:2">
      <c r="A4875" t="s">
        <v>27233</v>
      </c>
      <c r="B4875" t="s">
        <v>27234</v>
      </c>
    </row>
    <row r="4876" spans="1:2">
      <c r="A4876" t="s">
        <v>27235</v>
      </c>
      <c r="B4876" t="s">
        <v>27236</v>
      </c>
    </row>
    <row r="4877" spans="1:2">
      <c r="A4877" t="s">
        <v>27237</v>
      </c>
      <c r="B4877" t="s">
        <v>27238</v>
      </c>
    </row>
    <row r="4878" spans="1:2">
      <c r="A4878" t="s">
        <v>27239</v>
      </c>
      <c r="B4878" t="s">
        <v>27240</v>
      </c>
    </row>
    <row r="4879" spans="1:2">
      <c r="A4879" t="s">
        <v>27241</v>
      </c>
      <c r="B4879" t="s">
        <v>27242</v>
      </c>
    </row>
    <row r="4880" spans="1:2">
      <c r="A4880" t="s">
        <v>27243</v>
      </c>
      <c r="B4880" t="s">
        <v>27244</v>
      </c>
    </row>
    <row r="4881" spans="1:2">
      <c r="A4881" t="s">
        <v>27245</v>
      </c>
      <c r="B4881" t="s">
        <v>27246</v>
      </c>
    </row>
    <row r="4882" spans="1:2">
      <c r="A4882" t="s">
        <v>27247</v>
      </c>
      <c r="B4882" t="s">
        <v>25478</v>
      </c>
    </row>
    <row r="4883" spans="1:2">
      <c r="A4883" t="s">
        <v>27248</v>
      </c>
      <c r="B4883" t="s">
        <v>27249</v>
      </c>
    </row>
    <row r="4884" spans="1:2">
      <c r="A4884" t="s">
        <v>27250</v>
      </c>
      <c r="B4884" t="s">
        <v>26124</v>
      </c>
    </row>
    <row r="4885" spans="1:2">
      <c r="A4885" t="s">
        <v>27251</v>
      </c>
      <c r="B4885" t="s">
        <v>27252</v>
      </c>
    </row>
    <row r="4886" spans="1:2">
      <c r="A4886" t="s">
        <v>27253</v>
      </c>
      <c r="B4886" t="s">
        <v>27254</v>
      </c>
    </row>
    <row r="4887" spans="1:2">
      <c r="A4887" t="s">
        <v>27255</v>
      </c>
      <c r="B4887" t="s">
        <v>19397</v>
      </c>
    </row>
    <row r="4888" spans="1:2">
      <c r="A4888" t="s">
        <v>27256</v>
      </c>
      <c r="B4888" t="s">
        <v>27257</v>
      </c>
    </row>
    <row r="4889" spans="1:2">
      <c r="A4889" t="s">
        <v>27258</v>
      </c>
      <c r="B4889" t="s">
        <v>27259</v>
      </c>
    </row>
    <row r="4890" spans="1:2">
      <c r="A4890" t="s">
        <v>27260</v>
      </c>
      <c r="B4890" t="s">
        <v>15314</v>
      </c>
    </row>
    <row r="4891" spans="1:2">
      <c r="A4891" t="s">
        <v>27261</v>
      </c>
      <c r="B4891" t="s">
        <v>27262</v>
      </c>
    </row>
    <row r="4892" spans="1:2">
      <c r="A4892" t="s">
        <v>27263</v>
      </c>
      <c r="B4892" t="s">
        <v>27264</v>
      </c>
    </row>
    <row r="4893" spans="1:2">
      <c r="A4893" t="s">
        <v>27265</v>
      </c>
      <c r="B4893" t="s">
        <v>27266</v>
      </c>
    </row>
    <row r="4894" spans="1:2">
      <c r="A4894" t="s">
        <v>27267</v>
      </c>
      <c r="B4894" t="s">
        <v>27268</v>
      </c>
    </row>
    <row r="4895" spans="1:2">
      <c r="A4895" t="s">
        <v>27269</v>
      </c>
      <c r="B4895" t="s">
        <v>27270</v>
      </c>
    </row>
    <row r="4896" spans="1:2">
      <c r="A4896" t="s">
        <v>27271</v>
      </c>
      <c r="B4896" t="s">
        <v>24738</v>
      </c>
    </row>
    <row r="4897" spans="1:2">
      <c r="A4897" t="s">
        <v>27272</v>
      </c>
      <c r="B4897" t="s">
        <v>27273</v>
      </c>
    </row>
    <row r="4898" spans="1:2">
      <c r="A4898" t="s">
        <v>27274</v>
      </c>
      <c r="B4898" t="s">
        <v>27275</v>
      </c>
    </row>
    <row r="4899" spans="1:2">
      <c r="A4899" t="s">
        <v>27276</v>
      </c>
      <c r="B4899" t="s">
        <v>27277</v>
      </c>
    </row>
    <row r="4900" spans="1:2">
      <c r="A4900" t="s">
        <v>27278</v>
      </c>
      <c r="B4900" t="s">
        <v>27279</v>
      </c>
    </row>
    <row r="4901" spans="1:2">
      <c r="A4901" t="s">
        <v>27280</v>
      </c>
      <c r="B4901" t="s">
        <v>27281</v>
      </c>
    </row>
    <row r="4902" spans="1:2">
      <c r="A4902" t="s">
        <v>27282</v>
      </c>
      <c r="B4902" t="s">
        <v>27283</v>
      </c>
    </row>
    <row r="4903" spans="1:2">
      <c r="A4903" t="s">
        <v>27284</v>
      </c>
      <c r="B4903" t="s">
        <v>27285</v>
      </c>
    </row>
    <row r="4904" spans="1:2">
      <c r="A4904" t="s">
        <v>27286</v>
      </c>
      <c r="B4904" t="s">
        <v>27287</v>
      </c>
    </row>
    <row r="4905" spans="1:2">
      <c r="A4905" t="s">
        <v>27288</v>
      </c>
      <c r="B4905" t="s">
        <v>27289</v>
      </c>
    </row>
    <row r="4906" spans="1:2">
      <c r="A4906" t="s">
        <v>27290</v>
      </c>
      <c r="B4906" t="s">
        <v>26750</v>
      </c>
    </row>
    <row r="4907" spans="1:2">
      <c r="A4907" t="s">
        <v>27291</v>
      </c>
      <c r="B4907" t="s">
        <v>20627</v>
      </c>
    </row>
    <row r="4908" spans="1:2">
      <c r="A4908" t="s">
        <v>27292</v>
      </c>
      <c r="B4908" t="s">
        <v>27293</v>
      </c>
    </row>
    <row r="4909" spans="1:2">
      <c r="A4909" t="s">
        <v>27294</v>
      </c>
      <c r="B4909" t="s">
        <v>27295</v>
      </c>
    </row>
    <row r="4910" spans="1:2">
      <c r="A4910" t="s">
        <v>27296</v>
      </c>
      <c r="B4910" t="s">
        <v>29530</v>
      </c>
    </row>
    <row r="4911" spans="1:2">
      <c r="A4911" t="s">
        <v>29531</v>
      </c>
      <c r="B4911" t="s">
        <v>29532</v>
      </c>
    </row>
    <row r="4912" spans="1:2">
      <c r="A4912" t="s">
        <v>29533</v>
      </c>
      <c r="B4912" t="s">
        <v>29534</v>
      </c>
    </row>
    <row r="4913" spans="1:2">
      <c r="A4913" t="s">
        <v>29535</v>
      </c>
      <c r="B4913" t="s">
        <v>29536</v>
      </c>
    </row>
    <row r="4914" spans="1:2">
      <c r="A4914" t="s">
        <v>29537</v>
      </c>
      <c r="B4914" t="s">
        <v>29538</v>
      </c>
    </row>
    <row r="4915" spans="1:2">
      <c r="A4915" t="s">
        <v>29539</v>
      </c>
      <c r="B4915" t="s">
        <v>29540</v>
      </c>
    </row>
    <row r="4916" spans="1:2">
      <c r="A4916" t="s">
        <v>29541</v>
      </c>
      <c r="B4916" t="s">
        <v>29542</v>
      </c>
    </row>
    <row r="4917" spans="1:2">
      <c r="A4917" t="s">
        <v>29543</v>
      </c>
      <c r="B4917" t="s">
        <v>20210</v>
      </c>
    </row>
    <row r="4918" spans="1:2">
      <c r="A4918" t="s">
        <v>29544</v>
      </c>
      <c r="B4918" t="s">
        <v>29545</v>
      </c>
    </row>
    <row r="4919" spans="1:2">
      <c r="A4919" t="s">
        <v>29546</v>
      </c>
      <c r="B4919" t="s">
        <v>29547</v>
      </c>
    </row>
    <row r="4920" spans="1:2">
      <c r="A4920" t="s">
        <v>29548</v>
      </c>
      <c r="B4920" t="s">
        <v>29549</v>
      </c>
    </row>
    <row r="4921" spans="1:2">
      <c r="A4921" t="s">
        <v>29550</v>
      </c>
      <c r="B4921" t="s">
        <v>29551</v>
      </c>
    </row>
    <row r="4922" spans="1:2">
      <c r="A4922" t="s">
        <v>27297</v>
      </c>
      <c r="B4922" t="s">
        <v>27298</v>
      </c>
    </row>
    <row r="4923" spans="1:2">
      <c r="A4923" t="s">
        <v>27299</v>
      </c>
      <c r="B4923" t="s">
        <v>27300</v>
      </c>
    </row>
    <row r="4924" spans="1:2">
      <c r="A4924" t="s">
        <v>27301</v>
      </c>
      <c r="B4924" t="s">
        <v>27302</v>
      </c>
    </row>
    <row r="4925" spans="1:2">
      <c r="A4925" t="s">
        <v>27303</v>
      </c>
      <c r="B4925" t="s">
        <v>27304</v>
      </c>
    </row>
    <row r="4926" spans="1:2">
      <c r="A4926" t="s">
        <v>27305</v>
      </c>
      <c r="B4926" t="s">
        <v>27306</v>
      </c>
    </row>
    <row r="4927" spans="1:2">
      <c r="A4927" t="s">
        <v>27307</v>
      </c>
      <c r="B4927" t="s">
        <v>27308</v>
      </c>
    </row>
    <row r="4928" spans="1:2">
      <c r="A4928" t="s">
        <v>35085</v>
      </c>
      <c r="B4928" t="s">
        <v>35086</v>
      </c>
    </row>
    <row r="4929" spans="1:2">
      <c r="A4929" t="s">
        <v>27309</v>
      </c>
      <c r="B4929" t="s">
        <v>27310</v>
      </c>
    </row>
    <row r="4930" spans="1:2">
      <c r="A4930" t="s">
        <v>27311</v>
      </c>
      <c r="B4930" t="s">
        <v>26792</v>
      </c>
    </row>
    <row r="4931" spans="1:2">
      <c r="A4931" t="s">
        <v>27312</v>
      </c>
      <c r="B4931" t="s">
        <v>27313</v>
      </c>
    </row>
    <row r="4932" spans="1:2">
      <c r="A4932" t="s">
        <v>27314</v>
      </c>
      <c r="B4932" t="s">
        <v>27315</v>
      </c>
    </row>
    <row r="4933" spans="1:2">
      <c r="A4933" t="s">
        <v>27316</v>
      </c>
      <c r="B4933" t="s">
        <v>19067</v>
      </c>
    </row>
    <row r="4934" spans="1:2">
      <c r="A4934" t="s">
        <v>27317</v>
      </c>
      <c r="B4934" t="s">
        <v>27318</v>
      </c>
    </row>
    <row r="4935" spans="1:2">
      <c r="A4935" t="s">
        <v>27319</v>
      </c>
      <c r="B4935" t="s">
        <v>21770</v>
      </c>
    </row>
    <row r="4936" spans="1:2">
      <c r="A4936" t="s">
        <v>27320</v>
      </c>
      <c r="B4936" t="s">
        <v>20193</v>
      </c>
    </row>
    <row r="4937" spans="1:2">
      <c r="A4937" t="s">
        <v>27321</v>
      </c>
      <c r="B4937" t="s">
        <v>27322</v>
      </c>
    </row>
    <row r="4938" spans="1:2">
      <c r="A4938" t="s">
        <v>27323</v>
      </c>
      <c r="B4938" t="s">
        <v>27324</v>
      </c>
    </row>
    <row r="4939" spans="1:2">
      <c r="A4939" t="s">
        <v>27325</v>
      </c>
      <c r="B4939" t="s">
        <v>27326</v>
      </c>
    </row>
    <row r="4940" spans="1:2">
      <c r="A4940" t="s">
        <v>27327</v>
      </c>
      <c r="B4940" t="s">
        <v>35087</v>
      </c>
    </row>
    <row r="4941" spans="1:2">
      <c r="A4941" t="s">
        <v>27328</v>
      </c>
      <c r="B4941" t="s">
        <v>27329</v>
      </c>
    </row>
    <row r="4942" spans="1:2">
      <c r="A4942" t="s">
        <v>27330</v>
      </c>
      <c r="B4942" t="s">
        <v>28901</v>
      </c>
    </row>
    <row r="4943" spans="1:2">
      <c r="A4943" t="s">
        <v>27331</v>
      </c>
      <c r="B4943" t="s">
        <v>19727</v>
      </c>
    </row>
    <row r="4944" spans="1:2">
      <c r="A4944" t="s">
        <v>27332</v>
      </c>
      <c r="B4944" t="s">
        <v>27333</v>
      </c>
    </row>
    <row r="4945" spans="1:2">
      <c r="A4945" t="s">
        <v>35088</v>
      </c>
      <c r="B4945" t="s">
        <v>25384</v>
      </c>
    </row>
    <row r="4946" spans="1:2">
      <c r="A4946" t="s">
        <v>35089</v>
      </c>
      <c r="B4946" t="s">
        <v>13924</v>
      </c>
    </row>
    <row r="4947" spans="1:2">
      <c r="A4947" t="s">
        <v>35090</v>
      </c>
      <c r="B4947" t="s">
        <v>35091</v>
      </c>
    </row>
    <row r="4948" spans="1:2">
      <c r="A4948" t="s">
        <v>35092</v>
      </c>
      <c r="B4948" t="s">
        <v>35093</v>
      </c>
    </row>
    <row r="4949" spans="1:2">
      <c r="A4949" t="s">
        <v>27334</v>
      </c>
      <c r="B4949" t="s">
        <v>27335</v>
      </c>
    </row>
    <row r="4950" spans="1:2">
      <c r="A4950" t="s">
        <v>27336</v>
      </c>
      <c r="B4950" t="s">
        <v>27337</v>
      </c>
    </row>
    <row r="4951" spans="1:2">
      <c r="A4951" t="s">
        <v>27338</v>
      </c>
      <c r="B4951" t="s">
        <v>27339</v>
      </c>
    </row>
    <row r="4952" spans="1:2">
      <c r="A4952" t="s">
        <v>27340</v>
      </c>
      <c r="B4952" t="s">
        <v>27341</v>
      </c>
    </row>
    <row r="4953" spans="1:2">
      <c r="A4953" t="s">
        <v>27342</v>
      </c>
      <c r="B4953" t="s">
        <v>27343</v>
      </c>
    </row>
    <row r="4954" spans="1:2">
      <c r="A4954" t="s">
        <v>27344</v>
      </c>
      <c r="B4954" t="s">
        <v>27345</v>
      </c>
    </row>
    <row r="4955" spans="1:2">
      <c r="A4955" t="s">
        <v>27346</v>
      </c>
      <c r="B4955" t="s">
        <v>27347</v>
      </c>
    </row>
    <row r="4956" spans="1:2">
      <c r="A4956" t="s">
        <v>27348</v>
      </c>
      <c r="B4956" t="s">
        <v>27349</v>
      </c>
    </row>
    <row r="4957" spans="1:2">
      <c r="A4957" t="s">
        <v>27350</v>
      </c>
      <c r="B4957" t="s">
        <v>30003</v>
      </c>
    </row>
    <row r="4958" spans="1:2">
      <c r="A4958" t="s">
        <v>27351</v>
      </c>
      <c r="B4958" t="s">
        <v>27352</v>
      </c>
    </row>
    <row r="4959" spans="1:2">
      <c r="A4959" t="s">
        <v>27353</v>
      </c>
      <c r="B4959" t="s">
        <v>17639</v>
      </c>
    </row>
    <row r="4960" spans="1:2">
      <c r="A4960" t="s">
        <v>27354</v>
      </c>
      <c r="B4960" t="s">
        <v>27355</v>
      </c>
    </row>
    <row r="4961" spans="1:2">
      <c r="A4961" t="s">
        <v>27356</v>
      </c>
      <c r="B4961" t="s">
        <v>27357</v>
      </c>
    </row>
    <row r="4962" spans="1:2">
      <c r="A4962" t="s">
        <v>27358</v>
      </c>
      <c r="B4962" t="s">
        <v>27359</v>
      </c>
    </row>
    <row r="4963" spans="1:2">
      <c r="A4963" t="s">
        <v>27360</v>
      </c>
      <c r="B4963" t="s">
        <v>27361</v>
      </c>
    </row>
    <row r="4964" spans="1:2">
      <c r="A4964" t="s">
        <v>27362</v>
      </c>
      <c r="B4964" t="s">
        <v>27363</v>
      </c>
    </row>
    <row r="4965" spans="1:2">
      <c r="A4965" t="s">
        <v>27364</v>
      </c>
      <c r="B4965" t="s">
        <v>27365</v>
      </c>
    </row>
    <row r="4966" spans="1:2">
      <c r="A4966" t="s">
        <v>27366</v>
      </c>
      <c r="B4966" t="s">
        <v>27367</v>
      </c>
    </row>
    <row r="4967" spans="1:2">
      <c r="A4967" t="s">
        <v>27368</v>
      </c>
      <c r="B4967" t="s">
        <v>27369</v>
      </c>
    </row>
    <row r="4968" spans="1:2">
      <c r="A4968" t="s">
        <v>27370</v>
      </c>
      <c r="B4968" t="s">
        <v>27371</v>
      </c>
    </row>
    <row r="4969" spans="1:2">
      <c r="A4969" t="s">
        <v>27372</v>
      </c>
      <c r="B4969" t="s">
        <v>27373</v>
      </c>
    </row>
    <row r="4970" spans="1:2">
      <c r="A4970" t="s">
        <v>27374</v>
      </c>
      <c r="B4970" t="s">
        <v>35094</v>
      </c>
    </row>
    <row r="4971" spans="1:2">
      <c r="A4971" t="s">
        <v>27375</v>
      </c>
      <c r="B4971" t="s">
        <v>35095</v>
      </c>
    </row>
    <row r="4972" spans="1:2">
      <c r="A4972" t="s">
        <v>27376</v>
      </c>
      <c r="B4972" t="s">
        <v>19599</v>
      </c>
    </row>
    <row r="4973" spans="1:2">
      <c r="A4973" t="s">
        <v>27377</v>
      </c>
      <c r="B4973" t="s">
        <v>31054</v>
      </c>
    </row>
    <row r="4974" spans="1:2">
      <c r="A4974" t="s">
        <v>35096</v>
      </c>
      <c r="B4974" t="s">
        <v>35097</v>
      </c>
    </row>
    <row r="4975" spans="1:2">
      <c r="A4975" t="s">
        <v>35098</v>
      </c>
      <c r="B4975" t="s">
        <v>5848</v>
      </c>
    </row>
    <row r="4976" spans="1:2">
      <c r="A4976" t="s">
        <v>35099</v>
      </c>
      <c r="B4976" t="s">
        <v>16433</v>
      </c>
    </row>
    <row r="4977" spans="1:2">
      <c r="A4977" t="s">
        <v>35100</v>
      </c>
      <c r="B4977" t="s">
        <v>35101</v>
      </c>
    </row>
    <row r="4978" spans="1:2">
      <c r="A4978" t="s">
        <v>35102</v>
      </c>
      <c r="B4978" t="s">
        <v>35103</v>
      </c>
    </row>
    <row r="4979" spans="1:2">
      <c r="A4979" t="s">
        <v>35104</v>
      </c>
      <c r="B4979" t="s">
        <v>35105</v>
      </c>
    </row>
    <row r="4980" spans="1:2">
      <c r="A4980" t="s">
        <v>27378</v>
      </c>
      <c r="B4980" t="s">
        <v>27379</v>
      </c>
    </row>
    <row r="4981" spans="1:2">
      <c r="A4981" t="s">
        <v>27380</v>
      </c>
      <c r="B4981" t="s">
        <v>27381</v>
      </c>
    </row>
    <row r="4982" spans="1:2">
      <c r="A4982" t="s">
        <v>27382</v>
      </c>
      <c r="B4982" t="s">
        <v>27383</v>
      </c>
    </row>
    <row r="4983" spans="1:2">
      <c r="A4983" t="s">
        <v>27384</v>
      </c>
      <c r="B4983" t="s">
        <v>27385</v>
      </c>
    </row>
    <row r="4984" spans="1:2">
      <c r="A4984" t="s">
        <v>27386</v>
      </c>
      <c r="B4984" t="s">
        <v>27387</v>
      </c>
    </row>
    <row r="4985" spans="1:2">
      <c r="A4985" t="s">
        <v>27388</v>
      </c>
      <c r="B4985" t="s">
        <v>27389</v>
      </c>
    </row>
    <row r="4986" spans="1:2">
      <c r="A4986" t="s">
        <v>27391</v>
      </c>
      <c r="B4986" t="s">
        <v>27392</v>
      </c>
    </row>
    <row r="4987" spans="1:2">
      <c r="A4987" t="s">
        <v>35106</v>
      </c>
      <c r="B4987" t="s">
        <v>35107</v>
      </c>
    </row>
    <row r="4988" spans="1:2">
      <c r="A4988" t="s">
        <v>27393</v>
      </c>
      <c r="B4988" t="s">
        <v>27394</v>
      </c>
    </row>
    <row r="4989" spans="1:2">
      <c r="A4989" t="s">
        <v>27395</v>
      </c>
      <c r="B4989" t="s">
        <v>27396</v>
      </c>
    </row>
    <row r="4990" spans="1:2">
      <c r="A4990" t="s">
        <v>27397</v>
      </c>
      <c r="B4990" t="s">
        <v>29993</v>
      </c>
    </row>
    <row r="4991" spans="1:2">
      <c r="A4991" t="s">
        <v>27399</v>
      </c>
      <c r="B4991" t="s">
        <v>27400</v>
      </c>
    </row>
    <row r="4992" spans="1:2">
      <c r="A4992" t="s">
        <v>27401</v>
      </c>
      <c r="B4992" t="s">
        <v>27402</v>
      </c>
    </row>
    <row r="4993" spans="1:2">
      <c r="A4993" t="s">
        <v>27403</v>
      </c>
      <c r="B4993" t="s">
        <v>27404</v>
      </c>
    </row>
    <row r="4994" spans="1:2">
      <c r="A4994" t="s">
        <v>27405</v>
      </c>
      <c r="B4994" t="s">
        <v>29686</v>
      </c>
    </row>
    <row r="4995" spans="1:2">
      <c r="A4995" t="s">
        <v>29687</v>
      </c>
      <c r="B4995" t="s">
        <v>29688</v>
      </c>
    </row>
    <row r="4996" spans="1:2">
      <c r="A4996" t="s">
        <v>29689</v>
      </c>
      <c r="B4996" t="s">
        <v>35108</v>
      </c>
    </row>
    <row r="4997" spans="1:2">
      <c r="A4997" t="s">
        <v>29690</v>
      </c>
      <c r="B4997" t="s">
        <v>29691</v>
      </c>
    </row>
    <row r="4998" spans="1:2">
      <c r="A4998" t="s">
        <v>35109</v>
      </c>
      <c r="B4998" t="s">
        <v>35110</v>
      </c>
    </row>
    <row r="4999" spans="1:2">
      <c r="A4999" t="s">
        <v>35111</v>
      </c>
      <c r="B4999" t="s">
        <v>19144</v>
      </c>
    </row>
    <row r="5000" spans="1:2">
      <c r="A5000" t="s">
        <v>29692</v>
      </c>
      <c r="B5000" t="s">
        <v>29693</v>
      </c>
    </row>
    <row r="5001" spans="1:2">
      <c r="A5001" t="s">
        <v>29694</v>
      </c>
      <c r="B5001" t="s">
        <v>29695</v>
      </c>
    </row>
    <row r="5002" spans="1:2">
      <c r="A5002" t="s">
        <v>29696</v>
      </c>
      <c r="B5002" t="s">
        <v>30727</v>
      </c>
    </row>
    <row r="5003" spans="1:2">
      <c r="A5003" t="s">
        <v>29697</v>
      </c>
      <c r="B5003" t="s">
        <v>29698</v>
      </c>
    </row>
    <row r="5004" spans="1:2">
      <c r="A5004" t="s">
        <v>29699</v>
      </c>
      <c r="B5004" t="s">
        <v>29700</v>
      </c>
    </row>
    <row r="5005" spans="1:2">
      <c r="A5005" t="s">
        <v>29701</v>
      </c>
      <c r="B5005" t="s">
        <v>29702</v>
      </c>
    </row>
    <row r="5006" spans="1:2">
      <c r="A5006" t="s">
        <v>29703</v>
      </c>
      <c r="B5006" t="s">
        <v>21199</v>
      </c>
    </row>
    <row r="5007" spans="1:2">
      <c r="A5007" t="s">
        <v>29704</v>
      </c>
      <c r="B5007" t="s">
        <v>17264</v>
      </c>
    </row>
    <row r="5008" spans="1:2">
      <c r="A5008" t="s">
        <v>29705</v>
      </c>
      <c r="B5008" t="s">
        <v>29706</v>
      </c>
    </row>
    <row r="5009" spans="1:2">
      <c r="A5009" t="s">
        <v>29707</v>
      </c>
      <c r="B5009" t="s">
        <v>30465</v>
      </c>
    </row>
    <row r="5010" spans="1:2">
      <c r="A5010" t="s">
        <v>29708</v>
      </c>
      <c r="B5010" t="s">
        <v>29709</v>
      </c>
    </row>
    <row r="5011" spans="1:2">
      <c r="A5011" t="s">
        <v>29710</v>
      </c>
      <c r="B5011" t="s">
        <v>35112</v>
      </c>
    </row>
    <row r="5012" spans="1:2">
      <c r="A5012" t="s">
        <v>29713</v>
      </c>
      <c r="B5012" t="s">
        <v>29714</v>
      </c>
    </row>
    <row r="5013" spans="1:2">
      <c r="A5013" t="s">
        <v>29715</v>
      </c>
      <c r="B5013" t="s">
        <v>29716</v>
      </c>
    </row>
    <row r="5014" spans="1:2">
      <c r="A5014" t="s">
        <v>29717</v>
      </c>
      <c r="B5014" t="s">
        <v>30488</v>
      </c>
    </row>
    <row r="5015" spans="1:2">
      <c r="A5015" t="s">
        <v>29718</v>
      </c>
      <c r="B5015" t="s">
        <v>29719</v>
      </c>
    </row>
    <row r="5016" spans="1:2">
      <c r="A5016" t="s">
        <v>29720</v>
      </c>
      <c r="B5016" t="s">
        <v>17299</v>
      </c>
    </row>
    <row r="5017" spans="1:2">
      <c r="A5017" t="s">
        <v>29721</v>
      </c>
      <c r="B5017" t="s">
        <v>25509</v>
      </c>
    </row>
    <row r="5018" spans="1:2">
      <c r="A5018" t="s">
        <v>29722</v>
      </c>
      <c r="B5018" t="s">
        <v>29723</v>
      </c>
    </row>
    <row r="5019" spans="1:2">
      <c r="A5019" t="s">
        <v>29724</v>
      </c>
      <c r="B5019" t="s">
        <v>35113</v>
      </c>
    </row>
    <row r="5020" spans="1:2">
      <c r="A5020" t="s">
        <v>35114</v>
      </c>
      <c r="B5020" t="s">
        <v>35115</v>
      </c>
    </row>
    <row r="5021" spans="1:2">
      <c r="A5021" t="s">
        <v>29725</v>
      </c>
      <c r="B5021" t="s">
        <v>29726</v>
      </c>
    </row>
    <row r="5022" spans="1:2">
      <c r="A5022" t="s">
        <v>29727</v>
      </c>
      <c r="B5022" t="s">
        <v>29728</v>
      </c>
    </row>
    <row r="5023" spans="1:2">
      <c r="A5023" t="s">
        <v>29729</v>
      </c>
      <c r="B5023" t="s">
        <v>29730</v>
      </c>
    </row>
    <row r="5024" spans="1:2">
      <c r="A5024" t="s">
        <v>29731</v>
      </c>
      <c r="B5024" t="s">
        <v>26126</v>
      </c>
    </row>
    <row r="5025" spans="1:2">
      <c r="A5025" t="s">
        <v>29732</v>
      </c>
      <c r="B5025" t="s">
        <v>29733</v>
      </c>
    </row>
    <row r="5026" spans="1:2">
      <c r="A5026" t="s">
        <v>29734</v>
      </c>
      <c r="B5026" t="s">
        <v>29735</v>
      </c>
    </row>
    <row r="5027" spans="1:2">
      <c r="A5027" t="s">
        <v>29736</v>
      </c>
      <c r="B5027" t="s">
        <v>17639</v>
      </c>
    </row>
    <row r="5028" spans="1:2">
      <c r="A5028" t="s">
        <v>29738</v>
      </c>
      <c r="B5028" t="s">
        <v>29739</v>
      </c>
    </row>
    <row r="5029" spans="1:2">
      <c r="A5029" t="s">
        <v>29740</v>
      </c>
      <c r="B5029" t="s">
        <v>29741</v>
      </c>
    </row>
    <row r="5030" spans="1:2">
      <c r="A5030" t="s">
        <v>29742</v>
      </c>
      <c r="B5030" t="s">
        <v>17404</v>
      </c>
    </row>
    <row r="5031" spans="1:2">
      <c r="A5031" t="s">
        <v>29743</v>
      </c>
      <c r="B5031" t="s">
        <v>19727</v>
      </c>
    </row>
    <row r="5032" spans="1:2">
      <c r="A5032" t="s">
        <v>29744</v>
      </c>
      <c r="B5032" t="s">
        <v>29745</v>
      </c>
    </row>
    <row r="5033" spans="1:2">
      <c r="A5033" t="s">
        <v>29746</v>
      </c>
      <c r="B5033" t="s">
        <v>29747</v>
      </c>
    </row>
    <row r="5034" spans="1:2">
      <c r="A5034" t="s">
        <v>29748</v>
      </c>
      <c r="B5034" t="s">
        <v>25223</v>
      </c>
    </row>
    <row r="5035" spans="1:2">
      <c r="A5035" t="s">
        <v>29749</v>
      </c>
      <c r="B5035" t="s">
        <v>29750</v>
      </c>
    </row>
    <row r="5036" spans="1:2">
      <c r="A5036" t="s">
        <v>29751</v>
      </c>
      <c r="B5036" t="s">
        <v>29752</v>
      </c>
    </row>
    <row r="5037" spans="1:2">
      <c r="A5037" t="s">
        <v>29753</v>
      </c>
      <c r="B5037" t="s">
        <v>29754</v>
      </c>
    </row>
    <row r="5038" spans="1:2">
      <c r="A5038" t="s">
        <v>29755</v>
      </c>
      <c r="B5038" t="s">
        <v>29756</v>
      </c>
    </row>
    <row r="5039" spans="1:2">
      <c r="A5039" t="s">
        <v>29757</v>
      </c>
      <c r="B5039" t="s">
        <v>29754</v>
      </c>
    </row>
    <row r="5040" spans="1:2">
      <c r="A5040" t="s">
        <v>29758</v>
      </c>
      <c r="B5040" t="s">
        <v>29759</v>
      </c>
    </row>
    <row r="5041" spans="1:2">
      <c r="A5041" t="s">
        <v>29760</v>
      </c>
      <c r="B5041" t="s">
        <v>25509</v>
      </c>
    </row>
    <row r="5042" spans="1:2">
      <c r="A5042" t="s">
        <v>29761</v>
      </c>
      <c r="B5042" t="s">
        <v>29762</v>
      </c>
    </row>
    <row r="5043" spans="1:2">
      <c r="A5043" t="s">
        <v>35116</v>
      </c>
      <c r="B5043" t="s">
        <v>35117</v>
      </c>
    </row>
    <row r="5044" spans="1:2">
      <c r="A5044" t="s">
        <v>35118</v>
      </c>
      <c r="B5044" t="s">
        <v>35119</v>
      </c>
    </row>
    <row r="5045" spans="1:2">
      <c r="A5045" t="s">
        <v>35120</v>
      </c>
      <c r="B5045" t="s">
        <v>5852</v>
      </c>
    </row>
    <row r="5046" spans="1:2">
      <c r="A5046" t="s">
        <v>35121</v>
      </c>
      <c r="B5046" t="s">
        <v>35122</v>
      </c>
    </row>
    <row r="5047" spans="1:2">
      <c r="A5047" t="s">
        <v>35123</v>
      </c>
      <c r="B5047" t="s">
        <v>35124</v>
      </c>
    </row>
    <row r="5048" spans="1:2">
      <c r="A5048" t="s">
        <v>35125</v>
      </c>
      <c r="B5048" t="s">
        <v>35126</v>
      </c>
    </row>
    <row r="5049" spans="1:2">
      <c r="A5049" t="s">
        <v>29763</v>
      </c>
      <c r="B5049" t="s">
        <v>29764</v>
      </c>
    </row>
    <row r="5050" spans="1:2">
      <c r="A5050" t="s">
        <v>29765</v>
      </c>
      <c r="B5050" t="s">
        <v>29766</v>
      </c>
    </row>
    <row r="5051" spans="1:2">
      <c r="A5051" t="s">
        <v>29767</v>
      </c>
      <c r="B5051" t="s">
        <v>21562</v>
      </c>
    </row>
    <row r="5052" spans="1:2">
      <c r="A5052" t="s">
        <v>29768</v>
      </c>
      <c r="B5052" t="s">
        <v>29769</v>
      </c>
    </row>
    <row r="5053" spans="1:2">
      <c r="A5053" t="s">
        <v>29770</v>
      </c>
      <c r="B5053" t="s">
        <v>17322</v>
      </c>
    </row>
    <row r="5054" spans="1:2">
      <c r="A5054" t="s">
        <v>29771</v>
      </c>
      <c r="B5054" t="s">
        <v>29772</v>
      </c>
    </row>
    <row r="5055" spans="1:2">
      <c r="A5055" t="s">
        <v>29773</v>
      </c>
      <c r="B5055" t="s">
        <v>29774</v>
      </c>
    </row>
    <row r="5056" spans="1:2">
      <c r="A5056" t="s">
        <v>29775</v>
      </c>
      <c r="B5056" t="s">
        <v>29776</v>
      </c>
    </row>
    <row r="5057" spans="1:2">
      <c r="A5057" t="s">
        <v>29777</v>
      </c>
      <c r="B5057" t="s">
        <v>29778</v>
      </c>
    </row>
    <row r="5058" spans="1:2">
      <c r="A5058" t="s">
        <v>29779</v>
      </c>
      <c r="B5058" t="s">
        <v>29780</v>
      </c>
    </row>
    <row r="5059" spans="1:2">
      <c r="A5059" t="s">
        <v>29781</v>
      </c>
      <c r="B5059" t="s">
        <v>19069</v>
      </c>
    </row>
    <row r="5060" spans="1:2">
      <c r="A5060" t="s">
        <v>29782</v>
      </c>
      <c r="B5060" t="s">
        <v>35127</v>
      </c>
    </row>
    <row r="5061" spans="1:2">
      <c r="A5061" t="s">
        <v>29784</v>
      </c>
      <c r="B5061" t="s">
        <v>29785</v>
      </c>
    </row>
    <row r="5062" spans="1:2">
      <c r="A5062" t="s">
        <v>29786</v>
      </c>
      <c r="B5062" t="s">
        <v>29787</v>
      </c>
    </row>
    <row r="5063" spans="1:2">
      <c r="A5063" t="s">
        <v>29788</v>
      </c>
      <c r="B5063" t="s">
        <v>29789</v>
      </c>
    </row>
    <row r="5064" spans="1:2">
      <c r="A5064" t="s">
        <v>29790</v>
      </c>
      <c r="B5064" t="s">
        <v>29691</v>
      </c>
    </row>
    <row r="5065" spans="1:2">
      <c r="A5065" t="s">
        <v>29791</v>
      </c>
      <c r="B5065" t="s">
        <v>29712</v>
      </c>
    </row>
    <row r="5066" spans="1:2">
      <c r="A5066" t="s">
        <v>35128</v>
      </c>
      <c r="B5066" t="s">
        <v>35129</v>
      </c>
    </row>
    <row r="5067" spans="1:2">
      <c r="A5067" t="s">
        <v>35130</v>
      </c>
      <c r="B5067" t="s">
        <v>9750</v>
      </c>
    </row>
    <row r="5068" spans="1:2">
      <c r="A5068" t="s">
        <v>29792</v>
      </c>
      <c r="B5068" t="s">
        <v>29793</v>
      </c>
    </row>
    <row r="5069" spans="1:2">
      <c r="A5069" t="s">
        <v>29794</v>
      </c>
      <c r="B5069" t="s">
        <v>29795</v>
      </c>
    </row>
    <row r="5070" spans="1:2">
      <c r="A5070" t="s">
        <v>29796</v>
      </c>
      <c r="B5070" t="s">
        <v>29797</v>
      </c>
    </row>
    <row r="5071" spans="1:2">
      <c r="A5071" t="s">
        <v>29798</v>
      </c>
      <c r="B5071" t="s">
        <v>35131</v>
      </c>
    </row>
    <row r="5072" spans="1:2">
      <c r="A5072" t="s">
        <v>29800</v>
      </c>
      <c r="B5072" t="s">
        <v>29801</v>
      </c>
    </row>
    <row r="5073" spans="1:2">
      <c r="A5073" t="s">
        <v>29802</v>
      </c>
      <c r="B5073" t="s">
        <v>29803</v>
      </c>
    </row>
    <row r="5074" spans="1:2">
      <c r="A5074" t="s">
        <v>35132</v>
      </c>
      <c r="B5074" t="s">
        <v>14085</v>
      </c>
    </row>
    <row r="5075" spans="1:2">
      <c r="A5075" t="s">
        <v>35133</v>
      </c>
      <c r="B5075" t="s">
        <v>27345</v>
      </c>
    </row>
    <row r="5076" spans="1:2">
      <c r="A5076" t="s">
        <v>29805</v>
      </c>
      <c r="B5076" t="s">
        <v>19407</v>
      </c>
    </row>
    <row r="5077" spans="1:2">
      <c r="A5077" t="s">
        <v>29806</v>
      </c>
      <c r="B5077" t="s">
        <v>29807</v>
      </c>
    </row>
    <row r="5078" spans="1:2">
      <c r="A5078" t="s">
        <v>29808</v>
      </c>
      <c r="B5078" t="s">
        <v>29809</v>
      </c>
    </row>
    <row r="5079" spans="1:2">
      <c r="A5079" t="s">
        <v>29810</v>
      </c>
      <c r="B5079" t="s">
        <v>29811</v>
      </c>
    </row>
    <row r="5080" spans="1:2">
      <c r="A5080" t="s">
        <v>29812</v>
      </c>
      <c r="B5080" t="s">
        <v>29813</v>
      </c>
    </row>
    <row r="5081" spans="1:2">
      <c r="A5081" t="s">
        <v>27538</v>
      </c>
      <c r="B5081" t="s">
        <v>27539</v>
      </c>
    </row>
    <row r="5082" spans="1:2">
      <c r="A5082" t="s">
        <v>35134</v>
      </c>
      <c r="B5082" t="s">
        <v>27541</v>
      </c>
    </row>
    <row r="5083" spans="1:2">
      <c r="A5083" t="s">
        <v>35135</v>
      </c>
      <c r="B5083" t="s">
        <v>35136</v>
      </c>
    </row>
    <row r="5084" spans="1:2">
      <c r="A5084" t="s">
        <v>35137</v>
      </c>
      <c r="B5084" t="s">
        <v>35138</v>
      </c>
    </row>
    <row r="5085" spans="1:2">
      <c r="A5085" t="s">
        <v>35139</v>
      </c>
      <c r="B5085" t="s">
        <v>27545</v>
      </c>
    </row>
    <row r="5086" spans="1:2">
      <c r="A5086" t="s">
        <v>35140</v>
      </c>
      <c r="B5086" t="s">
        <v>27352</v>
      </c>
    </row>
    <row r="5087" spans="1:2">
      <c r="A5087" t="s">
        <v>35141</v>
      </c>
      <c r="B5087" t="s">
        <v>13914</v>
      </c>
    </row>
    <row r="5088" spans="1:2">
      <c r="A5088" t="s">
        <v>35142</v>
      </c>
      <c r="B5088" t="s">
        <v>35143</v>
      </c>
    </row>
    <row r="5089" spans="1:2">
      <c r="A5089" t="s">
        <v>27540</v>
      </c>
      <c r="B5089" t="s">
        <v>30592</v>
      </c>
    </row>
    <row r="5090" spans="1:2">
      <c r="A5090" t="s">
        <v>27543</v>
      </c>
      <c r="B5090" t="s">
        <v>27544</v>
      </c>
    </row>
    <row r="5091" spans="1:2">
      <c r="A5091" t="s">
        <v>27546</v>
      </c>
      <c r="B5091" t="s">
        <v>27547</v>
      </c>
    </row>
    <row r="5092" spans="1:2">
      <c r="A5092" t="s">
        <v>27548</v>
      </c>
      <c r="B5092" t="s">
        <v>27549</v>
      </c>
    </row>
    <row r="5093" spans="1:2">
      <c r="A5093" t="s">
        <v>27550</v>
      </c>
      <c r="B5093" t="s">
        <v>27551</v>
      </c>
    </row>
    <row r="5094" spans="1:2">
      <c r="A5094" t="s">
        <v>27552</v>
      </c>
      <c r="B5094" t="s">
        <v>27553</v>
      </c>
    </row>
    <row r="5095" spans="1:2">
      <c r="A5095" t="s">
        <v>27554</v>
      </c>
      <c r="B5095" t="s">
        <v>27555</v>
      </c>
    </row>
    <row r="5096" spans="1:2">
      <c r="A5096" t="s">
        <v>24185</v>
      </c>
      <c r="B5096" t="s">
        <v>24186</v>
      </c>
    </row>
    <row r="5097" spans="1:2">
      <c r="A5097" t="s">
        <v>24187</v>
      </c>
      <c r="B5097" t="s">
        <v>24188</v>
      </c>
    </row>
    <row r="5098" spans="1:2">
      <c r="A5098" t="s">
        <v>24189</v>
      </c>
      <c r="B5098" t="s">
        <v>29908</v>
      </c>
    </row>
    <row r="5099" spans="1:2">
      <c r="A5099" t="s">
        <v>24190</v>
      </c>
      <c r="B5099" t="s">
        <v>30130</v>
      </c>
    </row>
    <row r="5100" spans="1:2">
      <c r="A5100" t="s">
        <v>24191</v>
      </c>
      <c r="B5100" t="s">
        <v>24192</v>
      </c>
    </row>
    <row r="5101" spans="1:2">
      <c r="A5101" t="s">
        <v>24193</v>
      </c>
      <c r="B5101" t="s">
        <v>24194</v>
      </c>
    </row>
    <row r="5102" spans="1:2">
      <c r="A5102" t="s">
        <v>24195</v>
      </c>
      <c r="B5102" t="s">
        <v>24196</v>
      </c>
    </row>
    <row r="5103" spans="1:2">
      <c r="A5103" t="s">
        <v>24197</v>
      </c>
      <c r="B5103" t="s">
        <v>24198</v>
      </c>
    </row>
    <row r="5104" spans="1:2">
      <c r="A5104" t="s">
        <v>24199</v>
      </c>
      <c r="B5104" t="s">
        <v>24200</v>
      </c>
    </row>
    <row r="5105" spans="1:2">
      <c r="A5105" t="s">
        <v>24201</v>
      </c>
      <c r="B5105" t="s">
        <v>30130</v>
      </c>
    </row>
    <row r="5106" spans="1:2">
      <c r="A5106" t="s">
        <v>24202</v>
      </c>
      <c r="B5106" t="s">
        <v>24203</v>
      </c>
    </row>
    <row r="5107" spans="1:2">
      <c r="A5107" t="s">
        <v>24204</v>
      </c>
      <c r="B5107" t="s">
        <v>24205</v>
      </c>
    </row>
    <row r="5108" spans="1:2">
      <c r="A5108" t="s">
        <v>24206</v>
      </c>
      <c r="B5108" t="s">
        <v>24207</v>
      </c>
    </row>
    <row r="5109" spans="1:2">
      <c r="A5109" t="s">
        <v>24208</v>
      </c>
      <c r="B5109" t="s">
        <v>24209</v>
      </c>
    </row>
    <row r="5110" spans="1:2">
      <c r="A5110" t="s">
        <v>24210</v>
      </c>
      <c r="B5110" t="s">
        <v>24211</v>
      </c>
    </row>
    <row r="5111" spans="1:2">
      <c r="A5111" t="s">
        <v>24212</v>
      </c>
      <c r="B5111" t="s">
        <v>24213</v>
      </c>
    </row>
    <row r="5112" spans="1:2">
      <c r="A5112" t="s">
        <v>24214</v>
      </c>
      <c r="B5112" t="s">
        <v>23752</v>
      </c>
    </row>
    <row r="5113" spans="1:2">
      <c r="A5113" t="s">
        <v>24215</v>
      </c>
      <c r="B5113" t="s">
        <v>17570</v>
      </c>
    </row>
    <row r="5114" spans="1:2">
      <c r="A5114" t="s">
        <v>24216</v>
      </c>
      <c r="B5114" t="s">
        <v>24217</v>
      </c>
    </row>
    <row r="5115" spans="1:2">
      <c r="A5115" t="s">
        <v>24218</v>
      </c>
      <c r="B5115" t="s">
        <v>23518</v>
      </c>
    </row>
    <row r="5116" spans="1:2">
      <c r="A5116" t="s">
        <v>24219</v>
      </c>
      <c r="B5116" t="s">
        <v>24220</v>
      </c>
    </row>
    <row r="5117" spans="1:2">
      <c r="A5117" t="s">
        <v>24221</v>
      </c>
      <c r="B5117" t="s">
        <v>24222</v>
      </c>
    </row>
    <row r="5118" spans="1:2">
      <c r="A5118" t="s">
        <v>24223</v>
      </c>
      <c r="B5118" t="s">
        <v>24224</v>
      </c>
    </row>
    <row r="5119" spans="1:2">
      <c r="A5119" t="s">
        <v>24225</v>
      </c>
      <c r="B5119" t="s">
        <v>24226</v>
      </c>
    </row>
    <row r="5120" spans="1:2">
      <c r="A5120" t="s">
        <v>24227</v>
      </c>
      <c r="B5120" t="s">
        <v>24228</v>
      </c>
    </row>
    <row r="5121" spans="1:2">
      <c r="A5121" t="s">
        <v>24229</v>
      </c>
      <c r="B5121" t="s">
        <v>24230</v>
      </c>
    </row>
    <row r="5122" spans="1:2">
      <c r="A5122" t="s">
        <v>24231</v>
      </c>
      <c r="B5122" t="s">
        <v>24232</v>
      </c>
    </row>
    <row r="5123" spans="1:2">
      <c r="A5123" t="s">
        <v>24233</v>
      </c>
      <c r="B5123" t="s">
        <v>24234</v>
      </c>
    </row>
    <row r="5124" spans="1:2">
      <c r="A5124" t="s">
        <v>24235</v>
      </c>
      <c r="B5124" t="s">
        <v>24236</v>
      </c>
    </row>
    <row r="5125" spans="1:2">
      <c r="A5125" t="s">
        <v>24237</v>
      </c>
      <c r="B5125" t="s">
        <v>24238</v>
      </c>
    </row>
    <row r="5126" spans="1:2">
      <c r="A5126" t="s">
        <v>24239</v>
      </c>
      <c r="B5126" t="s">
        <v>24240</v>
      </c>
    </row>
    <row r="5127" spans="1:2">
      <c r="A5127" t="s">
        <v>24241</v>
      </c>
      <c r="B5127" t="s">
        <v>24242</v>
      </c>
    </row>
    <row r="5128" spans="1:2">
      <c r="A5128" t="s">
        <v>24243</v>
      </c>
      <c r="B5128" t="s">
        <v>24244</v>
      </c>
    </row>
    <row r="5129" spans="1:2">
      <c r="A5129" t="s">
        <v>24245</v>
      </c>
      <c r="B5129" t="s">
        <v>24246</v>
      </c>
    </row>
    <row r="5130" spans="1:2">
      <c r="A5130" t="s">
        <v>24247</v>
      </c>
      <c r="B5130" t="s">
        <v>24248</v>
      </c>
    </row>
    <row r="5131" spans="1:2">
      <c r="A5131" t="s">
        <v>24249</v>
      </c>
      <c r="B5131" t="s">
        <v>24250</v>
      </c>
    </row>
    <row r="5132" spans="1:2">
      <c r="A5132" t="s">
        <v>24251</v>
      </c>
      <c r="B5132" t="s">
        <v>24252</v>
      </c>
    </row>
    <row r="5133" spans="1:2">
      <c r="A5133" t="s">
        <v>24253</v>
      </c>
      <c r="B5133" t="s">
        <v>24254</v>
      </c>
    </row>
    <row r="5134" spans="1:2">
      <c r="A5134" t="s">
        <v>24255</v>
      </c>
      <c r="B5134" t="s">
        <v>24256</v>
      </c>
    </row>
    <row r="5135" spans="1:2">
      <c r="A5135" t="s">
        <v>24257</v>
      </c>
      <c r="B5135" t="s">
        <v>23496</v>
      </c>
    </row>
    <row r="5136" spans="1:2">
      <c r="A5136" t="s">
        <v>24258</v>
      </c>
      <c r="B5136" t="s">
        <v>24259</v>
      </c>
    </row>
    <row r="5137" spans="1:2">
      <c r="A5137" t="s">
        <v>24260</v>
      </c>
      <c r="B5137" t="s">
        <v>24261</v>
      </c>
    </row>
    <row r="5138" spans="1:2">
      <c r="A5138" t="s">
        <v>24262</v>
      </c>
      <c r="B5138" t="s">
        <v>24263</v>
      </c>
    </row>
    <row r="5139" spans="1:2">
      <c r="A5139" t="s">
        <v>24264</v>
      </c>
      <c r="B5139" t="s">
        <v>24265</v>
      </c>
    </row>
    <row r="5140" spans="1:2">
      <c r="A5140" t="s">
        <v>24266</v>
      </c>
      <c r="B5140" t="s">
        <v>24252</v>
      </c>
    </row>
    <row r="5141" spans="1:2">
      <c r="A5141" t="s">
        <v>24267</v>
      </c>
      <c r="B5141" t="s">
        <v>24268</v>
      </c>
    </row>
    <row r="5142" spans="1:2">
      <c r="A5142" t="s">
        <v>24269</v>
      </c>
      <c r="B5142" t="s">
        <v>23514</v>
      </c>
    </row>
    <row r="5143" spans="1:2">
      <c r="A5143" t="s">
        <v>24270</v>
      </c>
      <c r="B5143" t="s">
        <v>24271</v>
      </c>
    </row>
    <row r="5144" spans="1:2">
      <c r="A5144" t="s">
        <v>24272</v>
      </c>
      <c r="B5144" t="s">
        <v>24273</v>
      </c>
    </row>
    <row r="5145" spans="1:2">
      <c r="A5145" t="s">
        <v>24274</v>
      </c>
      <c r="B5145" t="s">
        <v>24275</v>
      </c>
    </row>
    <row r="5146" spans="1:2">
      <c r="A5146" t="s">
        <v>24276</v>
      </c>
      <c r="B5146" t="s">
        <v>24277</v>
      </c>
    </row>
    <row r="5147" spans="1:2">
      <c r="A5147" t="s">
        <v>24278</v>
      </c>
      <c r="B5147" t="s">
        <v>23296</v>
      </c>
    </row>
    <row r="5148" spans="1:2">
      <c r="A5148" t="s">
        <v>24279</v>
      </c>
      <c r="B5148" t="s">
        <v>23602</v>
      </c>
    </row>
    <row r="5149" spans="1:2">
      <c r="A5149" t="s">
        <v>24280</v>
      </c>
      <c r="B5149" t="s">
        <v>24281</v>
      </c>
    </row>
    <row r="5150" spans="1:2">
      <c r="A5150" t="s">
        <v>24282</v>
      </c>
      <c r="B5150" t="s">
        <v>24283</v>
      </c>
    </row>
    <row r="5151" spans="1:2">
      <c r="A5151" t="s">
        <v>24284</v>
      </c>
      <c r="B5151" t="s">
        <v>24285</v>
      </c>
    </row>
    <row r="5152" spans="1:2">
      <c r="A5152" t="s">
        <v>24286</v>
      </c>
      <c r="B5152" t="s">
        <v>27138</v>
      </c>
    </row>
    <row r="5153" spans="1:2">
      <c r="A5153" t="s">
        <v>24287</v>
      </c>
      <c r="B5153" t="s">
        <v>19363</v>
      </c>
    </row>
    <row r="5154" spans="1:2">
      <c r="A5154" t="s">
        <v>24288</v>
      </c>
      <c r="B5154" t="s">
        <v>23518</v>
      </c>
    </row>
    <row r="5155" spans="1:2">
      <c r="A5155" t="s">
        <v>24289</v>
      </c>
      <c r="B5155" t="s">
        <v>24290</v>
      </c>
    </row>
    <row r="5156" spans="1:2">
      <c r="A5156" t="s">
        <v>24291</v>
      </c>
      <c r="B5156" t="s">
        <v>24292</v>
      </c>
    </row>
    <row r="5157" spans="1:2">
      <c r="A5157" t="s">
        <v>24293</v>
      </c>
      <c r="B5157" t="s">
        <v>23582</v>
      </c>
    </row>
    <row r="5158" spans="1:2">
      <c r="A5158" t="s">
        <v>24294</v>
      </c>
      <c r="B5158" t="s">
        <v>24295</v>
      </c>
    </row>
    <row r="5159" spans="1:2">
      <c r="A5159" t="s">
        <v>24296</v>
      </c>
      <c r="B5159" t="s">
        <v>23602</v>
      </c>
    </row>
    <row r="5160" spans="1:2">
      <c r="A5160" t="s">
        <v>24297</v>
      </c>
      <c r="B5160" t="s">
        <v>24298</v>
      </c>
    </row>
    <row r="5161" spans="1:2">
      <c r="A5161" t="s">
        <v>24299</v>
      </c>
      <c r="B5161" t="s">
        <v>24300</v>
      </c>
    </row>
    <row r="5162" spans="1:2">
      <c r="A5162" t="s">
        <v>24301</v>
      </c>
      <c r="B5162" t="s">
        <v>24302</v>
      </c>
    </row>
    <row r="5163" spans="1:2">
      <c r="A5163" t="s">
        <v>24303</v>
      </c>
      <c r="B5163" t="s">
        <v>24304</v>
      </c>
    </row>
    <row r="5164" spans="1:2">
      <c r="A5164" t="s">
        <v>24305</v>
      </c>
      <c r="B5164" t="s">
        <v>24306</v>
      </c>
    </row>
    <row r="5165" spans="1:2">
      <c r="A5165" t="s">
        <v>24307</v>
      </c>
      <c r="B5165" t="s">
        <v>29835</v>
      </c>
    </row>
    <row r="5166" spans="1:2">
      <c r="A5166" t="s">
        <v>24308</v>
      </c>
      <c r="B5166" t="s">
        <v>26963</v>
      </c>
    </row>
    <row r="5167" spans="1:2">
      <c r="A5167" t="s">
        <v>24309</v>
      </c>
      <c r="B5167" t="s">
        <v>24310</v>
      </c>
    </row>
    <row r="5168" spans="1:2">
      <c r="A5168" t="s">
        <v>24311</v>
      </c>
      <c r="B5168" t="s">
        <v>24312</v>
      </c>
    </row>
    <row r="5169" spans="1:2">
      <c r="A5169" t="s">
        <v>24313</v>
      </c>
      <c r="B5169" t="s">
        <v>24314</v>
      </c>
    </row>
    <row r="5170" spans="1:2">
      <c r="A5170" t="s">
        <v>24315</v>
      </c>
      <c r="B5170" t="s">
        <v>24316</v>
      </c>
    </row>
    <row r="5171" spans="1:2">
      <c r="A5171" t="s">
        <v>24317</v>
      </c>
      <c r="B5171" t="s">
        <v>24318</v>
      </c>
    </row>
    <row r="5172" spans="1:2">
      <c r="A5172" t="s">
        <v>24319</v>
      </c>
      <c r="B5172" t="s">
        <v>24320</v>
      </c>
    </row>
    <row r="5173" spans="1:2">
      <c r="A5173" t="s">
        <v>24321</v>
      </c>
      <c r="B5173" t="s">
        <v>24322</v>
      </c>
    </row>
    <row r="5174" spans="1:2">
      <c r="A5174" t="s">
        <v>24323</v>
      </c>
      <c r="B5174" t="s">
        <v>24324</v>
      </c>
    </row>
    <row r="5175" spans="1:2">
      <c r="A5175" t="s">
        <v>24325</v>
      </c>
      <c r="B5175" t="s">
        <v>24326</v>
      </c>
    </row>
    <row r="5176" spans="1:2">
      <c r="A5176" t="s">
        <v>24327</v>
      </c>
      <c r="B5176" t="s">
        <v>24328</v>
      </c>
    </row>
    <row r="5177" spans="1:2">
      <c r="A5177" t="s">
        <v>24329</v>
      </c>
      <c r="B5177" t="s">
        <v>24330</v>
      </c>
    </row>
    <row r="5178" spans="1:2">
      <c r="A5178" t="s">
        <v>24331</v>
      </c>
      <c r="B5178" t="s">
        <v>24332</v>
      </c>
    </row>
    <row r="5179" spans="1:2">
      <c r="A5179" t="s">
        <v>24333</v>
      </c>
      <c r="B5179" t="s">
        <v>24334</v>
      </c>
    </row>
    <row r="5180" spans="1:2">
      <c r="A5180" t="s">
        <v>24335</v>
      </c>
      <c r="B5180" t="s">
        <v>24336</v>
      </c>
    </row>
    <row r="5181" spans="1:2">
      <c r="A5181" t="s">
        <v>24337</v>
      </c>
      <c r="B5181" t="s">
        <v>23338</v>
      </c>
    </row>
    <row r="5182" spans="1:2">
      <c r="A5182" t="s">
        <v>24338</v>
      </c>
      <c r="B5182" t="s">
        <v>24339</v>
      </c>
    </row>
    <row r="5183" spans="1:2">
      <c r="A5183" t="s">
        <v>24340</v>
      </c>
      <c r="B5183" t="s">
        <v>24341</v>
      </c>
    </row>
    <row r="5184" spans="1:2">
      <c r="A5184" t="s">
        <v>24342</v>
      </c>
      <c r="B5184" t="s">
        <v>27799</v>
      </c>
    </row>
    <row r="5185" spans="1:2">
      <c r="A5185" t="s">
        <v>24343</v>
      </c>
      <c r="B5185" t="s">
        <v>24344</v>
      </c>
    </row>
    <row r="5186" spans="1:2">
      <c r="A5186" t="s">
        <v>24345</v>
      </c>
      <c r="B5186" t="s">
        <v>18533</v>
      </c>
    </row>
    <row r="5187" spans="1:2">
      <c r="A5187" t="s">
        <v>24346</v>
      </c>
      <c r="B5187" t="s">
        <v>22690</v>
      </c>
    </row>
    <row r="5188" spans="1:2">
      <c r="A5188" t="s">
        <v>24347</v>
      </c>
      <c r="B5188" t="s">
        <v>20280</v>
      </c>
    </row>
    <row r="5189" spans="1:2">
      <c r="A5189" t="s">
        <v>20281</v>
      </c>
      <c r="B5189" t="s">
        <v>20282</v>
      </c>
    </row>
    <row r="5190" spans="1:2">
      <c r="A5190" t="s">
        <v>20283</v>
      </c>
      <c r="B5190" t="s">
        <v>20284</v>
      </c>
    </row>
    <row r="5191" spans="1:2">
      <c r="A5191" t="s">
        <v>20285</v>
      </c>
      <c r="B5191" t="s">
        <v>20286</v>
      </c>
    </row>
    <row r="5192" spans="1:2">
      <c r="A5192" t="s">
        <v>20287</v>
      </c>
      <c r="B5192" t="s">
        <v>20288</v>
      </c>
    </row>
    <row r="5193" spans="1:2">
      <c r="A5193" t="s">
        <v>20289</v>
      </c>
      <c r="B5193" t="s">
        <v>20290</v>
      </c>
    </row>
    <row r="5194" spans="1:2">
      <c r="A5194" t="s">
        <v>20291</v>
      </c>
      <c r="B5194" t="s">
        <v>20292</v>
      </c>
    </row>
    <row r="5195" spans="1:2">
      <c r="A5195" t="s">
        <v>20293</v>
      </c>
      <c r="B5195" t="s">
        <v>24330</v>
      </c>
    </row>
    <row r="5196" spans="1:2">
      <c r="A5196" t="s">
        <v>20294</v>
      </c>
      <c r="B5196" t="s">
        <v>20295</v>
      </c>
    </row>
    <row r="5197" spans="1:2">
      <c r="A5197" t="s">
        <v>20296</v>
      </c>
      <c r="B5197" t="s">
        <v>20297</v>
      </c>
    </row>
    <row r="5198" spans="1:2">
      <c r="A5198" t="s">
        <v>20298</v>
      </c>
      <c r="B5198" t="s">
        <v>20299</v>
      </c>
    </row>
    <row r="5199" spans="1:2">
      <c r="A5199" t="s">
        <v>20300</v>
      </c>
      <c r="B5199" t="s">
        <v>20301</v>
      </c>
    </row>
    <row r="5200" spans="1:2">
      <c r="A5200" t="s">
        <v>20302</v>
      </c>
      <c r="B5200" t="s">
        <v>20303</v>
      </c>
    </row>
    <row r="5201" spans="1:2">
      <c r="A5201" t="s">
        <v>20304</v>
      </c>
      <c r="B5201" t="s">
        <v>20305</v>
      </c>
    </row>
    <row r="5202" spans="1:2">
      <c r="A5202" t="s">
        <v>20306</v>
      </c>
      <c r="B5202" t="s">
        <v>20307</v>
      </c>
    </row>
    <row r="5203" spans="1:2">
      <c r="A5203" t="s">
        <v>20308</v>
      </c>
      <c r="B5203" t="s">
        <v>20309</v>
      </c>
    </row>
    <row r="5204" spans="1:2">
      <c r="A5204" t="s">
        <v>20310</v>
      </c>
      <c r="B5204" t="s">
        <v>20311</v>
      </c>
    </row>
    <row r="5205" spans="1:2">
      <c r="A5205" t="s">
        <v>20312</v>
      </c>
      <c r="B5205" t="s">
        <v>20313</v>
      </c>
    </row>
    <row r="5206" spans="1:2">
      <c r="A5206" t="s">
        <v>20314</v>
      </c>
      <c r="B5206" t="s">
        <v>20315</v>
      </c>
    </row>
    <row r="5207" spans="1:2">
      <c r="A5207" t="s">
        <v>20316</v>
      </c>
      <c r="B5207" t="s">
        <v>20317</v>
      </c>
    </row>
    <row r="5208" spans="1:2">
      <c r="A5208" t="s">
        <v>20318</v>
      </c>
      <c r="B5208" t="s">
        <v>20319</v>
      </c>
    </row>
    <row r="5209" spans="1:2">
      <c r="A5209" t="s">
        <v>20320</v>
      </c>
      <c r="B5209" t="s">
        <v>20321</v>
      </c>
    </row>
    <row r="5210" spans="1:2">
      <c r="A5210" t="s">
        <v>20322</v>
      </c>
      <c r="B5210" t="s">
        <v>20323</v>
      </c>
    </row>
    <row r="5211" spans="1:2">
      <c r="A5211" t="s">
        <v>20324</v>
      </c>
      <c r="B5211" t="s">
        <v>20325</v>
      </c>
    </row>
    <row r="5212" spans="1:2">
      <c r="A5212" t="s">
        <v>20326</v>
      </c>
      <c r="B5212" t="s">
        <v>20327</v>
      </c>
    </row>
    <row r="5213" spans="1:2">
      <c r="A5213" t="s">
        <v>20328</v>
      </c>
      <c r="B5213" t="s">
        <v>20329</v>
      </c>
    </row>
    <row r="5214" spans="1:2">
      <c r="A5214" t="s">
        <v>20330</v>
      </c>
      <c r="B5214" t="s">
        <v>20331</v>
      </c>
    </row>
    <row r="5215" spans="1:2">
      <c r="A5215" t="s">
        <v>20332</v>
      </c>
      <c r="B5215" t="s">
        <v>20333</v>
      </c>
    </row>
    <row r="5216" spans="1:2">
      <c r="A5216" t="s">
        <v>20334</v>
      </c>
      <c r="B5216" t="s">
        <v>20335</v>
      </c>
    </row>
    <row r="5217" spans="1:2">
      <c r="A5217" t="s">
        <v>20336</v>
      </c>
      <c r="B5217" t="s">
        <v>20337</v>
      </c>
    </row>
    <row r="5218" spans="1:2">
      <c r="A5218" t="s">
        <v>20338</v>
      </c>
      <c r="B5218" t="s">
        <v>19733</v>
      </c>
    </row>
    <row r="5219" spans="1:2">
      <c r="A5219" t="s">
        <v>20339</v>
      </c>
      <c r="B5219" t="s">
        <v>26605</v>
      </c>
    </row>
    <row r="5220" spans="1:2">
      <c r="A5220" t="s">
        <v>20340</v>
      </c>
      <c r="B5220" t="s">
        <v>20341</v>
      </c>
    </row>
    <row r="5221" spans="1:2">
      <c r="A5221" t="s">
        <v>20342</v>
      </c>
      <c r="B5221" t="s">
        <v>20343</v>
      </c>
    </row>
    <row r="5222" spans="1:2">
      <c r="A5222" t="s">
        <v>20344</v>
      </c>
      <c r="B5222" t="s">
        <v>20345</v>
      </c>
    </row>
    <row r="5223" spans="1:2">
      <c r="A5223" t="s">
        <v>20346</v>
      </c>
      <c r="B5223" t="s">
        <v>35144</v>
      </c>
    </row>
    <row r="5224" spans="1:2">
      <c r="A5224" t="s">
        <v>20347</v>
      </c>
      <c r="B5224" t="s">
        <v>20348</v>
      </c>
    </row>
    <row r="5225" spans="1:2">
      <c r="A5225" t="s">
        <v>20349</v>
      </c>
      <c r="B5225" t="s">
        <v>20350</v>
      </c>
    </row>
    <row r="5226" spans="1:2">
      <c r="A5226" t="s">
        <v>20351</v>
      </c>
      <c r="B5226" t="s">
        <v>20352</v>
      </c>
    </row>
    <row r="5227" spans="1:2">
      <c r="A5227" t="s">
        <v>20353</v>
      </c>
      <c r="B5227" t="s">
        <v>20354</v>
      </c>
    </row>
    <row r="5228" spans="1:2">
      <c r="A5228" t="s">
        <v>20355</v>
      </c>
      <c r="B5228" t="s">
        <v>20356</v>
      </c>
    </row>
    <row r="5229" spans="1:2">
      <c r="A5229" t="s">
        <v>20357</v>
      </c>
      <c r="B5229" t="s">
        <v>20358</v>
      </c>
    </row>
    <row r="5230" spans="1:2">
      <c r="A5230" t="s">
        <v>20359</v>
      </c>
      <c r="B5230" t="s">
        <v>25454</v>
      </c>
    </row>
    <row r="5231" spans="1:2">
      <c r="A5231" t="s">
        <v>35145</v>
      </c>
      <c r="B5231" t="s">
        <v>24485</v>
      </c>
    </row>
    <row r="5232" spans="1:2">
      <c r="A5232" t="s">
        <v>37251</v>
      </c>
      <c r="B5232" t="s">
        <v>1744</v>
      </c>
    </row>
    <row r="5233" spans="1:2">
      <c r="A5233" t="s">
        <v>24451</v>
      </c>
      <c r="B5233" t="s">
        <v>24452</v>
      </c>
    </row>
    <row r="5234" spans="1:2">
      <c r="A5234" t="s">
        <v>24454</v>
      </c>
      <c r="B5234" t="s">
        <v>24455</v>
      </c>
    </row>
    <row r="5235" spans="1:2">
      <c r="A5235" t="s">
        <v>24456</v>
      </c>
      <c r="B5235" t="s">
        <v>24457</v>
      </c>
    </row>
    <row r="5236" spans="1:2">
      <c r="A5236" t="s">
        <v>24458</v>
      </c>
      <c r="B5236" t="s">
        <v>24459</v>
      </c>
    </row>
    <row r="5237" spans="1:2">
      <c r="A5237" t="s">
        <v>37252</v>
      </c>
      <c r="B5237" t="s">
        <v>37253</v>
      </c>
    </row>
    <row r="5238" spans="1:2">
      <c r="A5238" t="s">
        <v>24460</v>
      </c>
      <c r="B5238" t="s">
        <v>24461</v>
      </c>
    </row>
    <row r="5239" spans="1:2">
      <c r="A5239" t="s">
        <v>24462</v>
      </c>
      <c r="B5239" t="s">
        <v>24463</v>
      </c>
    </row>
    <row r="5240" spans="1:2">
      <c r="A5240" t="s">
        <v>24464</v>
      </c>
      <c r="B5240" t="s">
        <v>29520</v>
      </c>
    </row>
    <row r="5241" spans="1:2">
      <c r="A5241" t="s">
        <v>24465</v>
      </c>
      <c r="B5241" t="s">
        <v>24466</v>
      </c>
    </row>
    <row r="5242" spans="1:2">
      <c r="A5242" t="s">
        <v>24467</v>
      </c>
      <c r="B5242" t="s">
        <v>29783</v>
      </c>
    </row>
    <row r="5243" spans="1:2">
      <c r="A5243" t="s">
        <v>24468</v>
      </c>
      <c r="B5243" t="s">
        <v>24469</v>
      </c>
    </row>
    <row r="5244" spans="1:2">
      <c r="A5244" t="s">
        <v>24470</v>
      </c>
      <c r="B5244" t="s">
        <v>24471</v>
      </c>
    </row>
    <row r="5245" spans="1:2">
      <c r="A5245" t="s">
        <v>24472</v>
      </c>
      <c r="B5245" t="s">
        <v>24473</v>
      </c>
    </row>
    <row r="5246" spans="1:2">
      <c r="A5246" t="s">
        <v>24474</v>
      </c>
      <c r="B5246" t="s">
        <v>24475</v>
      </c>
    </row>
    <row r="5247" spans="1:2">
      <c r="A5247" t="s">
        <v>24476</v>
      </c>
      <c r="B5247" t="s">
        <v>24477</v>
      </c>
    </row>
    <row r="5248" spans="1:2">
      <c r="A5248" t="s">
        <v>37254</v>
      </c>
      <c r="B5248" t="s">
        <v>9018</v>
      </c>
    </row>
    <row r="5249" spans="1:2">
      <c r="A5249" t="s">
        <v>37255</v>
      </c>
      <c r="B5249" t="s">
        <v>37256</v>
      </c>
    </row>
    <row r="5250" spans="1:2">
      <c r="A5250" t="s">
        <v>24478</v>
      </c>
      <c r="B5250" t="s">
        <v>24479</v>
      </c>
    </row>
    <row r="5251" spans="1:2">
      <c r="A5251" t="s">
        <v>24480</v>
      </c>
      <c r="B5251" t="s">
        <v>24481</v>
      </c>
    </row>
    <row r="5252" spans="1:2">
      <c r="A5252" t="s">
        <v>24482</v>
      </c>
      <c r="B5252" t="s">
        <v>24483</v>
      </c>
    </row>
    <row r="5253" spans="1:2">
      <c r="A5253" t="s">
        <v>24484</v>
      </c>
      <c r="B5253" t="s">
        <v>24485</v>
      </c>
    </row>
    <row r="5254" spans="1:2">
      <c r="A5254" t="s">
        <v>24486</v>
      </c>
      <c r="B5254" t="s">
        <v>26786</v>
      </c>
    </row>
    <row r="5255" spans="1:2">
      <c r="A5255" t="s">
        <v>24487</v>
      </c>
      <c r="B5255" t="s">
        <v>24488</v>
      </c>
    </row>
    <row r="5256" spans="1:2">
      <c r="A5256" t="s">
        <v>24489</v>
      </c>
      <c r="B5256" t="s">
        <v>24490</v>
      </c>
    </row>
    <row r="5257" spans="1:2">
      <c r="A5257" t="s">
        <v>24491</v>
      </c>
      <c r="B5257" t="s">
        <v>19564</v>
      </c>
    </row>
    <row r="5258" spans="1:2">
      <c r="A5258" t="s">
        <v>37257</v>
      </c>
      <c r="B5258" t="s">
        <v>37258</v>
      </c>
    </row>
    <row r="5259" spans="1:2">
      <c r="A5259" t="s">
        <v>37259</v>
      </c>
      <c r="B5259" t="s">
        <v>37260</v>
      </c>
    </row>
    <row r="5260" spans="1:2">
      <c r="A5260" t="s">
        <v>24492</v>
      </c>
      <c r="B5260" t="s">
        <v>24493</v>
      </c>
    </row>
    <row r="5261" spans="1:2">
      <c r="A5261" t="s">
        <v>24494</v>
      </c>
      <c r="B5261" t="s">
        <v>24495</v>
      </c>
    </row>
    <row r="5262" spans="1:2">
      <c r="A5262" t="s">
        <v>24496</v>
      </c>
      <c r="B5262" t="s">
        <v>24497</v>
      </c>
    </row>
    <row r="5263" spans="1:2">
      <c r="A5263" t="s">
        <v>24500</v>
      </c>
      <c r="B5263" t="s">
        <v>24501</v>
      </c>
    </row>
    <row r="5264" spans="1:2">
      <c r="A5264" t="s">
        <v>20408</v>
      </c>
      <c r="B5264" t="s">
        <v>20409</v>
      </c>
    </row>
    <row r="5265" spans="1:2">
      <c r="A5265" t="s">
        <v>20410</v>
      </c>
      <c r="B5265" t="s">
        <v>20411</v>
      </c>
    </row>
    <row r="5266" spans="1:2">
      <c r="A5266" t="s">
        <v>20412</v>
      </c>
      <c r="B5266" t="s">
        <v>20413</v>
      </c>
    </row>
    <row r="5267" spans="1:2">
      <c r="A5267" t="s">
        <v>20414</v>
      </c>
      <c r="B5267" t="s">
        <v>20415</v>
      </c>
    </row>
    <row r="5268" spans="1:2">
      <c r="A5268" t="s">
        <v>20416</v>
      </c>
      <c r="B5268" t="s">
        <v>20417</v>
      </c>
    </row>
    <row r="5269" spans="1:2">
      <c r="A5269" t="s">
        <v>20418</v>
      </c>
      <c r="B5269" t="s">
        <v>20419</v>
      </c>
    </row>
    <row r="5270" spans="1:2">
      <c r="A5270" t="s">
        <v>20420</v>
      </c>
      <c r="B5270" t="s">
        <v>20421</v>
      </c>
    </row>
    <row r="5271" spans="1:2">
      <c r="A5271" t="s">
        <v>20422</v>
      </c>
      <c r="B5271" t="s">
        <v>20423</v>
      </c>
    </row>
    <row r="5272" spans="1:2">
      <c r="A5272" t="s">
        <v>20424</v>
      </c>
      <c r="B5272" t="s">
        <v>20425</v>
      </c>
    </row>
    <row r="5273" spans="1:2">
      <c r="A5273" t="s">
        <v>20426</v>
      </c>
      <c r="B5273" t="s">
        <v>20427</v>
      </c>
    </row>
    <row r="5274" spans="1:2">
      <c r="A5274" t="s">
        <v>20428</v>
      </c>
      <c r="B5274" t="s">
        <v>19104</v>
      </c>
    </row>
    <row r="5275" spans="1:2">
      <c r="A5275" t="s">
        <v>20429</v>
      </c>
      <c r="B5275" t="s">
        <v>20430</v>
      </c>
    </row>
    <row r="5276" spans="1:2">
      <c r="A5276" t="s">
        <v>20432</v>
      </c>
      <c r="B5276" t="s">
        <v>20433</v>
      </c>
    </row>
    <row r="5277" spans="1:2">
      <c r="A5277" t="s">
        <v>20434</v>
      </c>
      <c r="B5277" t="s">
        <v>17261</v>
      </c>
    </row>
    <row r="5278" spans="1:2">
      <c r="A5278" t="s">
        <v>20435</v>
      </c>
      <c r="B5278" t="s">
        <v>20436</v>
      </c>
    </row>
    <row r="5279" spans="1:2">
      <c r="A5279" t="s">
        <v>20437</v>
      </c>
      <c r="B5279" t="s">
        <v>20438</v>
      </c>
    </row>
    <row r="5280" spans="1:2">
      <c r="A5280" t="s">
        <v>20439</v>
      </c>
      <c r="B5280" t="s">
        <v>20440</v>
      </c>
    </row>
    <row r="5281" spans="1:2">
      <c r="A5281" t="s">
        <v>37261</v>
      </c>
      <c r="B5281" t="s">
        <v>18578</v>
      </c>
    </row>
    <row r="5282" spans="1:2">
      <c r="A5282" t="s">
        <v>37262</v>
      </c>
      <c r="B5282" t="s">
        <v>37263</v>
      </c>
    </row>
    <row r="5283" spans="1:2">
      <c r="A5283" t="s">
        <v>37264</v>
      </c>
      <c r="B5283" t="s">
        <v>16255</v>
      </c>
    </row>
    <row r="5284" spans="1:2">
      <c r="A5284" t="s">
        <v>20441</v>
      </c>
      <c r="B5284" t="s">
        <v>20442</v>
      </c>
    </row>
    <row r="5285" spans="1:2">
      <c r="A5285" t="s">
        <v>20443</v>
      </c>
      <c r="B5285" t="s">
        <v>20444</v>
      </c>
    </row>
    <row r="5286" spans="1:2">
      <c r="A5286" t="s">
        <v>20445</v>
      </c>
      <c r="B5286" t="s">
        <v>25992</v>
      </c>
    </row>
    <row r="5287" spans="1:2">
      <c r="A5287" t="s">
        <v>20446</v>
      </c>
      <c r="B5287" t="s">
        <v>20447</v>
      </c>
    </row>
    <row r="5288" spans="1:2">
      <c r="A5288" t="s">
        <v>20448</v>
      </c>
      <c r="B5288" t="s">
        <v>20449</v>
      </c>
    </row>
    <row r="5289" spans="1:2">
      <c r="A5289" t="s">
        <v>20450</v>
      </c>
      <c r="B5289" t="s">
        <v>28901</v>
      </c>
    </row>
    <row r="5290" spans="1:2">
      <c r="A5290" t="s">
        <v>20451</v>
      </c>
      <c r="B5290" t="s">
        <v>20452</v>
      </c>
    </row>
    <row r="5291" spans="1:2">
      <c r="A5291" t="s">
        <v>20455</v>
      </c>
      <c r="B5291" t="s">
        <v>20454</v>
      </c>
    </row>
    <row r="5292" spans="1:2">
      <c r="A5292" t="s">
        <v>20456</v>
      </c>
      <c r="B5292" t="s">
        <v>20457</v>
      </c>
    </row>
    <row r="5293" spans="1:2">
      <c r="A5293" t="s">
        <v>20458</v>
      </c>
      <c r="B5293" t="s">
        <v>23441</v>
      </c>
    </row>
    <row r="5294" spans="1:2">
      <c r="A5294" t="s">
        <v>20459</v>
      </c>
      <c r="B5294" t="s">
        <v>20460</v>
      </c>
    </row>
    <row r="5295" spans="1:2">
      <c r="A5295" t="s">
        <v>20461</v>
      </c>
      <c r="B5295" t="s">
        <v>16019</v>
      </c>
    </row>
    <row r="5296" spans="1:2">
      <c r="A5296" t="s">
        <v>20462</v>
      </c>
      <c r="B5296" t="s">
        <v>20463</v>
      </c>
    </row>
    <row r="5297" spans="1:2">
      <c r="A5297" t="s">
        <v>20464</v>
      </c>
      <c r="B5297" t="s">
        <v>20465</v>
      </c>
    </row>
    <row r="5298" spans="1:2">
      <c r="A5298" t="s">
        <v>20466</v>
      </c>
      <c r="B5298" t="s">
        <v>20228</v>
      </c>
    </row>
    <row r="5299" spans="1:2">
      <c r="A5299" t="s">
        <v>20467</v>
      </c>
      <c r="B5299" t="s">
        <v>20468</v>
      </c>
    </row>
    <row r="5300" spans="1:2">
      <c r="A5300" t="s">
        <v>20469</v>
      </c>
      <c r="B5300" t="s">
        <v>20470</v>
      </c>
    </row>
    <row r="5301" spans="1:2">
      <c r="A5301" t="s">
        <v>20471</v>
      </c>
      <c r="B5301" t="s">
        <v>20472</v>
      </c>
    </row>
    <row r="5302" spans="1:2">
      <c r="A5302" t="s">
        <v>20474</v>
      </c>
      <c r="B5302" t="s">
        <v>20475</v>
      </c>
    </row>
    <row r="5303" spans="1:2">
      <c r="A5303" t="s">
        <v>20476</v>
      </c>
      <c r="B5303" t="s">
        <v>20477</v>
      </c>
    </row>
    <row r="5304" spans="1:2">
      <c r="A5304" t="s">
        <v>20478</v>
      </c>
      <c r="B5304" t="s">
        <v>20479</v>
      </c>
    </row>
    <row r="5305" spans="1:2">
      <c r="A5305" t="s">
        <v>20480</v>
      </c>
      <c r="B5305" t="s">
        <v>26772</v>
      </c>
    </row>
    <row r="5306" spans="1:2">
      <c r="A5306" t="s">
        <v>16216</v>
      </c>
      <c r="B5306" t="s">
        <v>16217</v>
      </c>
    </row>
    <row r="5307" spans="1:2">
      <c r="A5307" t="s">
        <v>16218</v>
      </c>
      <c r="B5307" t="s">
        <v>17261</v>
      </c>
    </row>
    <row r="5308" spans="1:2">
      <c r="A5308" t="s">
        <v>16219</v>
      </c>
      <c r="B5308" t="s">
        <v>16220</v>
      </c>
    </row>
    <row r="5309" spans="1:2">
      <c r="A5309" t="s">
        <v>16221</v>
      </c>
      <c r="B5309" t="s">
        <v>16222</v>
      </c>
    </row>
    <row r="5310" spans="1:2">
      <c r="A5310" t="s">
        <v>16223</v>
      </c>
      <c r="B5310" t="s">
        <v>16224</v>
      </c>
    </row>
    <row r="5311" spans="1:2">
      <c r="A5311" t="s">
        <v>16225</v>
      </c>
      <c r="B5311" t="s">
        <v>16226</v>
      </c>
    </row>
    <row r="5312" spans="1:2">
      <c r="A5312" t="s">
        <v>16227</v>
      </c>
      <c r="B5312" t="s">
        <v>16228</v>
      </c>
    </row>
    <row r="5313" spans="1:2">
      <c r="A5313" t="s">
        <v>16229</v>
      </c>
      <c r="B5313" t="s">
        <v>25328</v>
      </c>
    </row>
    <row r="5314" spans="1:2">
      <c r="A5314" t="s">
        <v>16230</v>
      </c>
      <c r="B5314" t="s">
        <v>16231</v>
      </c>
    </row>
    <row r="5315" spans="1:2">
      <c r="A5315" t="s">
        <v>16232</v>
      </c>
      <c r="B5315" t="s">
        <v>16233</v>
      </c>
    </row>
    <row r="5316" spans="1:2">
      <c r="A5316" t="s">
        <v>16234</v>
      </c>
      <c r="B5316" t="s">
        <v>16235</v>
      </c>
    </row>
    <row r="5317" spans="1:2">
      <c r="A5317" t="s">
        <v>16236</v>
      </c>
      <c r="B5317" t="s">
        <v>16237</v>
      </c>
    </row>
    <row r="5318" spans="1:2">
      <c r="A5318" t="s">
        <v>16238</v>
      </c>
      <c r="B5318" t="s">
        <v>16239</v>
      </c>
    </row>
    <row r="5319" spans="1:2">
      <c r="A5319" t="s">
        <v>16240</v>
      </c>
      <c r="B5319" t="s">
        <v>32424</v>
      </c>
    </row>
    <row r="5320" spans="1:2">
      <c r="A5320" t="s">
        <v>16241</v>
      </c>
      <c r="B5320" t="s">
        <v>23584</v>
      </c>
    </row>
    <row r="5321" spans="1:2">
      <c r="A5321" t="s">
        <v>16242</v>
      </c>
      <c r="B5321" t="s">
        <v>16243</v>
      </c>
    </row>
    <row r="5322" spans="1:2">
      <c r="A5322" t="s">
        <v>16244</v>
      </c>
      <c r="B5322" t="s">
        <v>16245</v>
      </c>
    </row>
    <row r="5323" spans="1:2">
      <c r="A5323" t="s">
        <v>16246</v>
      </c>
      <c r="B5323" t="s">
        <v>26792</v>
      </c>
    </row>
    <row r="5324" spans="1:2">
      <c r="A5324" t="s">
        <v>16247</v>
      </c>
      <c r="B5324" t="s">
        <v>19091</v>
      </c>
    </row>
    <row r="5325" spans="1:2">
      <c r="A5325" t="s">
        <v>16248</v>
      </c>
      <c r="B5325" t="s">
        <v>37265</v>
      </c>
    </row>
    <row r="5326" spans="1:2">
      <c r="A5326" t="s">
        <v>16249</v>
      </c>
      <c r="B5326" t="s">
        <v>17293</v>
      </c>
    </row>
    <row r="5327" spans="1:2">
      <c r="A5327" t="s">
        <v>16250</v>
      </c>
      <c r="B5327" t="s">
        <v>19104</v>
      </c>
    </row>
    <row r="5328" spans="1:2">
      <c r="A5328" t="s">
        <v>16251</v>
      </c>
      <c r="B5328" t="s">
        <v>16252</v>
      </c>
    </row>
    <row r="5329" spans="1:2">
      <c r="A5329" t="s">
        <v>16253</v>
      </c>
      <c r="B5329" t="s">
        <v>16254</v>
      </c>
    </row>
    <row r="5330" spans="1:2">
      <c r="A5330" t="s">
        <v>16256</v>
      </c>
      <c r="B5330" t="s">
        <v>28901</v>
      </c>
    </row>
    <row r="5331" spans="1:2">
      <c r="A5331" t="s">
        <v>16257</v>
      </c>
      <c r="B5331" t="s">
        <v>17291</v>
      </c>
    </row>
    <row r="5332" spans="1:2">
      <c r="A5332" t="s">
        <v>16258</v>
      </c>
      <c r="B5332" t="s">
        <v>22485</v>
      </c>
    </row>
    <row r="5333" spans="1:2">
      <c r="A5333" t="s">
        <v>16259</v>
      </c>
      <c r="B5333" t="s">
        <v>37266</v>
      </c>
    </row>
    <row r="5334" spans="1:2">
      <c r="A5334" t="s">
        <v>16260</v>
      </c>
      <c r="B5334" t="s">
        <v>16261</v>
      </c>
    </row>
    <row r="5335" spans="1:2">
      <c r="A5335" t="s">
        <v>16262</v>
      </c>
      <c r="B5335" t="s">
        <v>16263</v>
      </c>
    </row>
    <row r="5336" spans="1:2">
      <c r="A5336" t="s">
        <v>16264</v>
      </c>
      <c r="B5336" t="s">
        <v>16265</v>
      </c>
    </row>
    <row r="5337" spans="1:2">
      <c r="A5337" t="s">
        <v>16266</v>
      </c>
      <c r="B5337" t="s">
        <v>16267</v>
      </c>
    </row>
    <row r="5338" spans="1:2">
      <c r="A5338" t="s">
        <v>16268</v>
      </c>
      <c r="B5338" t="s">
        <v>16269</v>
      </c>
    </row>
    <row r="5339" spans="1:2">
      <c r="A5339" t="s">
        <v>16270</v>
      </c>
      <c r="B5339" t="s">
        <v>16271</v>
      </c>
    </row>
    <row r="5340" spans="1:2">
      <c r="A5340" t="s">
        <v>16273</v>
      </c>
      <c r="B5340" t="s">
        <v>16274</v>
      </c>
    </row>
    <row r="5341" spans="1:2">
      <c r="A5341" t="s">
        <v>16275</v>
      </c>
      <c r="B5341" t="s">
        <v>16276</v>
      </c>
    </row>
    <row r="5342" spans="1:2">
      <c r="A5342" t="s">
        <v>16277</v>
      </c>
      <c r="B5342" t="s">
        <v>37267</v>
      </c>
    </row>
    <row r="5343" spans="1:2">
      <c r="A5343" t="s">
        <v>16278</v>
      </c>
      <c r="B5343" t="s">
        <v>31088</v>
      </c>
    </row>
    <row r="5344" spans="1:2">
      <c r="A5344" t="s">
        <v>16279</v>
      </c>
      <c r="B5344" t="s">
        <v>16280</v>
      </c>
    </row>
    <row r="5345" spans="1:2">
      <c r="A5345" t="s">
        <v>16281</v>
      </c>
      <c r="B5345" t="s">
        <v>17293</v>
      </c>
    </row>
    <row r="5346" spans="1:2">
      <c r="A5346" t="s">
        <v>16282</v>
      </c>
      <c r="B5346" t="s">
        <v>16283</v>
      </c>
    </row>
    <row r="5347" spans="1:2">
      <c r="A5347" t="s">
        <v>16284</v>
      </c>
      <c r="B5347" t="s">
        <v>16285</v>
      </c>
    </row>
    <row r="5348" spans="1:2">
      <c r="A5348" t="s">
        <v>16286</v>
      </c>
      <c r="B5348" t="s">
        <v>19421</v>
      </c>
    </row>
    <row r="5349" spans="1:2">
      <c r="A5349" t="s">
        <v>16287</v>
      </c>
      <c r="B5349" t="s">
        <v>25509</v>
      </c>
    </row>
    <row r="5350" spans="1:2">
      <c r="A5350" t="s">
        <v>16288</v>
      </c>
      <c r="B5350" t="s">
        <v>16289</v>
      </c>
    </row>
    <row r="5351" spans="1:2">
      <c r="A5351" t="s">
        <v>16290</v>
      </c>
      <c r="B5351" t="s">
        <v>16291</v>
      </c>
    </row>
    <row r="5352" spans="1:2">
      <c r="A5352" t="s">
        <v>16292</v>
      </c>
      <c r="B5352" t="s">
        <v>21585</v>
      </c>
    </row>
    <row r="5353" spans="1:2">
      <c r="A5353" t="s">
        <v>16293</v>
      </c>
      <c r="B5353" t="s">
        <v>21501</v>
      </c>
    </row>
    <row r="5354" spans="1:2">
      <c r="A5354" t="s">
        <v>16294</v>
      </c>
      <c r="B5354" t="s">
        <v>31241</v>
      </c>
    </row>
    <row r="5355" spans="1:2">
      <c r="A5355" t="s">
        <v>16295</v>
      </c>
      <c r="B5355" t="s">
        <v>16296</v>
      </c>
    </row>
    <row r="5356" spans="1:2">
      <c r="A5356" t="s">
        <v>16297</v>
      </c>
      <c r="B5356" t="s">
        <v>16298</v>
      </c>
    </row>
    <row r="5357" spans="1:2">
      <c r="A5357" t="s">
        <v>16299</v>
      </c>
      <c r="B5357" t="s">
        <v>21336</v>
      </c>
    </row>
    <row r="5358" spans="1:2">
      <c r="A5358" t="s">
        <v>16300</v>
      </c>
      <c r="B5358" t="s">
        <v>19715</v>
      </c>
    </row>
    <row r="5359" spans="1:2">
      <c r="A5359" t="s">
        <v>37268</v>
      </c>
      <c r="B5359" t="s">
        <v>37269</v>
      </c>
    </row>
    <row r="5360" spans="1:2">
      <c r="A5360" t="s">
        <v>37270</v>
      </c>
      <c r="B5360" t="s">
        <v>37271</v>
      </c>
    </row>
    <row r="5361" spans="1:2">
      <c r="A5361" t="s">
        <v>16301</v>
      </c>
      <c r="B5361" t="s">
        <v>16302</v>
      </c>
    </row>
    <row r="5362" spans="1:2">
      <c r="A5362" t="s">
        <v>16303</v>
      </c>
      <c r="B5362" t="s">
        <v>16304</v>
      </c>
    </row>
    <row r="5363" spans="1:2">
      <c r="A5363" t="s">
        <v>16305</v>
      </c>
      <c r="B5363" t="s">
        <v>16252</v>
      </c>
    </row>
    <row r="5364" spans="1:2">
      <c r="A5364" t="s">
        <v>16306</v>
      </c>
      <c r="B5364" t="s">
        <v>23358</v>
      </c>
    </row>
    <row r="5365" spans="1:2">
      <c r="A5365" t="s">
        <v>16307</v>
      </c>
      <c r="B5365" t="s">
        <v>16308</v>
      </c>
    </row>
    <row r="5366" spans="1:2">
      <c r="A5366" t="s">
        <v>16309</v>
      </c>
      <c r="B5366" t="s">
        <v>16310</v>
      </c>
    </row>
    <row r="5367" spans="1:2">
      <c r="A5367" t="s">
        <v>16311</v>
      </c>
      <c r="B5367" t="s">
        <v>16312</v>
      </c>
    </row>
    <row r="5368" spans="1:2">
      <c r="A5368" t="s">
        <v>16313</v>
      </c>
      <c r="B5368" t="s">
        <v>16314</v>
      </c>
    </row>
    <row r="5369" spans="1:2">
      <c r="A5369" t="s">
        <v>16315</v>
      </c>
      <c r="B5369" t="s">
        <v>16316</v>
      </c>
    </row>
    <row r="5370" spans="1:2">
      <c r="A5370" t="s">
        <v>16317</v>
      </c>
      <c r="B5370" t="s">
        <v>16318</v>
      </c>
    </row>
    <row r="5371" spans="1:2">
      <c r="A5371" t="s">
        <v>16319</v>
      </c>
      <c r="B5371" t="s">
        <v>23435</v>
      </c>
    </row>
    <row r="5372" spans="1:2">
      <c r="A5372" t="s">
        <v>16320</v>
      </c>
      <c r="B5372" t="s">
        <v>16321</v>
      </c>
    </row>
    <row r="5373" spans="1:2">
      <c r="A5373" t="s">
        <v>16322</v>
      </c>
      <c r="B5373" t="s">
        <v>21199</v>
      </c>
    </row>
    <row r="5374" spans="1:2">
      <c r="A5374" t="s">
        <v>37272</v>
      </c>
      <c r="B5374" t="s">
        <v>37273</v>
      </c>
    </row>
    <row r="5375" spans="1:2">
      <c r="A5375" t="s">
        <v>37274</v>
      </c>
      <c r="B5375" t="s">
        <v>21585</v>
      </c>
    </row>
    <row r="5376" spans="1:2">
      <c r="A5376" t="s">
        <v>37275</v>
      </c>
      <c r="B5376" t="s">
        <v>37276</v>
      </c>
    </row>
    <row r="5377" spans="1:2">
      <c r="A5377" t="s">
        <v>16323</v>
      </c>
      <c r="B5377" t="s">
        <v>17525</v>
      </c>
    </row>
    <row r="5378" spans="1:2">
      <c r="A5378" t="s">
        <v>16324</v>
      </c>
      <c r="B5378" t="s">
        <v>29997</v>
      </c>
    </row>
    <row r="5379" spans="1:2">
      <c r="A5379" t="s">
        <v>16325</v>
      </c>
      <c r="B5379" t="s">
        <v>23344</v>
      </c>
    </row>
    <row r="5380" spans="1:2">
      <c r="A5380" t="s">
        <v>16326</v>
      </c>
      <c r="B5380" t="s">
        <v>21562</v>
      </c>
    </row>
    <row r="5381" spans="1:2">
      <c r="A5381" t="s">
        <v>16327</v>
      </c>
      <c r="B5381" t="s">
        <v>16328</v>
      </c>
    </row>
    <row r="5382" spans="1:2">
      <c r="A5382" t="s">
        <v>16329</v>
      </c>
      <c r="B5382" t="s">
        <v>22489</v>
      </c>
    </row>
    <row r="5383" spans="1:2">
      <c r="A5383" t="s">
        <v>37277</v>
      </c>
      <c r="B5383" t="s">
        <v>37278</v>
      </c>
    </row>
    <row r="5384" spans="1:2">
      <c r="A5384" t="s">
        <v>37279</v>
      </c>
      <c r="B5384" t="s">
        <v>37280</v>
      </c>
    </row>
    <row r="5385" spans="1:2">
      <c r="A5385" t="s">
        <v>16330</v>
      </c>
      <c r="B5385" t="s">
        <v>17630</v>
      </c>
    </row>
    <row r="5386" spans="1:2">
      <c r="A5386" t="s">
        <v>16331</v>
      </c>
      <c r="B5386" t="s">
        <v>16332</v>
      </c>
    </row>
    <row r="5387" spans="1:2">
      <c r="A5387" t="s">
        <v>16333</v>
      </c>
      <c r="B5387" t="s">
        <v>16334</v>
      </c>
    </row>
    <row r="5388" spans="1:2">
      <c r="A5388" t="s">
        <v>16335</v>
      </c>
      <c r="B5388" t="s">
        <v>16336</v>
      </c>
    </row>
    <row r="5389" spans="1:2">
      <c r="A5389" t="s">
        <v>16337</v>
      </c>
      <c r="B5389" t="s">
        <v>16338</v>
      </c>
    </row>
    <row r="5390" spans="1:2">
      <c r="A5390" t="s">
        <v>16339</v>
      </c>
      <c r="B5390" t="s">
        <v>16340</v>
      </c>
    </row>
    <row r="5391" spans="1:2">
      <c r="A5391" t="s">
        <v>16341</v>
      </c>
      <c r="B5391" t="s">
        <v>16342</v>
      </c>
    </row>
    <row r="5392" spans="1:2">
      <c r="A5392" t="s">
        <v>16343</v>
      </c>
      <c r="B5392" t="s">
        <v>16344</v>
      </c>
    </row>
    <row r="5393" spans="1:2">
      <c r="A5393" t="s">
        <v>16346</v>
      </c>
      <c r="B5393" t="s">
        <v>16347</v>
      </c>
    </row>
    <row r="5394" spans="1:2">
      <c r="A5394" t="s">
        <v>16348</v>
      </c>
      <c r="B5394" t="s">
        <v>25509</v>
      </c>
    </row>
    <row r="5395" spans="1:2">
      <c r="A5395" t="s">
        <v>16349</v>
      </c>
      <c r="B5395" t="s">
        <v>16350</v>
      </c>
    </row>
    <row r="5396" spans="1:2">
      <c r="A5396" t="s">
        <v>16351</v>
      </c>
      <c r="B5396" t="s">
        <v>16352</v>
      </c>
    </row>
    <row r="5397" spans="1:2">
      <c r="A5397" t="s">
        <v>16353</v>
      </c>
      <c r="B5397" t="s">
        <v>16354</v>
      </c>
    </row>
    <row r="5398" spans="1:2">
      <c r="A5398" t="s">
        <v>16356</v>
      </c>
      <c r="B5398" t="s">
        <v>16357</v>
      </c>
    </row>
    <row r="5399" spans="1:2">
      <c r="A5399" t="s">
        <v>16358</v>
      </c>
      <c r="B5399" t="s">
        <v>23435</v>
      </c>
    </row>
    <row r="5400" spans="1:2">
      <c r="A5400" t="s">
        <v>16360</v>
      </c>
      <c r="B5400" t="s">
        <v>18384</v>
      </c>
    </row>
    <row r="5401" spans="1:2">
      <c r="A5401" t="s">
        <v>16361</v>
      </c>
      <c r="B5401" t="s">
        <v>28254</v>
      </c>
    </row>
    <row r="5402" spans="1:2">
      <c r="A5402" t="s">
        <v>16362</v>
      </c>
      <c r="B5402" t="s">
        <v>16363</v>
      </c>
    </row>
    <row r="5403" spans="1:2">
      <c r="A5403" t="s">
        <v>16364</v>
      </c>
      <c r="B5403" t="s">
        <v>19144</v>
      </c>
    </row>
    <row r="5404" spans="1:2">
      <c r="A5404" t="s">
        <v>16365</v>
      </c>
      <c r="B5404" t="s">
        <v>17322</v>
      </c>
    </row>
    <row r="5405" spans="1:2">
      <c r="A5405" t="s">
        <v>16366</v>
      </c>
      <c r="B5405" t="s">
        <v>16367</v>
      </c>
    </row>
    <row r="5406" spans="1:2">
      <c r="A5406" t="s">
        <v>16369</v>
      </c>
      <c r="B5406" t="s">
        <v>16370</v>
      </c>
    </row>
    <row r="5407" spans="1:2">
      <c r="A5407" t="s">
        <v>16371</v>
      </c>
      <c r="B5407" t="s">
        <v>26911</v>
      </c>
    </row>
    <row r="5408" spans="1:2">
      <c r="A5408" t="s">
        <v>16372</v>
      </c>
      <c r="B5408" t="s">
        <v>16373</v>
      </c>
    </row>
    <row r="5409" spans="1:2">
      <c r="A5409" t="s">
        <v>16374</v>
      </c>
      <c r="B5409" t="s">
        <v>16375</v>
      </c>
    </row>
    <row r="5410" spans="1:2">
      <c r="A5410" t="s">
        <v>16376</v>
      </c>
      <c r="B5410" t="s">
        <v>16377</v>
      </c>
    </row>
    <row r="5411" spans="1:2">
      <c r="A5411" t="s">
        <v>16378</v>
      </c>
      <c r="B5411" t="s">
        <v>21775</v>
      </c>
    </row>
    <row r="5412" spans="1:2">
      <c r="A5412" t="s">
        <v>16380</v>
      </c>
      <c r="B5412" t="s">
        <v>27916</v>
      </c>
    </row>
    <row r="5413" spans="1:2">
      <c r="A5413" t="s">
        <v>16381</v>
      </c>
      <c r="B5413" t="s">
        <v>16382</v>
      </c>
    </row>
    <row r="5414" spans="1:2">
      <c r="A5414" t="s">
        <v>16383</v>
      </c>
      <c r="B5414" t="s">
        <v>16384</v>
      </c>
    </row>
    <row r="5415" spans="1:2">
      <c r="A5415" t="s">
        <v>16385</v>
      </c>
      <c r="B5415" t="s">
        <v>28903</v>
      </c>
    </row>
    <row r="5416" spans="1:2">
      <c r="A5416" t="s">
        <v>16386</v>
      </c>
      <c r="B5416" t="s">
        <v>29750</v>
      </c>
    </row>
    <row r="5417" spans="1:2">
      <c r="A5417" t="s">
        <v>16387</v>
      </c>
      <c r="B5417" t="s">
        <v>16388</v>
      </c>
    </row>
    <row r="5418" spans="1:2">
      <c r="A5418" t="s">
        <v>16389</v>
      </c>
      <c r="B5418" t="s">
        <v>16355</v>
      </c>
    </row>
    <row r="5419" spans="1:2">
      <c r="A5419" t="s">
        <v>16390</v>
      </c>
      <c r="B5419" t="s">
        <v>16391</v>
      </c>
    </row>
    <row r="5420" spans="1:2">
      <c r="A5420" t="s">
        <v>16392</v>
      </c>
      <c r="B5420" t="s">
        <v>16393</v>
      </c>
    </row>
    <row r="5421" spans="1:2">
      <c r="A5421" t="s">
        <v>16394</v>
      </c>
      <c r="B5421" t="s">
        <v>19601</v>
      </c>
    </row>
    <row r="5422" spans="1:2">
      <c r="A5422" t="s">
        <v>16395</v>
      </c>
      <c r="B5422" t="s">
        <v>16396</v>
      </c>
    </row>
    <row r="5423" spans="1:2">
      <c r="A5423" t="s">
        <v>16397</v>
      </c>
      <c r="B5423" t="s">
        <v>16398</v>
      </c>
    </row>
    <row r="5424" spans="1:2">
      <c r="A5424" t="s">
        <v>20648</v>
      </c>
      <c r="B5424" t="s">
        <v>20649</v>
      </c>
    </row>
    <row r="5425" spans="1:2">
      <c r="A5425" t="s">
        <v>20650</v>
      </c>
      <c r="B5425" t="s">
        <v>16379</v>
      </c>
    </row>
    <row r="5426" spans="1:2">
      <c r="A5426" t="s">
        <v>20651</v>
      </c>
      <c r="B5426" t="s">
        <v>20652</v>
      </c>
    </row>
    <row r="5427" spans="1:2">
      <c r="A5427" t="s">
        <v>21320</v>
      </c>
      <c r="B5427" t="s">
        <v>21321</v>
      </c>
    </row>
    <row r="5428" spans="1:2">
      <c r="A5428" t="s">
        <v>37281</v>
      </c>
      <c r="B5428" t="s">
        <v>37282</v>
      </c>
    </row>
    <row r="5429" spans="1:2">
      <c r="A5429" t="s">
        <v>37283</v>
      </c>
      <c r="B5429" t="s">
        <v>37284</v>
      </c>
    </row>
    <row r="5430" spans="1:2">
      <c r="A5430" t="s">
        <v>37285</v>
      </c>
      <c r="B5430" t="s">
        <v>19595</v>
      </c>
    </row>
    <row r="5431" spans="1:2">
      <c r="A5431" t="s">
        <v>37286</v>
      </c>
      <c r="B5431" t="s">
        <v>37287</v>
      </c>
    </row>
    <row r="5432" spans="1:2">
      <c r="A5432" t="s">
        <v>21322</v>
      </c>
      <c r="B5432" t="s">
        <v>21585</v>
      </c>
    </row>
    <row r="5433" spans="1:2">
      <c r="A5433" t="s">
        <v>21323</v>
      </c>
      <c r="B5433" t="s">
        <v>21324</v>
      </c>
    </row>
    <row r="5434" spans="1:2">
      <c r="A5434" t="s">
        <v>21325</v>
      </c>
      <c r="B5434" t="s">
        <v>21326</v>
      </c>
    </row>
    <row r="5435" spans="1:2">
      <c r="A5435" t="s">
        <v>21327</v>
      </c>
      <c r="B5435" t="s">
        <v>21328</v>
      </c>
    </row>
    <row r="5436" spans="1:2">
      <c r="A5436" t="s">
        <v>21329</v>
      </c>
      <c r="B5436" t="s">
        <v>21330</v>
      </c>
    </row>
    <row r="5437" spans="1:2">
      <c r="A5437" t="s">
        <v>21331</v>
      </c>
      <c r="B5437" t="s">
        <v>21332</v>
      </c>
    </row>
    <row r="5438" spans="1:2">
      <c r="A5438" t="s">
        <v>21333</v>
      </c>
      <c r="B5438" t="s">
        <v>21334</v>
      </c>
    </row>
    <row r="5439" spans="1:2">
      <c r="A5439" t="s">
        <v>21335</v>
      </c>
      <c r="B5439" t="s">
        <v>21336</v>
      </c>
    </row>
    <row r="5440" spans="1:2">
      <c r="A5440" t="s">
        <v>21337</v>
      </c>
      <c r="B5440" t="s">
        <v>20453</v>
      </c>
    </row>
    <row r="5441" spans="1:2">
      <c r="A5441" t="s">
        <v>21339</v>
      </c>
      <c r="B5441" t="s">
        <v>19105</v>
      </c>
    </row>
    <row r="5442" spans="1:2">
      <c r="A5442" t="s">
        <v>21340</v>
      </c>
      <c r="B5442" t="s">
        <v>26746</v>
      </c>
    </row>
    <row r="5443" spans="1:2">
      <c r="A5443" t="s">
        <v>37288</v>
      </c>
      <c r="B5443" t="s">
        <v>37289</v>
      </c>
    </row>
    <row r="5444" spans="1:2">
      <c r="A5444" t="s">
        <v>37290</v>
      </c>
      <c r="B5444" t="s">
        <v>37291</v>
      </c>
    </row>
    <row r="5445" spans="1:2">
      <c r="A5445" t="s">
        <v>21341</v>
      </c>
      <c r="B5445" t="s">
        <v>15307</v>
      </c>
    </row>
    <row r="5446" spans="1:2">
      <c r="A5446" t="s">
        <v>21342</v>
      </c>
      <c r="B5446" t="s">
        <v>29520</v>
      </c>
    </row>
    <row r="5447" spans="1:2">
      <c r="A5447" t="s">
        <v>21343</v>
      </c>
      <c r="B5447" t="s">
        <v>26222</v>
      </c>
    </row>
    <row r="5448" spans="1:2">
      <c r="A5448" t="s">
        <v>21344</v>
      </c>
      <c r="B5448" t="s">
        <v>25622</v>
      </c>
    </row>
    <row r="5449" spans="1:2">
      <c r="A5449" t="s">
        <v>21345</v>
      </c>
      <c r="B5449" t="s">
        <v>21346</v>
      </c>
    </row>
    <row r="5450" spans="1:2">
      <c r="A5450" t="s">
        <v>21347</v>
      </c>
      <c r="B5450" t="s">
        <v>21348</v>
      </c>
    </row>
    <row r="5451" spans="1:2">
      <c r="A5451" t="s">
        <v>21349</v>
      </c>
      <c r="B5451" t="s">
        <v>21350</v>
      </c>
    </row>
    <row r="5452" spans="1:2">
      <c r="A5452" t="s">
        <v>21351</v>
      </c>
      <c r="B5452" t="s">
        <v>16226</v>
      </c>
    </row>
    <row r="5453" spans="1:2">
      <c r="A5453" t="s">
        <v>21352</v>
      </c>
      <c r="B5453" t="s">
        <v>27164</v>
      </c>
    </row>
    <row r="5454" spans="1:2">
      <c r="A5454" t="s">
        <v>21353</v>
      </c>
      <c r="B5454" t="s">
        <v>21354</v>
      </c>
    </row>
    <row r="5455" spans="1:2">
      <c r="A5455" t="s">
        <v>21356</v>
      </c>
      <c r="B5455" t="s">
        <v>24702</v>
      </c>
    </row>
    <row r="5456" spans="1:2">
      <c r="A5456" t="s">
        <v>21357</v>
      </c>
      <c r="B5456" t="s">
        <v>21358</v>
      </c>
    </row>
    <row r="5457" spans="1:2">
      <c r="A5457" t="s">
        <v>21359</v>
      </c>
      <c r="B5457" t="s">
        <v>21360</v>
      </c>
    </row>
    <row r="5458" spans="1:2">
      <c r="A5458" t="s">
        <v>21361</v>
      </c>
      <c r="B5458" t="s">
        <v>21362</v>
      </c>
    </row>
    <row r="5459" spans="1:2">
      <c r="A5459" t="s">
        <v>21363</v>
      </c>
      <c r="B5459" t="s">
        <v>21364</v>
      </c>
    </row>
    <row r="5460" spans="1:2">
      <c r="A5460" t="s">
        <v>21365</v>
      </c>
      <c r="B5460" t="s">
        <v>21366</v>
      </c>
    </row>
    <row r="5461" spans="1:2">
      <c r="A5461" t="s">
        <v>21367</v>
      </c>
      <c r="B5461" t="s">
        <v>21368</v>
      </c>
    </row>
    <row r="5462" spans="1:2">
      <c r="A5462" t="s">
        <v>21369</v>
      </c>
      <c r="B5462" t="s">
        <v>21370</v>
      </c>
    </row>
    <row r="5463" spans="1:2">
      <c r="A5463" t="s">
        <v>21371</v>
      </c>
      <c r="B5463" t="s">
        <v>21372</v>
      </c>
    </row>
    <row r="5464" spans="1:2">
      <c r="A5464" t="s">
        <v>21373</v>
      </c>
      <c r="B5464" t="s">
        <v>21374</v>
      </c>
    </row>
    <row r="5465" spans="1:2">
      <c r="A5465" t="s">
        <v>21375</v>
      </c>
      <c r="B5465" t="s">
        <v>21376</v>
      </c>
    </row>
    <row r="5466" spans="1:2">
      <c r="A5466" t="s">
        <v>21377</v>
      </c>
      <c r="B5466" t="s">
        <v>16359</v>
      </c>
    </row>
    <row r="5467" spans="1:2">
      <c r="A5467" t="s">
        <v>21378</v>
      </c>
      <c r="B5467" t="s">
        <v>21379</v>
      </c>
    </row>
    <row r="5468" spans="1:2">
      <c r="A5468" t="s">
        <v>21380</v>
      </c>
      <c r="B5468" t="s">
        <v>21381</v>
      </c>
    </row>
    <row r="5469" spans="1:2">
      <c r="A5469" t="s">
        <v>21382</v>
      </c>
      <c r="B5469" t="s">
        <v>21383</v>
      </c>
    </row>
    <row r="5470" spans="1:2">
      <c r="A5470" t="s">
        <v>21384</v>
      </c>
      <c r="B5470" t="s">
        <v>21385</v>
      </c>
    </row>
    <row r="5471" spans="1:2">
      <c r="A5471" t="s">
        <v>21386</v>
      </c>
      <c r="B5471" t="s">
        <v>21387</v>
      </c>
    </row>
    <row r="5472" spans="1:2">
      <c r="A5472" t="s">
        <v>21388</v>
      </c>
      <c r="B5472" t="s">
        <v>29902</v>
      </c>
    </row>
    <row r="5473" spans="1:2">
      <c r="A5473" t="s">
        <v>21389</v>
      </c>
      <c r="B5473" t="s">
        <v>29997</v>
      </c>
    </row>
    <row r="5474" spans="1:2">
      <c r="A5474" t="s">
        <v>21390</v>
      </c>
      <c r="B5474" t="s">
        <v>21391</v>
      </c>
    </row>
    <row r="5475" spans="1:2">
      <c r="A5475" t="s">
        <v>21392</v>
      </c>
      <c r="B5475" t="s">
        <v>27341</v>
      </c>
    </row>
    <row r="5476" spans="1:2">
      <c r="A5476" t="s">
        <v>21393</v>
      </c>
      <c r="B5476" t="s">
        <v>21394</v>
      </c>
    </row>
    <row r="5477" spans="1:2">
      <c r="A5477" t="s">
        <v>21395</v>
      </c>
      <c r="B5477" t="s">
        <v>27398</v>
      </c>
    </row>
    <row r="5478" spans="1:2">
      <c r="A5478" t="s">
        <v>21396</v>
      </c>
      <c r="B5478" t="s">
        <v>19733</v>
      </c>
    </row>
    <row r="5479" spans="1:2">
      <c r="A5479" t="s">
        <v>21397</v>
      </c>
      <c r="B5479" t="s">
        <v>29520</v>
      </c>
    </row>
    <row r="5480" spans="1:2">
      <c r="A5480" t="s">
        <v>21398</v>
      </c>
      <c r="B5480" t="s">
        <v>21399</v>
      </c>
    </row>
    <row r="5481" spans="1:2">
      <c r="A5481" t="s">
        <v>21400</v>
      </c>
      <c r="B5481" t="s">
        <v>21401</v>
      </c>
    </row>
    <row r="5482" spans="1:2">
      <c r="A5482" t="s">
        <v>21402</v>
      </c>
      <c r="B5482" t="s">
        <v>21403</v>
      </c>
    </row>
    <row r="5483" spans="1:2">
      <c r="A5483" t="s">
        <v>21404</v>
      </c>
      <c r="B5483" t="s">
        <v>25470</v>
      </c>
    </row>
    <row r="5484" spans="1:2">
      <c r="A5484" t="s">
        <v>21405</v>
      </c>
      <c r="B5484" t="s">
        <v>21406</v>
      </c>
    </row>
    <row r="5485" spans="1:2">
      <c r="A5485" t="s">
        <v>21407</v>
      </c>
      <c r="B5485" t="s">
        <v>22717</v>
      </c>
    </row>
    <row r="5486" spans="1:2">
      <c r="A5486" t="s">
        <v>21408</v>
      </c>
      <c r="B5486" t="s">
        <v>21409</v>
      </c>
    </row>
    <row r="5487" spans="1:2">
      <c r="A5487" t="s">
        <v>21410</v>
      </c>
      <c r="B5487" t="s">
        <v>21411</v>
      </c>
    </row>
    <row r="5488" spans="1:2">
      <c r="A5488" t="s">
        <v>21412</v>
      </c>
      <c r="B5488" t="s">
        <v>21413</v>
      </c>
    </row>
    <row r="5489" spans="1:2">
      <c r="A5489" t="s">
        <v>21414</v>
      </c>
      <c r="B5489" t="s">
        <v>21415</v>
      </c>
    </row>
    <row r="5490" spans="1:2">
      <c r="A5490" t="s">
        <v>21416</v>
      </c>
      <c r="B5490" t="s">
        <v>21417</v>
      </c>
    </row>
    <row r="5491" spans="1:2">
      <c r="A5491" t="s">
        <v>21418</v>
      </c>
      <c r="B5491" t="s">
        <v>17145</v>
      </c>
    </row>
    <row r="5492" spans="1:2">
      <c r="A5492" t="s">
        <v>17146</v>
      </c>
      <c r="B5492" t="s">
        <v>17147</v>
      </c>
    </row>
    <row r="5493" spans="1:2">
      <c r="A5493" t="s">
        <v>17148</v>
      </c>
      <c r="B5493" t="s">
        <v>17149</v>
      </c>
    </row>
    <row r="5494" spans="1:2">
      <c r="A5494" t="s">
        <v>17150</v>
      </c>
      <c r="B5494" t="s">
        <v>17151</v>
      </c>
    </row>
    <row r="5495" spans="1:2">
      <c r="A5495" t="s">
        <v>17152</v>
      </c>
      <c r="B5495" t="s">
        <v>17153</v>
      </c>
    </row>
    <row r="5496" spans="1:2">
      <c r="A5496" t="s">
        <v>17154</v>
      </c>
      <c r="B5496" t="s">
        <v>17155</v>
      </c>
    </row>
    <row r="5497" spans="1:2">
      <c r="A5497" t="s">
        <v>17156</v>
      </c>
      <c r="B5497" t="s">
        <v>17157</v>
      </c>
    </row>
    <row r="5498" spans="1:2">
      <c r="A5498" t="s">
        <v>17158</v>
      </c>
      <c r="B5498" t="s">
        <v>17159</v>
      </c>
    </row>
    <row r="5499" spans="1:2">
      <c r="A5499" t="s">
        <v>17160</v>
      </c>
      <c r="B5499" t="s">
        <v>17161</v>
      </c>
    </row>
    <row r="5500" spans="1:2">
      <c r="A5500" t="s">
        <v>17163</v>
      </c>
      <c r="B5500" t="s">
        <v>26115</v>
      </c>
    </row>
    <row r="5501" spans="1:2">
      <c r="A5501" t="s">
        <v>17164</v>
      </c>
      <c r="B5501" t="s">
        <v>17165</v>
      </c>
    </row>
    <row r="5502" spans="1:2">
      <c r="A5502" t="s">
        <v>17166</v>
      </c>
      <c r="B5502" t="s">
        <v>21789</v>
      </c>
    </row>
    <row r="5503" spans="1:2">
      <c r="A5503" t="s">
        <v>17167</v>
      </c>
      <c r="B5503" t="s">
        <v>17168</v>
      </c>
    </row>
    <row r="5504" spans="1:2">
      <c r="A5504" t="s">
        <v>17169</v>
      </c>
      <c r="B5504" t="s">
        <v>27877</v>
      </c>
    </row>
    <row r="5505" spans="1:2">
      <c r="A5505" t="s">
        <v>17170</v>
      </c>
      <c r="B5505" t="s">
        <v>17171</v>
      </c>
    </row>
    <row r="5506" spans="1:2">
      <c r="A5506" t="s">
        <v>17172</v>
      </c>
      <c r="B5506" t="s">
        <v>17173</v>
      </c>
    </row>
    <row r="5507" spans="1:2">
      <c r="A5507" t="s">
        <v>17174</v>
      </c>
      <c r="B5507" t="s">
        <v>21770</v>
      </c>
    </row>
    <row r="5508" spans="1:2">
      <c r="A5508" t="s">
        <v>17175</v>
      </c>
      <c r="B5508" t="s">
        <v>17176</v>
      </c>
    </row>
    <row r="5509" spans="1:2">
      <c r="A5509" t="s">
        <v>17177</v>
      </c>
      <c r="B5509" t="s">
        <v>17178</v>
      </c>
    </row>
    <row r="5510" spans="1:2">
      <c r="A5510" t="s">
        <v>17179</v>
      </c>
      <c r="B5510" t="s">
        <v>17180</v>
      </c>
    </row>
    <row r="5511" spans="1:2">
      <c r="A5511" t="s">
        <v>17181</v>
      </c>
      <c r="B5511" t="s">
        <v>17182</v>
      </c>
    </row>
    <row r="5512" spans="1:2">
      <c r="A5512" t="s">
        <v>17183</v>
      </c>
      <c r="B5512" t="s">
        <v>17184</v>
      </c>
    </row>
    <row r="5513" spans="1:2">
      <c r="A5513" t="s">
        <v>17185</v>
      </c>
      <c r="B5513" t="s">
        <v>17186</v>
      </c>
    </row>
    <row r="5514" spans="1:2">
      <c r="A5514" t="s">
        <v>37292</v>
      </c>
      <c r="B5514" t="s">
        <v>37293</v>
      </c>
    </row>
    <row r="5515" spans="1:2">
      <c r="A5515" t="s">
        <v>37294</v>
      </c>
      <c r="B5515" t="s">
        <v>37295</v>
      </c>
    </row>
    <row r="5516" spans="1:2">
      <c r="A5516" t="s">
        <v>37296</v>
      </c>
      <c r="B5516" t="s">
        <v>37297</v>
      </c>
    </row>
    <row r="5517" spans="1:2">
      <c r="A5517" t="s">
        <v>17187</v>
      </c>
      <c r="B5517" t="s">
        <v>17188</v>
      </c>
    </row>
    <row r="5518" spans="1:2">
      <c r="A5518" t="s">
        <v>17189</v>
      </c>
      <c r="B5518" t="s">
        <v>17190</v>
      </c>
    </row>
    <row r="5519" spans="1:2">
      <c r="A5519" t="s">
        <v>17191</v>
      </c>
      <c r="B5519" t="s">
        <v>27515</v>
      </c>
    </row>
    <row r="5520" spans="1:2">
      <c r="A5520" t="s">
        <v>17192</v>
      </c>
      <c r="B5520" t="s">
        <v>29648</v>
      </c>
    </row>
    <row r="5521" spans="1:2">
      <c r="A5521" t="s">
        <v>17193</v>
      </c>
      <c r="B5521" t="s">
        <v>17194</v>
      </c>
    </row>
    <row r="5522" spans="1:2">
      <c r="A5522" t="s">
        <v>17195</v>
      </c>
      <c r="B5522" t="s">
        <v>17196</v>
      </c>
    </row>
    <row r="5523" spans="1:2">
      <c r="A5523" t="s">
        <v>17197</v>
      </c>
      <c r="B5523" t="s">
        <v>17261</v>
      </c>
    </row>
    <row r="5524" spans="1:2">
      <c r="A5524" t="s">
        <v>17198</v>
      </c>
      <c r="B5524" t="s">
        <v>17199</v>
      </c>
    </row>
    <row r="5525" spans="1:2">
      <c r="A5525" t="s">
        <v>17200</v>
      </c>
      <c r="B5525" t="s">
        <v>24499</v>
      </c>
    </row>
    <row r="5526" spans="1:2">
      <c r="A5526" t="s">
        <v>17201</v>
      </c>
      <c r="B5526" t="s">
        <v>17202</v>
      </c>
    </row>
    <row r="5527" spans="1:2">
      <c r="A5527" t="s">
        <v>17203</v>
      </c>
      <c r="B5527" t="s">
        <v>24499</v>
      </c>
    </row>
    <row r="5528" spans="1:2">
      <c r="A5528" t="s">
        <v>17204</v>
      </c>
      <c r="B5528" t="s">
        <v>17205</v>
      </c>
    </row>
    <row r="5529" spans="1:2">
      <c r="A5529" t="s">
        <v>17206</v>
      </c>
      <c r="B5529" t="s">
        <v>12955</v>
      </c>
    </row>
    <row r="5530" spans="1:2">
      <c r="A5530" t="s">
        <v>12956</v>
      </c>
      <c r="B5530" t="s">
        <v>12957</v>
      </c>
    </row>
    <row r="5531" spans="1:2">
      <c r="A5531" t="s">
        <v>12958</v>
      </c>
      <c r="B5531" t="s">
        <v>12959</v>
      </c>
    </row>
    <row r="5532" spans="1:2">
      <c r="A5532" t="s">
        <v>12960</v>
      </c>
      <c r="B5532" t="s">
        <v>12961</v>
      </c>
    </row>
    <row r="5533" spans="1:2">
      <c r="A5533" t="s">
        <v>12962</v>
      </c>
      <c r="B5533" t="s">
        <v>12963</v>
      </c>
    </row>
    <row r="5534" spans="1:2">
      <c r="A5534" t="s">
        <v>12964</v>
      </c>
      <c r="B5534" t="s">
        <v>12965</v>
      </c>
    </row>
    <row r="5535" spans="1:2">
      <c r="A5535" t="s">
        <v>12966</v>
      </c>
      <c r="B5535" t="s">
        <v>12967</v>
      </c>
    </row>
    <row r="5536" spans="1:2">
      <c r="A5536" t="s">
        <v>12968</v>
      </c>
      <c r="B5536" t="s">
        <v>26241</v>
      </c>
    </row>
    <row r="5537" spans="1:2">
      <c r="A5537" t="s">
        <v>12969</v>
      </c>
      <c r="B5537" t="s">
        <v>12970</v>
      </c>
    </row>
    <row r="5538" spans="1:2">
      <c r="A5538" t="s">
        <v>12971</v>
      </c>
      <c r="B5538" t="s">
        <v>12972</v>
      </c>
    </row>
    <row r="5539" spans="1:2">
      <c r="A5539" t="s">
        <v>12973</v>
      </c>
      <c r="B5539" t="s">
        <v>12974</v>
      </c>
    </row>
    <row r="5540" spans="1:2">
      <c r="A5540" t="s">
        <v>12975</v>
      </c>
      <c r="B5540" t="s">
        <v>12976</v>
      </c>
    </row>
    <row r="5541" spans="1:2">
      <c r="A5541" t="s">
        <v>12977</v>
      </c>
      <c r="B5541" t="s">
        <v>25509</v>
      </c>
    </row>
    <row r="5542" spans="1:2">
      <c r="A5542" t="s">
        <v>12978</v>
      </c>
      <c r="B5542" t="s">
        <v>12979</v>
      </c>
    </row>
    <row r="5543" spans="1:2">
      <c r="A5543" t="s">
        <v>12980</v>
      </c>
      <c r="B5543" t="s">
        <v>18417</v>
      </c>
    </row>
    <row r="5544" spans="1:2">
      <c r="A5544" t="s">
        <v>12981</v>
      </c>
      <c r="B5544" t="s">
        <v>12982</v>
      </c>
    </row>
    <row r="5545" spans="1:2">
      <c r="A5545" t="s">
        <v>12983</v>
      </c>
      <c r="B5545" t="s">
        <v>12984</v>
      </c>
    </row>
    <row r="5546" spans="1:2">
      <c r="A5546" t="s">
        <v>12985</v>
      </c>
      <c r="B5546" t="s">
        <v>12986</v>
      </c>
    </row>
    <row r="5547" spans="1:2">
      <c r="A5547" t="s">
        <v>12987</v>
      </c>
      <c r="B5547" t="s">
        <v>12988</v>
      </c>
    </row>
    <row r="5548" spans="1:2">
      <c r="A5548" t="s">
        <v>12989</v>
      </c>
      <c r="B5548" t="s">
        <v>12990</v>
      </c>
    </row>
    <row r="5549" spans="1:2">
      <c r="A5549" t="s">
        <v>12991</v>
      </c>
      <c r="B5549" t="s">
        <v>12992</v>
      </c>
    </row>
    <row r="5550" spans="1:2">
      <c r="A5550" t="s">
        <v>12993</v>
      </c>
      <c r="B5550" t="s">
        <v>12994</v>
      </c>
    </row>
    <row r="5551" spans="1:2">
      <c r="A5551" t="s">
        <v>12995</v>
      </c>
      <c r="B5551" t="s">
        <v>12996</v>
      </c>
    </row>
    <row r="5552" spans="1:2">
      <c r="A5552" t="s">
        <v>12997</v>
      </c>
      <c r="B5552" t="s">
        <v>12998</v>
      </c>
    </row>
    <row r="5553" spans="1:2">
      <c r="A5553" t="s">
        <v>12999</v>
      </c>
      <c r="B5553" t="s">
        <v>19620</v>
      </c>
    </row>
    <row r="5554" spans="1:2">
      <c r="A5554" t="s">
        <v>13000</v>
      </c>
      <c r="B5554" t="s">
        <v>13001</v>
      </c>
    </row>
    <row r="5555" spans="1:2">
      <c r="A5555" t="s">
        <v>13002</v>
      </c>
      <c r="B5555" t="s">
        <v>13003</v>
      </c>
    </row>
    <row r="5556" spans="1:2">
      <c r="A5556" t="s">
        <v>13004</v>
      </c>
      <c r="B5556" t="s">
        <v>21540</v>
      </c>
    </row>
    <row r="5557" spans="1:2">
      <c r="A5557" t="s">
        <v>13005</v>
      </c>
      <c r="B5557" t="s">
        <v>13006</v>
      </c>
    </row>
    <row r="5558" spans="1:2">
      <c r="A5558" t="s">
        <v>13007</v>
      </c>
      <c r="B5558" t="s">
        <v>23731</v>
      </c>
    </row>
    <row r="5559" spans="1:2">
      <c r="A5559" t="s">
        <v>13008</v>
      </c>
      <c r="B5559" t="s">
        <v>13009</v>
      </c>
    </row>
    <row r="5560" spans="1:2">
      <c r="A5560" t="s">
        <v>13010</v>
      </c>
      <c r="B5560" t="s">
        <v>13011</v>
      </c>
    </row>
    <row r="5561" spans="1:2">
      <c r="A5561" t="s">
        <v>13012</v>
      </c>
      <c r="B5561" t="s">
        <v>13013</v>
      </c>
    </row>
    <row r="5562" spans="1:2">
      <c r="A5562" t="s">
        <v>13014</v>
      </c>
      <c r="B5562" t="s">
        <v>16368</v>
      </c>
    </row>
    <row r="5563" spans="1:2">
      <c r="A5563" t="s">
        <v>13015</v>
      </c>
      <c r="B5563" t="s">
        <v>19560</v>
      </c>
    </row>
    <row r="5564" spans="1:2">
      <c r="A5564" t="s">
        <v>13016</v>
      </c>
      <c r="B5564" t="s">
        <v>13017</v>
      </c>
    </row>
    <row r="5565" spans="1:2">
      <c r="A5565" t="s">
        <v>13018</v>
      </c>
      <c r="B5565" t="s">
        <v>13019</v>
      </c>
    </row>
    <row r="5566" spans="1:2">
      <c r="A5566" t="s">
        <v>13020</v>
      </c>
      <c r="B5566" t="s">
        <v>13021</v>
      </c>
    </row>
    <row r="5567" spans="1:2">
      <c r="A5567" t="s">
        <v>13022</v>
      </c>
      <c r="B5567" t="s">
        <v>25488</v>
      </c>
    </row>
    <row r="5568" spans="1:2">
      <c r="A5568" t="s">
        <v>13023</v>
      </c>
      <c r="B5568" t="s">
        <v>13024</v>
      </c>
    </row>
    <row r="5569" spans="1:2">
      <c r="A5569" t="s">
        <v>13025</v>
      </c>
      <c r="B5569" t="s">
        <v>13026</v>
      </c>
    </row>
    <row r="5570" spans="1:2">
      <c r="A5570" t="s">
        <v>13027</v>
      </c>
      <c r="B5570" t="s">
        <v>13028</v>
      </c>
    </row>
    <row r="5571" spans="1:2">
      <c r="A5571" t="s">
        <v>13030</v>
      </c>
      <c r="B5571" t="s">
        <v>13031</v>
      </c>
    </row>
    <row r="5572" spans="1:2">
      <c r="A5572" t="s">
        <v>13032</v>
      </c>
      <c r="B5572" t="s">
        <v>13033</v>
      </c>
    </row>
    <row r="5573" spans="1:2">
      <c r="A5573" t="s">
        <v>13034</v>
      </c>
      <c r="B5573" t="s">
        <v>13035</v>
      </c>
    </row>
    <row r="5574" spans="1:2">
      <c r="A5574" t="s">
        <v>13036</v>
      </c>
      <c r="B5574" t="s">
        <v>13037</v>
      </c>
    </row>
    <row r="5575" spans="1:2">
      <c r="A5575" t="s">
        <v>13038</v>
      </c>
      <c r="B5575" t="s">
        <v>22614</v>
      </c>
    </row>
    <row r="5576" spans="1:2">
      <c r="A5576" t="s">
        <v>13039</v>
      </c>
      <c r="B5576" t="s">
        <v>26792</v>
      </c>
    </row>
    <row r="5577" spans="1:2">
      <c r="A5577" t="s">
        <v>13040</v>
      </c>
      <c r="B5577" t="s">
        <v>13041</v>
      </c>
    </row>
    <row r="5578" spans="1:2">
      <c r="A5578" t="s">
        <v>13043</v>
      </c>
      <c r="B5578" t="s">
        <v>13044</v>
      </c>
    </row>
    <row r="5579" spans="1:2">
      <c r="A5579" t="s">
        <v>13045</v>
      </c>
      <c r="B5579" t="s">
        <v>13046</v>
      </c>
    </row>
    <row r="5580" spans="1:2">
      <c r="A5580" t="s">
        <v>13047</v>
      </c>
      <c r="B5580" t="s">
        <v>13048</v>
      </c>
    </row>
    <row r="5581" spans="1:2">
      <c r="A5581" t="s">
        <v>13049</v>
      </c>
      <c r="B5581" t="s">
        <v>22472</v>
      </c>
    </row>
    <row r="5582" spans="1:2">
      <c r="A5582" t="s">
        <v>13050</v>
      </c>
      <c r="B5582" t="s">
        <v>27132</v>
      </c>
    </row>
    <row r="5583" spans="1:2">
      <c r="A5583" t="s">
        <v>13051</v>
      </c>
      <c r="B5583" t="s">
        <v>13052</v>
      </c>
    </row>
    <row r="5584" spans="1:2">
      <c r="A5584" t="s">
        <v>13054</v>
      </c>
      <c r="B5584" t="s">
        <v>27468</v>
      </c>
    </row>
    <row r="5585" spans="1:2">
      <c r="A5585" t="s">
        <v>13055</v>
      </c>
      <c r="B5585" t="s">
        <v>13056</v>
      </c>
    </row>
    <row r="5586" spans="1:2">
      <c r="A5586" t="s">
        <v>13057</v>
      </c>
      <c r="B5586" t="s">
        <v>15204</v>
      </c>
    </row>
    <row r="5587" spans="1:2">
      <c r="A5587" t="s">
        <v>13058</v>
      </c>
      <c r="B5587" t="s">
        <v>13059</v>
      </c>
    </row>
    <row r="5588" spans="1:2">
      <c r="A5588" t="s">
        <v>13060</v>
      </c>
      <c r="B5588" t="s">
        <v>13061</v>
      </c>
    </row>
    <row r="5589" spans="1:2">
      <c r="A5589" t="s">
        <v>13062</v>
      </c>
      <c r="B5589" t="s">
        <v>13063</v>
      </c>
    </row>
    <row r="5590" spans="1:2">
      <c r="A5590" t="s">
        <v>13064</v>
      </c>
      <c r="B5590" t="s">
        <v>13065</v>
      </c>
    </row>
    <row r="5591" spans="1:2">
      <c r="A5591" t="s">
        <v>13066</v>
      </c>
      <c r="B5591" t="s">
        <v>16057</v>
      </c>
    </row>
    <row r="5592" spans="1:2">
      <c r="A5592" t="s">
        <v>13067</v>
      </c>
      <c r="B5592" t="s">
        <v>13068</v>
      </c>
    </row>
    <row r="5593" spans="1:2">
      <c r="A5593" t="s">
        <v>13070</v>
      </c>
      <c r="B5593" t="s">
        <v>13071</v>
      </c>
    </row>
    <row r="5594" spans="1:2">
      <c r="A5594" t="s">
        <v>13072</v>
      </c>
      <c r="B5594" t="s">
        <v>13073</v>
      </c>
    </row>
    <row r="5595" spans="1:2">
      <c r="A5595" t="s">
        <v>13074</v>
      </c>
      <c r="B5595" t="s">
        <v>13075</v>
      </c>
    </row>
    <row r="5596" spans="1:2">
      <c r="A5596" t="s">
        <v>13076</v>
      </c>
      <c r="B5596" t="s">
        <v>18405</v>
      </c>
    </row>
    <row r="5597" spans="1:2">
      <c r="A5597" t="s">
        <v>13077</v>
      </c>
      <c r="B5597" t="s">
        <v>19603</v>
      </c>
    </row>
    <row r="5598" spans="1:2">
      <c r="A5598" t="s">
        <v>13079</v>
      </c>
      <c r="B5598" t="s">
        <v>13080</v>
      </c>
    </row>
    <row r="5599" spans="1:2">
      <c r="A5599" t="s">
        <v>13081</v>
      </c>
      <c r="B5599" t="s">
        <v>19397</v>
      </c>
    </row>
    <row r="5600" spans="1:2">
      <c r="A5600" t="s">
        <v>13083</v>
      </c>
      <c r="B5600" t="s">
        <v>13084</v>
      </c>
    </row>
    <row r="5601" spans="1:2">
      <c r="A5601" t="s">
        <v>13085</v>
      </c>
      <c r="B5601" t="s">
        <v>13086</v>
      </c>
    </row>
    <row r="5602" spans="1:2">
      <c r="A5602" t="s">
        <v>13087</v>
      </c>
      <c r="B5602" t="s">
        <v>19397</v>
      </c>
    </row>
    <row r="5603" spans="1:2">
      <c r="A5603" t="s">
        <v>13088</v>
      </c>
      <c r="B5603" t="s">
        <v>13089</v>
      </c>
    </row>
    <row r="5604" spans="1:2">
      <c r="A5604" t="s">
        <v>13091</v>
      </c>
      <c r="B5604" t="s">
        <v>19154</v>
      </c>
    </row>
    <row r="5605" spans="1:2">
      <c r="A5605" t="s">
        <v>13092</v>
      </c>
      <c r="B5605" t="s">
        <v>28901</v>
      </c>
    </row>
    <row r="5606" spans="1:2">
      <c r="A5606" t="s">
        <v>13093</v>
      </c>
      <c r="B5606" t="s">
        <v>13094</v>
      </c>
    </row>
    <row r="5607" spans="1:2">
      <c r="A5607" t="s">
        <v>13095</v>
      </c>
      <c r="B5607" t="s">
        <v>13096</v>
      </c>
    </row>
    <row r="5608" spans="1:2">
      <c r="A5608" t="s">
        <v>13097</v>
      </c>
      <c r="B5608" t="s">
        <v>13017</v>
      </c>
    </row>
    <row r="5609" spans="1:2">
      <c r="A5609" t="s">
        <v>13098</v>
      </c>
      <c r="B5609" t="s">
        <v>13099</v>
      </c>
    </row>
    <row r="5610" spans="1:2">
      <c r="A5610" t="s">
        <v>13100</v>
      </c>
      <c r="B5610" t="s">
        <v>15327</v>
      </c>
    </row>
    <row r="5611" spans="1:2">
      <c r="A5611" t="s">
        <v>13101</v>
      </c>
      <c r="B5611" t="s">
        <v>13102</v>
      </c>
    </row>
    <row r="5612" spans="1:2">
      <c r="A5612" t="s">
        <v>13103</v>
      </c>
      <c r="B5612" t="s">
        <v>13104</v>
      </c>
    </row>
    <row r="5613" spans="1:2">
      <c r="A5613" t="s">
        <v>13105</v>
      </c>
      <c r="B5613" t="s">
        <v>13106</v>
      </c>
    </row>
    <row r="5614" spans="1:2">
      <c r="A5614" t="s">
        <v>13107</v>
      </c>
      <c r="B5614" t="s">
        <v>13108</v>
      </c>
    </row>
    <row r="5615" spans="1:2">
      <c r="A5615" t="s">
        <v>13109</v>
      </c>
      <c r="B5615" t="s">
        <v>13110</v>
      </c>
    </row>
    <row r="5616" spans="1:2">
      <c r="A5616" t="s">
        <v>13111</v>
      </c>
      <c r="B5616" t="s">
        <v>13112</v>
      </c>
    </row>
    <row r="5617" spans="1:2">
      <c r="A5617" t="s">
        <v>13113</v>
      </c>
      <c r="B5617" t="s">
        <v>20431</v>
      </c>
    </row>
    <row r="5618" spans="1:2">
      <c r="A5618" t="s">
        <v>13114</v>
      </c>
      <c r="B5618" t="s">
        <v>22717</v>
      </c>
    </row>
    <row r="5619" spans="1:2">
      <c r="A5619" t="s">
        <v>13115</v>
      </c>
      <c r="B5619" t="s">
        <v>13116</v>
      </c>
    </row>
    <row r="5620" spans="1:2">
      <c r="A5620" t="s">
        <v>13117</v>
      </c>
      <c r="B5620" t="s">
        <v>13118</v>
      </c>
    </row>
    <row r="5621" spans="1:2">
      <c r="A5621" t="s">
        <v>13119</v>
      </c>
      <c r="B5621" t="s">
        <v>13120</v>
      </c>
    </row>
    <row r="5622" spans="1:2">
      <c r="A5622" t="s">
        <v>13121</v>
      </c>
      <c r="B5622" t="s">
        <v>13090</v>
      </c>
    </row>
    <row r="5623" spans="1:2">
      <c r="A5623" t="s">
        <v>13122</v>
      </c>
      <c r="B5623" t="s">
        <v>13123</v>
      </c>
    </row>
    <row r="5624" spans="1:2">
      <c r="A5624" t="s">
        <v>13124</v>
      </c>
      <c r="B5624" t="s">
        <v>13125</v>
      </c>
    </row>
    <row r="5625" spans="1:2">
      <c r="A5625" t="s">
        <v>13126</v>
      </c>
      <c r="B5625" t="s">
        <v>19128</v>
      </c>
    </row>
    <row r="5626" spans="1:2">
      <c r="A5626" t="s">
        <v>13127</v>
      </c>
      <c r="B5626" t="s">
        <v>27203</v>
      </c>
    </row>
    <row r="5627" spans="1:2">
      <c r="A5627" t="s">
        <v>13128</v>
      </c>
      <c r="B5627" t="s">
        <v>13129</v>
      </c>
    </row>
    <row r="5628" spans="1:2">
      <c r="A5628" t="s">
        <v>13130</v>
      </c>
      <c r="B5628" t="s">
        <v>13131</v>
      </c>
    </row>
    <row r="5629" spans="1:2">
      <c r="A5629" t="s">
        <v>13132</v>
      </c>
      <c r="B5629" t="s">
        <v>13133</v>
      </c>
    </row>
    <row r="5630" spans="1:2">
      <c r="A5630" t="s">
        <v>13134</v>
      </c>
      <c r="B5630" t="s">
        <v>13135</v>
      </c>
    </row>
    <row r="5631" spans="1:2">
      <c r="A5631" t="s">
        <v>13136</v>
      </c>
      <c r="B5631" t="s">
        <v>24702</v>
      </c>
    </row>
    <row r="5632" spans="1:2">
      <c r="A5632" t="s">
        <v>13137</v>
      </c>
      <c r="B5632" t="s">
        <v>13138</v>
      </c>
    </row>
    <row r="5633" spans="1:2">
      <c r="A5633" t="s">
        <v>13139</v>
      </c>
      <c r="B5633" t="s">
        <v>13140</v>
      </c>
    </row>
    <row r="5634" spans="1:2">
      <c r="A5634" t="s">
        <v>13142</v>
      </c>
      <c r="B5634" t="s">
        <v>13143</v>
      </c>
    </row>
    <row r="5635" spans="1:2">
      <c r="A5635" t="s">
        <v>13144</v>
      </c>
      <c r="B5635" t="s">
        <v>26567</v>
      </c>
    </row>
    <row r="5636" spans="1:2">
      <c r="A5636" t="s">
        <v>13145</v>
      </c>
      <c r="B5636" t="s">
        <v>13146</v>
      </c>
    </row>
    <row r="5637" spans="1:2">
      <c r="A5637" t="s">
        <v>13147</v>
      </c>
      <c r="B5637" t="s">
        <v>13148</v>
      </c>
    </row>
    <row r="5638" spans="1:2">
      <c r="A5638" t="s">
        <v>13149</v>
      </c>
      <c r="B5638" t="s">
        <v>13150</v>
      </c>
    </row>
    <row r="5639" spans="1:2">
      <c r="A5639" t="s">
        <v>13151</v>
      </c>
      <c r="B5639" t="s">
        <v>13152</v>
      </c>
    </row>
    <row r="5640" spans="1:2">
      <c r="A5640" t="s">
        <v>13153</v>
      </c>
      <c r="B5640" t="s">
        <v>13154</v>
      </c>
    </row>
    <row r="5641" spans="1:2">
      <c r="A5641" t="s">
        <v>13155</v>
      </c>
      <c r="B5641" t="s">
        <v>13156</v>
      </c>
    </row>
    <row r="5642" spans="1:2">
      <c r="A5642" t="s">
        <v>9009</v>
      </c>
      <c r="B5642" t="s">
        <v>26149</v>
      </c>
    </row>
    <row r="5643" spans="1:2">
      <c r="A5643" t="s">
        <v>9010</v>
      </c>
      <c r="B5643" t="s">
        <v>9011</v>
      </c>
    </row>
    <row r="5644" spans="1:2">
      <c r="A5644" t="s">
        <v>9012</v>
      </c>
      <c r="B5644" t="s">
        <v>9013</v>
      </c>
    </row>
    <row r="5645" spans="1:2">
      <c r="A5645" t="s">
        <v>9014</v>
      </c>
      <c r="B5645" t="s">
        <v>9015</v>
      </c>
    </row>
    <row r="5646" spans="1:2">
      <c r="A5646" t="s">
        <v>9016</v>
      </c>
      <c r="B5646" t="s">
        <v>26792</v>
      </c>
    </row>
    <row r="5647" spans="1:2">
      <c r="A5647" t="s">
        <v>9017</v>
      </c>
      <c r="B5647" t="s">
        <v>9018</v>
      </c>
    </row>
    <row r="5648" spans="1:2">
      <c r="A5648" t="s">
        <v>9019</v>
      </c>
      <c r="B5648" t="s">
        <v>9020</v>
      </c>
    </row>
    <row r="5649" spans="1:2">
      <c r="A5649" t="s">
        <v>9021</v>
      </c>
      <c r="B5649" t="s">
        <v>19089</v>
      </c>
    </row>
    <row r="5650" spans="1:2">
      <c r="A5650" t="s">
        <v>9022</v>
      </c>
      <c r="B5650" t="s">
        <v>13172</v>
      </c>
    </row>
    <row r="5651" spans="1:2">
      <c r="A5651" t="s">
        <v>13173</v>
      </c>
      <c r="B5651" t="s">
        <v>17261</v>
      </c>
    </row>
    <row r="5652" spans="1:2">
      <c r="A5652" t="s">
        <v>13174</v>
      </c>
      <c r="B5652" t="s">
        <v>13175</v>
      </c>
    </row>
    <row r="5653" spans="1:2">
      <c r="A5653" t="s">
        <v>13176</v>
      </c>
      <c r="B5653" t="s">
        <v>13177</v>
      </c>
    </row>
    <row r="5654" spans="1:2">
      <c r="A5654" t="s">
        <v>13178</v>
      </c>
      <c r="B5654" t="s">
        <v>13179</v>
      </c>
    </row>
    <row r="5655" spans="1:2">
      <c r="A5655" t="s">
        <v>13180</v>
      </c>
      <c r="B5655" t="s">
        <v>13181</v>
      </c>
    </row>
    <row r="5656" spans="1:2">
      <c r="A5656" t="s">
        <v>13182</v>
      </c>
      <c r="B5656" t="s">
        <v>13183</v>
      </c>
    </row>
    <row r="5657" spans="1:2">
      <c r="A5657" t="s">
        <v>13184</v>
      </c>
      <c r="B5657" t="s">
        <v>13185</v>
      </c>
    </row>
    <row r="5658" spans="1:2">
      <c r="A5658" t="s">
        <v>13186</v>
      </c>
      <c r="B5658" t="s">
        <v>27352</v>
      </c>
    </row>
    <row r="5659" spans="1:2">
      <c r="A5659" t="s">
        <v>13187</v>
      </c>
      <c r="B5659" t="s">
        <v>13188</v>
      </c>
    </row>
    <row r="5660" spans="1:2">
      <c r="A5660" t="s">
        <v>13189</v>
      </c>
      <c r="B5660" t="s">
        <v>13190</v>
      </c>
    </row>
    <row r="5661" spans="1:2">
      <c r="A5661" t="s">
        <v>13191</v>
      </c>
      <c r="B5661" t="s">
        <v>37298</v>
      </c>
    </row>
    <row r="5662" spans="1:2">
      <c r="A5662" t="s">
        <v>17451</v>
      </c>
      <c r="B5662" t="s">
        <v>20627</v>
      </c>
    </row>
    <row r="5663" spans="1:2">
      <c r="A5663" t="s">
        <v>17452</v>
      </c>
      <c r="B5663" t="s">
        <v>17239</v>
      </c>
    </row>
    <row r="5664" spans="1:2">
      <c r="A5664" t="s">
        <v>17453</v>
      </c>
      <c r="B5664" t="s">
        <v>17454</v>
      </c>
    </row>
    <row r="5665" spans="1:2">
      <c r="A5665" t="s">
        <v>17455</v>
      </c>
      <c r="B5665" t="s">
        <v>17456</v>
      </c>
    </row>
    <row r="5666" spans="1:2">
      <c r="A5666" t="s">
        <v>17457</v>
      </c>
      <c r="B5666" t="s">
        <v>27365</v>
      </c>
    </row>
    <row r="5667" spans="1:2">
      <c r="A5667" t="s">
        <v>17458</v>
      </c>
      <c r="B5667" t="s">
        <v>27367</v>
      </c>
    </row>
    <row r="5668" spans="1:2">
      <c r="A5668" t="s">
        <v>17459</v>
      </c>
      <c r="B5668" t="s">
        <v>17460</v>
      </c>
    </row>
    <row r="5669" spans="1:2">
      <c r="A5669" t="s">
        <v>17461</v>
      </c>
      <c r="B5669" t="s">
        <v>21199</v>
      </c>
    </row>
    <row r="5670" spans="1:2">
      <c r="A5670" t="s">
        <v>17462</v>
      </c>
      <c r="B5670" t="s">
        <v>17463</v>
      </c>
    </row>
    <row r="5671" spans="1:2">
      <c r="A5671" t="s">
        <v>17464</v>
      </c>
      <c r="B5671" t="s">
        <v>25509</v>
      </c>
    </row>
    <row r="5672" spans="1:2">
      <c r="A5672" t="s">
        <v>17465</v>
      </c>
      <c r="B5672" t="s">
        <v>17466</v>
      </c>
    </row>
    <row r="5673" spans="1:2">
      <c r="A5673" t="s">
        <v>17467</v>
      </c>
      <c r="B5673" t="s">
        <v>17468</v>
      </c>
    </row>
    <row r="5674" spans="1:2">
      <c r="A5674" t="s">
        <v>17469</v>
      </c>
      <c r="B5674" t="s">
        <v>17470</v>
      </c>
    </row>
    <row r="5675" spans="1:2">
      <c r="A5675" t="s">
        <v>17471</v>
      </c>
      <c r="B5675" t="s">
        <v>17472</v>
      </c>
    </row>
    <row r="5676" spans="1:2">
      <c r="A5676" t="s">
        <v>17473</v>
      </c>
      <c r="B5676" t="s">
        <v>17474</v>
      </c>
    </row>
    <row r="5677" spans="1:2">
      <c r="A5677" t="s">
        <v>17475</v>
      </c>
      <c r="B5677" t="s">
        <v>17476</v>
      </c>
    </row>
    <row r="5678" spans="1:2">
      <c r="A5678" t="s">
        <v>17477</v>
      </c>
      <c r="B5678" t="s">
        <v>17478</v>
      </c>
    </row>
    <row r="5679" spans="1:2">
      <c r="A5679" t="s">
        <v>17479</v>
      </c>
      <c r="B5679" t="s">
        <v>29993</v>
      </c>
    </row>
    <row r="5680" spans="1:2">
      <c r="A5680" t="s">
        <v>17480</v>
      </c>
      <c r="B5680" t="s">
        <v>26509</v>
      </c>
    </row>
    <row r="5681" spans="1:2">
      <c r="A5681" t="s">
        <v>17481</v>
      </c>
      <c r="B5681" t="s">
        <v>17482</v>
      </c>
    </row>
    <row r="5682" spans="1:2">
      <c r="A5682" t="s">
        <v>17483</v>
      </c>
      <c r="B5682" t="s">
        <v>17484</v>
      </c>
    </row>
    <row r="5683" spans="1:2">
      <c r="A5683" t="s">
        <v>17485</v>
      </c>
      <c r="B5683" t="s">
        <v>17486</v>
      </c>
    </row>
    <row r="5684" spans="1:2">
      <c r="A5684" t="s">
        <v>17487</v>
      </c>
      <c r="B5684" t="s">
        <v>20537</v>
      </c>
    </row>
    <row r="5685" spans="1:2">
      <c r="A5685" t="s">
        <v>17488</v>
      </c>
      <c r="B5685" t="s">
        <v>17489</v>
      </c>
    </row>
    <row r="5686" spans="1:2">
      <c r="A5686" t="s">
        <v>17490</v>
      </c>
      <c r="B5686" t="s">
        <v>17491</v>
      </c>
    </row>
    <row r="5687" spans="1:2">
      <c r="A5687" t="s">
        <v>17492</v>
      </c>
      <c r="B5687" t="s">
        <v>17493</v>
      </c>
    </row>
    <row r="5688" spans="1:2">
      <c r="A5688" t="s">
        <v>17494</v>
      </c>
      <c r="B5688" t="s">
        <v>17495</v>
      </c>
    </row>
    <row r="5689" spans="1:2">
      <c r="A5689" t="s">
        <v>17496</v>
      </c>
      <c r="B5689" t="s">
        <v>29997</v>
      </c>
    </row>
    <row r="5690" spans="1:2">
      <c r="A5690" t="s">
        <v>17497</v>
      </c>
      <c r="B5690" t="s">
        <v>17498</v>
      </c>
    </row>
    <row r="5691" spans="1:2">
      <c r="A5691" t="s">
        <v>17499</v>
      </c>
      <c r="B5691" t="s">
        <v>17500</v>
      </c>
    </row>
    <row r="5692" spans="1:2">
      <c r="A5692" t="s">
        <v>17501</v>
      </c>
      <c r="B5692" t="s">
        <v>17454</v>
      </c>
    </row>
    <row r="5693" spans="1:2">
      <c r="A5693" t="s">
        <v>17502</v>
      </c>
      <c r="B5693" t="s">
        <v>37299</v>
      </c>
    </row>
    <row r="5694" spans="1:2">
      <c r="A5694" t="s">
        <v>17503</v>
      </c>
      <c r="B5694" t="s">
        <v>17504</v>
      </c>
    </row>
    <row r="5695" spans="1:2">
      <c r="A5695" t="s">
        <v>17505</v>
      </c>
      <c r="B5695" t="s">
        <v>17506</v>
      </c>
    </row>
    <row r="5696" spans="1:2">
      <c r="A5696" t="s">
        <v>17507</v>
      </c>
      <c r="B5696" t="s">
        <v>18047</v>
      </c>
    </row>
    <row r="5697" spans="1:2">
      <c r="A5697" t="s">
        <v>18048</v>
      </c>
      <c r="B5697" t="s">
        <v>18049</v>
      </c>
    </row>
    <row r="5698" spans="1:2">
      <c r="A5698" t="s">
        <v>18050</v>
      </c>
      <c r="B5698" t="s">
        <v>18051</v>
      </c>
    </row>
    <row r="5699" spans="1:2">
      <c r="A5699" t="s">
        <v>18052</v>
      </c>
      <c r="B5699" t="s">
        <v>18053</v>
      </c>
    </row>
    <row r="5700" spans="1:2">
      <c r="A5700" t="s">
        <v>18054</v>
      </c>
      <c r="B5700" t="s">
        <v>18055</v>
      </c>
    </row>
    <row r="5701" spans="1:2">
      <c r="A5701" t="s">
        <v>18056</v>
      </c>
      <c r="B5701" t="s">
        <v>24598</v>
      </c>
    </row>
    <row r="5702" spans="1:2">
      <c r="A5702" t="s">
        <v>18057</v>
      </c>
      <c r="B5702" t="s">
        <v>13035</v>
      </c>
    </row>
    <row r="5703" spans="1:2">
      <c r="A5703" t="s">
        <v>18058</v>
      </c>
      <c r="B5703" t="s">
        <v>18059</v>
      </c>
    </row>
    <row r="5704" spans="1:2">
      <c r="A5704" t="s">
        <v>18060</v>
      </c>
      <c r="B5704" t="s">
        <v>16237</v>
      </c>
    </row>
    <row r="5705" spans="1:2">
      <c r="A5705" t="s">
        <v>18061</v>
      </c>
      <c r="B5705" t="s">
        <v>18062</v>
      </c>
    </row>
    <row r="5706" spans="1:2">
      <c r="A5706" t="s">
        <v>18063</v>
      </c>
      <c r="B5706" t="s">
        <v>18064</v>
      </c>
    </row>
    <row r="5707" spans="1:2">
      <c r="A5707" t="s">
        <v>18065</v>
      </c>
      <c r="B5707" t="s">
        <v>18066</v>
      </c>
    </row>
    <row r="5708" spans="1:2">
      <c r="A5708" t="s">
        <v>18067</v>
      </c>
      <c r="B5708" t="s">
        <v>18068</v>
      </c>
    </row>
    <row r="5709" spans="1:2">
      <c r="A5709" t="s">
        <v>18069</v>
      </c>
      <c r="B5709" t="s">
        <v>18070</v>
      </c>
    </row>
    <row r="5710" spans="1:2">
      <c r="A5710" t="s">
        <v>18071</v>
      </c>
      <c r="B5710" t="s">
        <v>18072</v>
      </c>
    </row>
    <row r="5711" spans="1:2">
      <c r="A5711" t="s">
        <v>18073</v>
      </c>
      <c r="B5711" t="s">
        <v>23399</v>
      </c>
    </row>
    <row r="5712" spans="1:2">
      <c r="A5712" t="s">
        <v>18074</v>
      </c>
      <c r="B5712" t="s">
        <v>18047</v>
      </c>
    </row>
    <row r="5713" spans="1:2">
      <c r="A5713" t="s">
        <v>18075</v>
      </c>
      <c r="B5713" t="s">
        <v>27472</v>
      </c>
    </row>
    <row r="5714" spans="1:2">
      <c r="A5714" t="s">
        <v>18076</v>
      </c>
      <c r="B5714" t="s">
        <v>18077</v>
      </c>
    </row>
    <row r="5715" spans="1:2">
      <c r="A5715" t="s">
        <v>18078</v>
      </c>
      <c r="B5715" t="s">
        <v>37300</v>
      </c>
    </row>
    <row r="5716" spans="1:2">
      <c r="A5716" t="s">
        <v>18079</v>
      </c>
      <c r="B5716" t="s">
        <v>18080</v>
      </c>
    </row>
    <row r="5717" spans="1:2">
      <c r="A5717" t="s">
        <v>18081</v>
      </c>
      <c r="B5717" t="s">
        <v>18082</v>
      </c>
    </row>
    <row r="5718" spans="1:2">
      <c r="A5718" t="s">
        <v>18083</v>
      </c>
      <c r="B5718" t="s">
        <v>18084</v>
      </c>
    </row>
    <row r="5719" spans="1:2">
      <c r="A5719" t="s">
        <v>18085</v>
      </c>
      <c r="B5719" t="s">
        <v>18086</v>
      </c>
    </row>
    <row r="5720" spans="1:2">
      <c r="A5720" t="s">
        <v>18087</v>
      </c>
      <c r="B5720" t="s">
        <v>18088</v>
      </c>
    </row>
    <row r="5721" spans="1:2">
      <c r="A5721" t="s">
        <v>18089</v>
      </c>
      <c r="B5721" t="s">
        <v>18090</v>
      </c>
    </row>
    <row r="5722" spans="1:2">
      <c r="A5722" t="s">
        <v>18091</v>
      </c>
      <c r="B5722" t="s">
        <v>25950</v>
      </c>
    </row>
    <row r="5723" spans="1:2">
      <c r="A5723" t="s">
        <v>18092</v>
      </c>
      <c r="B5723" t="s">
        <v>18093</v>
      </c>
    </row>
    <row r="5724" spans="1:2">
      <c r="A5724" t="s">
        <v>18094</v>
      </c>
      <c r="B5724" t="s">
        <v>18095</v>
      </c>
    </row>
    <row r="5725" spans="1:2">
      <c r="A5725" t="s">
        <v>18096</v>
      </c>
      <c r="B5725" t="s">
        <v>13185</v>
      </c>
    </row>
    <row r="5726" spans="1:2">
      <c r="A5726" t="s">
        <v>18097</v>
      </c>
      <c r="B5726" t="s">
        <v>18098</v>
      </c>
    </row>
    <row r="5727" spans="1:2">
      <c r="A5727" t="s">
        <v>18099</v>
      </c>
      <c r="B5727" t="s">
        <v>27164</v>
      </c>
    </row>
    <row r="5728" spans="1:2">
      <c r="A5728" t="s">
        <v>18100</v>
      </c>
      <c r="B5728" t="s">
        <v>13009</v>
      </c>
    </row>
    <row r="5729" spans="1:2">
      <c r="A5729" t="s">
        <v>18101</v>
      </c>
      <c r="B5729" t="s">
        <v>18102</v>
      </c>
    </row>
    <row r="5730" spans="1:2">
      <c r="A5730" t="s">
        <v>18103</v>
      </c>
      <c r="B5730" t="s">
        <v>26823</v>
      </c>
    </row>
    <row r="5731" spans="1:2">
      <c r="A5731" t="s">
        <v>18104</v>
      </c>
      <c r="B5731" t="s">
        <v>37301</v>
      </c>
    </row>
    <row r="5732" spans="1:2">
      <c r="A5732" t="s">
        <v>18105</v>
      </c>
      <c r="B5732" t="s">
        <v>18106</v>
      </c>
    </row>
    <row r="5733" spans="1:2">
      <c r="A5733" t="s">
        <v>37302</v>
      </c>
      <c r="B5733" t="s">
        <v>22147</v>
      </c>
    </row>
    <row r="5734" spans="1:2">
      <c r="A5734" t="s">
        <v>37303</v>
      </c>
      <c r="B5734" t="s">
        <v>37304</v>
      </c>
    </row>
    <row r="5735" spans="1:2">
      <c r="A5735" t="s">
        <v>37305</v>
      </c>
      <c r="B5735" t="s">
        <v>37306</v>
      </c>
    </row>
    <row r="5736" spans="1:2">
      <c r="A5736" t="s">
        <v>18107</v>
      </c>
      <c r="B5736" t="s">
        <v>19363</v>
      </c>
    </row>
    <row r="5737" spans="1:2">
      <c r="A5737" t="s">
        <v>18108</v>
      </c>
      <c r="B5737" t="s">
        <v>27352</v>
      </c>
    </row>
    <row r="5738" spans="1:2">
      <c r="A5738" t="s">
        <v>18109</v>
      </c>
      <c r="B5738" t="s">
        <v>37307</v>
      </c>
    </row>
    <row r="5739" spans="1:2">
      <c r="A5739" t="s">
        <v>18110</v>
      </c>
      <c r="B5739" t="s">
        <v>18111</v>
      </c>
    </row>
    <row r="5740" spans="1:2">
      <c r="A5740" t="s">
        <v>18112</v>
      </c>
      <c r="B5740" t="s">
        <v>18113</v>
      </c>
    </row>
    <row r="5741" spans="1:2">
      <c r="A5741" t="s">
        <v>18114</v>
      </c>
      <c r="B5741" t="s">
        <v>18115</v>
      </c>
    </row>
    <row r="5742" spans="1:2">
      <c r="A5742" t="s">
        <v>18116</v>
      </c>
      <c r="B5742" t="s">
        <v>18117</v>
      </c>
    </row>
    <row r="5743" spans="1:2">
      <c r="A5743" t="s">
        <v>18118</v>
      </c>
      <c r="B5743" t="s">
        <v>37308</v>
      </c>
    </row>
    <row r="5744" spans="1:2">
      <c r="A5744" t="s">
        <v>18119</v>
      </c>
      <c r="B5744" t="s">
        <v>18120</v>
      </c>
    </row>
    <row r="5745" spans="1:2">
      <c r="A5745" t="s">
        <v>18121</v>
      </c>
      <c r="B5745" t="s">
        <v>37309</v>
      </c>
    </row>
    <row r="5746" spans="1:2">
      <c r="A5746" t="s">
        <v>18122</v>
      </c>
      <c r="B5746" t="s">
        <v>18123</v>
      </c>
    </row>
    <row r="5747" spans="1:2">
      <c r="A5747" t="s">
        <v>18124</v>
      </c>
      <c r="B5747" t="s">
        <v>18125</v>
      </c>
    </row>
    <row r="5748" spans="1:2">
      <c r="A5748" t="s">
        <v>18126</v>
      </c>
      <c r="B5748" t="s">
        <v>15314</v>
      </c>
    </row>
    <row r="5749" spans="1:2">
      <c r="A5749" t="s">
        <v>18127</v>
      </c>
      <c r="B5749" t="s">
        <v>18128</v>
      </c>
    </row>
    <row r="5750" spans="1:2">
      <c r="A5750" t="s">
        <v>18129</v>
      </c>
      <c r="B5750" t="s">
        <v>18130</v>
      </c>
    </row>
    <row r="5751" spans="1:2">
      <c r="A5751" t="s">
        <v>18131</v>
      </c>
      <c r="B5751" t="s">
        <v>18132</v>
      </c>
    </row>
    <row r="5752" spans="1:2">
      <c r="A5752" t="s">
        <v>18133</v>
      </c>
      <c r="B5752" t="s">
        <v>18134</v>
      </c>
    </row>
    <row r="5753" spans="1:2">
      <c r="A5753" t="s">
        <v>18135</v>
      </c>
      <c r="B5753" t="s">
        <v>18136</v>
      </c>
    </row>
    <row r="5754" spans="1:2">
      <c r="A5754" t="s">
        <v>37310</v>
      </c>
      <c r="B5754" t="s">
        <v>37311</v>
      </c>
    </row>
    <row r="5755" spans="1:2">
      <c r="A5755" t="s">
        <v>37312</v>
      </c>
      <c r="B5755" t="s">
        <v>37313</v>
      </c>
    </row>
    <row r="5756" spans="1:2">
      <c r="A5756" t="s">
        <v>37314</v>
      </c>
      <c r="B5756" t="s">
        <v>37315</v>
      </c>
    </row>
    <row r="5757" spans="1:2">
      <c r="A5757" t="s">
        <v>37316</v>
      </c>
      <c r="B5757" t="s">
        <v>37317</v>
      </c>
    </row>
    <row r="5758" spans="1:2">
      <c r="A5758" t="s">
        <v>37318</v>
      </c>
      <c r="B5758" t="s">
        <v>37319</v>
      </c>
    </row>
    <row r="5759" spans="1:2">
      <c r="A5759" t="s">
        <v>18137</v>
      </c>
      <c r="B5759" t="s">
        <v>18138</v>
      </c>
    </row>
    <row r="5760" spans="1:2">
      <c r="A5760" t="s">
        <v>18139</v>
      </c>
      <c r="B5760" t="s">
        <v>27542</v>
      </c>
    </row>
    <row r="5761" spans="1:2">
      <c r="A5761" t="s">
        <v>18140</v>
      </c>
      <c r="B5761" t="s">
        <v>18141</v>
      </c>
    </row>
    <row r="5762" spans="1:2">
      <c r="A5762" t="s">
        <v>18142</v>
      </c>
      <c r="B5762" t="s">
        <v>18143</v>
      </c>
    </row>
    <row r="5763" spans="1:2">
      <c r="A5763" t="s">
        <v>18144</v>
      </c>
      <c r="B5763" t="s">
        <v>18145</v>
      </c>
    </row>
    <row r="5764" spans="1:2">
      <c r="A5764" t="s">
        <v>18146</v>
      </c>
      <c r="B5764" t="s">
        <v>18147</v>
      </c>
    </row>
    <row r="5765" spans="1:2">
      <c r="A5765" t="s">
        <v>18148</v>
      </c>
      <c r="B5765" t="s">
        <v>26467</v>
      </c>
    </row>
    <row r="5766" spans="1:2">
      <c r="A5766" t="s">
        <v>18149</v>
      </c>
      <c r="B5766" t="s">
        <v>18150</v>
      </c>
    </row>
    <row r="5767" spans="1:2">
      <c r="A5767" t="s">
        <v>18151</v>
      </c>
      <c r="B5767" t="s">
        <v>18152</v>
      </c>
    </row>
    <row r="5768" spans="1:2">
      <c r="A5768" t="s">
        <v>18153</v>
      </c>
      <c r="B5768" t="s">
        <v>18125</v>
      </c>
    </row>
    <row r="5769" spans="1:2">
      <c r="A5769" t="s">
        <v>13884</v>
      </c>
      <c r="B5769" t="s">
        <v>13885</v>
      </c>
    </row>
    <row r="5770" spans="1:2">
      <c r="A5770" t="s">
        <v>13886</v>
      </c>
      <c r="B5770" t="s">
        <v>13887</v>
      </c>
    </row>
    <row r="5771" spans="1:2">
      <c r="A5771" t="s">
        <v>13888</v>
      </c>
      <c r="B5771" t="s">
        <v>13889</v>
      </c>
    </row>
    <row r="5772" spans="1:2">
      <c r="A5772" t="s">
        <v>13890</v>
      </c>
      <c r="B5772" t="s">
        <v>13891</v>
      </c>
    </row>
    <row r="5773" spans="1:2">
      <c r="A5773" t="s">
        <v>13892</v>
      </c>
      <c r="B5773" t="s">
        <v>13893</v>
      </c>
    </row>
    <row r="5774" spans="1:2">
      <c r="A5774" t="s">
        <v>13894</v>
      </c>
      <c r="B5774" t="s">
        <v>18134</v>
      </c>
    </row>
    <row r="5775" spans="1:2">
      <c r="A5775" t="s">
        <v>13895</v>
      </c>
      <c r="B5775" t="s">
        <v>13896</v>
      </c>
    </row>
    <row r="5776" spans="1:2">
      <c r="A5776" t="s">
        <v>13897</v>
      </c>
      <c r="B5776" t="s">
        <v>37320</v>
      </c>
    </row>
    <row r="5777" spans="1:2">
      <c r="A5777" t="s">
        <v>13898</v>
      </c>
      <c r="B5777" t="s">
        <v>16345</v>
      </c>
    </row>
    <row r="5778" spans="1:2">
      <c r="A5778" t="s">
        <v>37321</v>
      </c>
      <c r="B5778" t="s">
        <v>37322</v>
      </c>
    </row>
    <row r="5779" spans="1:2">
      <c r="A5779" t="s">
        <v>37323</v>
      </c>
      <c r="B5779" t="s">
        <v>37324</v>
      </c>
    </row>
    <row r="5780" spans="1:2">
      <c r="A5780" t="s">
        <v>37325</v>
      </c>
      <c r="B5780" t="s">
        <v>37326</v>
      </c>
    </row>
    <row r="5781" spans="1:2">
      <c r="A5781" t="s">
        <v>13899</v>
      </c>
      <c r="B5781" t="s">
        <v>29997</v>
      </c>
    </row>
    <row r="5782" spans="1:2">
      <c r="A5782" t="s">
        <v>13900</v>
      </c>
      <c r="B5782" t="s">
        <v>16243</v>
      </c>
    </row>
    <row r="5783" spans="1:2">
      <c r="A5783" t="s">
        <v>13901</v>
      </c>
      <c r="B5783" t="s">
        <v>13902</v>
      </c>
    </row>
    <row r="5784" spans="1:2">
      <c r="A5784" t="s">
        <v>13903</v>
      </c>
      <c r="B5784" t="s">
        <v>31817</v>
      </c>
    </row>
    <row r="5785" spans="1:2">
      <c r="A5785" t="s">
        <v>13904</v>
      </c>
      <c r="B5785" t="s">
        <v>13905</v>
      </c>
    </row>
    <row r="5786" spans="1:2">
      <c r="A5786" t="s">
        <v>13906</v>
      </c>
      <c r="B5786" t="s">
        <v>13907</v>
      </c>
    </row>
    <row r="5787" spans="1:2">
      <c r="A5787" t="s">
        <v>13908</v>
      </c>
      <c r="B5787" t="s">
        <v>13909</v>
      </c>
    </row>
    <row r="5788" spans="1:2">
      <c r="A5788" t="s">
        <v>13910</v>
      </c>
      <c r="B5788" t="s">
        <v>13911</v>
      </c>
    </row>
    <row r="5789" spans="1:2">
      <c r="A5789" t="s">
        <v>13912</v>
      </c>
      <c r="B5789" t="s">
        <v>13035</v>
      </c>
    </row>
    <row r="5790" spans="1:2">
      <c r="A5790" t="s">
        <v>13913</v>
      </c>
      <c r="B5790" t="s">
        <v>13914</v>
      </c>
    </row>
    <row r="5791" spans="1:2">
      <c r="A5791" t="s">
        <v>13915</v>
      </c>
      <c r="B5791" t="s">
        <v>13916</v>
      </c>
    </row>
    <row r="5792" spans="1:2">
      <c r="A5792" t="s">
        <v>13917</v>
      </c>
      <c r="B5792" t="s">
        <v>13918</v>
      </c>
    </row>
    <row r="5793" spans="1:2">
      <c r="A5793" t="s">
        <v>13920</v>
      </c>
      <c r="B5793" t="s">
        <v>13921</v>
      </c>
    </row>
    <row r="5794" spans="1:2">
      <c r="A5794" t="s">
        <v>13922</v>
      </c>
      <c r="B5794" t="s">
        <v>13923</v>
      </c>
    </row>
    <row r="5795" spans="1:2">
      <c r="A5795" t="s">
        <v>13925</v>
      </c>
      <c r="B5795" t="s">
        <v>13926</v>
      </c>
    </row>
    <row r="5796" spans="1:2">
      <c r="A5796" t="s">
        <v>13927</v>
      </c>
      <c r="B5796" t="s">
        <v>13928</v>
      </c>
    </row>
    <row r="5797" spans="1:2">
      <c r="A5797" t="s">
        <v>13929</v>
      </c>
      <c r="B5797" t="s">
        <v>13930</v>
      </c>
    </row>
    <row r="5798" spans="1:2">
      <c r="A5798" t="s">
        <v>13931</v>
      </c>
      <c r="B5798" t="s">
        <v>13932</v>
      </c>
    </row>
    <row r="5799" spans="1:2">
      <c r="A5799" t="s">
        <v>13933</v>
      </c>
      <c r="B5799" t="s">
        <v>29711</v>
      </c>
    </row>
    <row r="5800" spans="1:2">
      <c r="A5800" t="s">
        <v>13934</v>
      </c>
      <c r="B5800" t="s">
        <v>13935</v>
      </c>
    </row>
    <row r="5801" spans="1:2">
      <c r="A5801" t="s">
        <v>13936</v>
      </c>
      <c r="B5801" t="s">
        <v>13937</v>
      </c>
    </row>
    <row r="5802" spans="1:2">
      <c r="A5802" t="s">
        <v>13938</v>
      </c>
      <c r="B5802" t="s">
        <v>13939</v>
      </c>
    </row>
    <row r="5803" spans="1:2">
      <c r="A5803" t="s">
        <v>37327</v>
      </c>
      <c r="B5803" t="s">
        <v>37328</v>
      </c>
    </row>
    <row r="5804" spans="1:2">
      <c r="A5804" t="s">
        <v>37329</v>
      </c>
      <c r="B5804" t="s">
        <v>37330</v>
      </c>
    </row>
    <row r="5805" spans="1:2">
      <c r="A5805" t="s">
        <v>37331</v>
      </c>
      <c r="B5805" t="s">
        <v>37332</v>
      </c>
    </row>
    <row r="5806" spans="1:2">
      <c r="A5806" t="s">
        <v>13940</v>
      </c>
      <c r="B5806" t="s">
        <v>13941</v>
      </c>
    </row>
    <row r="5807" spans="1:2">
      <c r="A5807" t="s">
        <v>13942</v>
      </c>
      <c r="B5807" t="s">
        <v>24621</v>
      </c>
    </row>
    <row r="5808" spans="1:2">
      <c r="A5808" t="s">
        <v>13943</v>
      </c>
      <c r="B5808" t="s">
        <v>13944</v>
      </c>
    </row>
    <row r="5809" spans="1:2">
      <c r="A5809" t="s">
        <v>13945</v>
      </c>
      <c r="B5809" t="s">
        <v>13946</v>
      </c>
    </row>
    <row r="5810" spans="1:2">
      <c r="A5810" t="s">
        <v>13947</v>
      </c>
      <c r="B5810" t="s">
        <v>13948</v>
      </c>
    </row>
    <row r="5811" spans="1:2">
      <c r="A5811" t="s">
        <v>13949</v>
      </c>
      <c r="B5811" t="s">
        <v>23365</v>
      </c>
    </row>
    <row r="5812" spans="1:2">
      <c r="A5812" t="s">
        <v>13950</v>
      </c>
      <c r="B5812" t="s">
        <v>13951</v>
      </c>
    </row>
    <row r="5813" spans="1:2">
      <c r="A5813" t="s">
        <v>13952</v>
      </c>
      <c r="B5813" t="s">
        <v>13953</v>
      </c>
    </row>
    <row r="5814" spans="1:2">
      <c r="A5814" t="s">
        <v>13954</v>
      </c>
      <c r="B5814" t="s">
        <v>13955</v>
      </c>
    </row>
    <row r="5815" spans="1:2">
      <c r="A5815" t="s">
        <v>13956</v>
      </c>
      <c r="B5815" t="s">
        <v>16027</v>
      </c>
    </row>
    <row r="5816" spans="1:2">
      <c r="A5816" t="s">
        <v>13957</v>
      </c>
      <c r="B5816" t="s">
        <v>13958</v>
      </c>
    </row>
    <row r="5817" spans="1:2">
      <c r="A5817" t="s">
        <v>13959</v>
      </c>
      <c r="B5817" t="s">
        <v>25968</v>
      </c>
    </row>
    <row r="5818" spans="1:2">
      <c r="A5818" t="s">
        <v>13960</v>
      </c>
      <c r="B5818" t="s">
        <v>13961</v>
      </c>
    </row>
    <row r="5819" spans="1:2">
      <c r="A5819" t="s">
        <v>13962</v>
      </c>
      <c r="B5819" t="s">
        <v>22501</v>
      </c>
    </row>
    <row r="5820" spans="1:2">
      <c r="A5820" t="s">
        <v>13963</v>
      </c>
      <c r="B5820" t="s">
        <v>13964</v>
      </c>
    </row>
    <row r="5821" spans="1:2">
      <c r="A5821" t="s">
        <v>13965</v>
      </c>
      <c r="B5821" t="s">
        <v>13966</v>
      </c>
    </row>
    <row r="5822" spans="1:2">
      <c r="A5822" t="s">
        <v>13967</v>
      </c>
      <c r="B5822" t="s">
        <v>37333</v>
      </c>
    </row>
    <row r="5823" spans="1:2">
      <c r="A5823" t="s">
        <v>13968</v>
      </c>
      <c r="B5823" t="s">
        <v>17261</v>
      </c>
    </row>
    <row r="5824" spans="1:2">
      <c r="A5824" t="s">
        <v>37334</v>
      </c>
      <c r="B5824" t="s">
        <v>37335</v>
      </c>
    </row>
    <row r="5825" spans="1:2">
      <c r="A5825" t="s">
        <v>37336</v>
      </c>
      <c r="B5825" t="s">
        <v>19403</v>
      </c>
    </row>
    <row r="5826" spans="1:2">
      <c r="A5826" t="s">
        <v>37337</v>
      </c>
      <c r="B5826" t="s">
        <v>37338</v>
      </c>
    </row>
    <row r="5827" spans="1:2">
      <c r="A5827" t="s">
        <v>37339</v>
      </c>
      <c r="B5827" t="s">
        <v>20431</v>
      </c>
    </row>
    <row r="5828" spans="1:2">
      <c r="A5828" t="s">
        <v>37340</v>
      </c>
      <c r="B5828" t="s">
        <v>37341</v>
      </c>
    </row>
    <row r="5829" spans="1:2">
      <c r="A5829" t="s">
        <v>37342</v>
      </c>
      <c r="B5829" t="s">
        <v>37343</v>
      </c>
    </row>
    <row r="5830" spans="1:2">
      <c r="A5830" t="s">
        <v>37344</v>
      </c>
      <c r="B5830" t="s">
        <v>21338</v>
      </c>
    </row>
    <row r="5831" spans="1:2">
      <c r="A5831" t="s">
        <v>13969</v>
      </c>
      <c r="B5831" t="s">
        <v>26445</v>
      </c>
    </row>
    <row r="5832" spans="1:2">
      <c r="A5832" t="s">
        <v>13970</v>
      </c>
      <c r="B5832" t="s">
        <v>13971</v>
      </c>
    </row>
    <row r="5833" spans="1:2">
      <c r="A5833" t="s">
        <v>13972</v>
      </c>
      <c r="B5833" t="s">
        <v>13973</v>
      </c>
    </row>
    <row r="5834" spans="1:2">
      <c r="A5834" t="s">
        <v>18233</v>
      </c>
      <c r="B5834" t="s">
        <v>18234</v>
      </c>
    </row>
    <row r="5835" spans="1:2">
      <c r="A5835" t="s">
        <v>18235</v>
      </c>
      <c r="B5835" t="s">
        <v>13053</v>
      </c>
    </row>
    <row r="5836" spans="1:2">
      <c r="A5836" t="s">
        <v>18236</v>
      </c>
      <c r="B5836" t="s">
        <v>18237</v>
      </c>
    </row>
    <row r="5837" spans="1:2">
      <c r="A5837" t="s">
        <v>18238</v>
      </c>
      <c r="B5837" t="s">
        <v>27677</v>
      </c>
    </row>
    <row r="5838" spans="1:2">
      <c r="A5838" t="s">
        <v>18239</v>
      </c>
      <c r="B5838" t="s">
        <v>18240</v>
      </c>
    </row>
    <row r="5839" spans="1:2">
      <c r="A5839" t="s">
        <v>18241</v>
      </c>
      <c r="B5839" t="s">
        <v>18242</v>
      </c>
    </row>
    <row r="5840" spans="1:2">
      <c r="A5840" t="s">
        <v>18243</v>
      </c>
      <c r="B5840" t="s">
        <v>18244</v>
      </c>
    </row>
    <row r="5841" spans="1:2">
      <c r="A5841" t="s">
        <v>18245</v>
      </c>
      <c r="B5841" t="s">
        <v>29737</v>
      </c>
    </row>
    <row r="5842" spans="1:2">
      <c r="A5842" t="s">
        <v>18246</v>
      </c>
      <c r="B5842" t="s">
        <v>18247</v>
      </c>
    </row>
    <row r="5843" spans="1:2">
      <c r="A5843" t="s">
        <v>18248</v>
      </c>
      <c r="B5843" t="s">
        <v>18249</v>
      </c>
    </row>
    <row r="5844" spans="1:2">
      <c r="A5844" t="s">
        <v>18250</v>
      </c>
      <c r="B5844" t="s">
        <v>18251</v>
      </c>
    </row>
    <row r="5845" spans="1:2">
      <c r="A5845" t="s">
        <v>18252</v>
      </c>
      <c r="B5845" t="s">
        <v>18253</v>
      </c>
    </row>
    <row r="5846" spans="1:2">
      <c r="A5846" t="s">
        <v>18254</v>
      </c>
      <c r="B5846" t="s">
        <v>18255</v>
      </c>
    </row>
    <row r="5847" spans="1:2">
      <c r="A5847" t="s">
        <v>18256</v>
      </c>
      <c r="B5847" t="s">
        <v>18257</v>
      </c>
    </row>
    <row r="5848" spans="1:2">
      <c r="A5848" t="s">
        <v>18259</v>
      </c>
      <c r="B5848" t="s">
        <v>18260</v>
      </c>
    </row>
    <row r="5849" spans="1:2">
      <c r="A5849" t="s">
        <v>37345</v>
      </c>
      <c r="B5849" t="s">
        <v>37346</v>
      </c>
    </row>
    <row r="5850" spans="1:2">
      <c r="A5850" t="s">
        <v>37347</v>
      </c>
      <c r="B5850" t="s">
        <v>22224</v>
      </c>
    </row>
    <row r="5851" spans="1:2">
      <c r="A5851" t="s">
        <v>18261</v>
      </c>
      <c r="B5851" t="s">
        <v>18262</v>
      </c>
    </row>
    <row r="5852" spans="1:2">
      <c r="A5852" t="s">
        <v>18263</v>
      </c>
      <c r="B5852" t="s">
        <v>12986</v>
      </c>
    </row>
    <row r="5853" spans="1:2">
      <c r="A5853" t="s">
        <v>18267</v>
      </c>
      <c r="B5853" t="s">
        <v>21446</v>
      </c>
    </row>
    <row r="5854" spans="1:2">
      <c r="A5854" t="s">
        <v>18268</v>
      </c>
      <c r="B5854" t="s">
        <v>18269</v>
      </c>
    </row>
    <row r="5855" spans="1:2">
      <c r="A5855" t="s">
        <v>18270</v>
      </c>
      <c r="B5855" t="s">
        <v>37348</v>
      </c>
    </row>
    <row r="5856" spans="1:2">
      <c r="A5856" t="s">
        <v>18271</v>
      </c>
      <c r="B5856" t="s">
        <v>18272</v>
      </c>
    </row>
    <row r="5857" spans="1:2">
      <c r="A5857" t="s">
        <v>18273</v>
      </c>
      <c r="B5857" t="s">
        <v>30003</v>
      </c>
    </row>
    <row r="5858" spans="1:2">
      <c r="A5858" t="s">
        <v>18274</v>
      </c>
      <c r="B5858" t="s">
        <v>18275</v>
      </c>
    </row>
    <row r="5859" spans="1:2">
      <c r="A5859" t="s">
        <v>18277</v>
      </c>
      <c r="B5859" t="s">
        <v>18278</v>
      </c>
    </row>
    <row r="5860" spans="1:2">
      <c r="A5860" t="s">
        <v>18279</v>
      </c>
      <c r="B5860" t="s">
        <v>18280</v>
      </c>
    </row>
    <row r="5861" spans="1:2">
      <c r="A5861" t="s">
        <v>18281</v>
      </c>
      <c r="B5861" t="s">
        <v>18282</v>
      </c>
    </row>
    <row r="5862" spans="1:2">
      <c r="A5862" t="s">
        <v>18283</v>
      </c>
      <c r="B5862" t="s">
        <v>18284</v>
      </c>
    </row>
    <row r="5863" spans="1:2">
      <c r="A5863" t="s">
        <v>18285</v>
      </c>
      <c r="B5863" t="s">
        <v>18286</v>
      </c>
    </row>
    <row r="5864" spans="1:2">
      <c r="A5864" t="s">
        <v>18287</v>
      </c>
      <c r="B5864" t="s">
        <v>37349</v>
      </c>
    </row>
    <row r="5865" spans="1:2">
      <c r="A5865" t="s">
        <v>18289</v>
      </c>
      <c r="B5865" t="s">
        <v>14032</v>
      </c>
    </row>
    <row r="5866" spans="1:2">
      <c r="A5866" t="s">
        <v>14033</v>
      </c>
      <c r="B5866" t="s">
        <v>14034</v>
      </c>
    </row>
    <row r="5867" spans="1:2">
      <c r="A5867" t="s">
        <v>14035</v>
      </c>
      <c r="B5867" t="s">
        <v>14036</v>
      </c>
    </row>
    <row r="5868" spans="1:2">
      <c r="A5868" t="s">
        <v>14037</v>
      </c>
      <c r="B5868" t="s">
        <v>14038</v>
      </c>
    </row>
    <row r="5869" spans="1:2">
      <c r="A5869" t="s">
        <v>14039</v>
      </c>
      <c r="B5869" t="s">
        <v>14040</v>
      </c>
    </row>
    <row r="5870" spans="1:2">
      <c r="A5870" t="s">
        <v>14041</v>
      </c>
      <c r="B5870" t="s">
        <v>14042</v>
      </c>
    </row>
    <row r="5871" spans="1:2">
      <c r="A5871" t="s">
        <v>14043</v>
      </c>
      <c r="B5871" t="s">
        <v>28768</v>
      </c>
    </row>
    <row r="5872" spans="1:2">
      <c r="A5872" t="s">
        <v>14044</v>
      </c>
      <c r="B5872" t="s">
        <v>16040</v>
      </c>
    </row>
    <row r="5873" spans="1:2">
      <c r="A5873" t="s">
        <v>14045</v>
      </c>
      <c r="B5873" t="s">
        <v>18134</v>
      </c>
    </row>
    <row r="5874" spans="1:2">
      <c r="A5874" t="s">
        <v>14046</v>
      </c>
      <c r="B5874" t="s">
        <v>18258</v>
      </c>
    </row>
    <row r="5875" spans="1:2">
      <c r="A5875" t="s">
        <v>14047</v>
      </c>
      <c r="B5875" t="s">
        <v>14048</v>
      </c>
    </row>
    <row r="5876" spans="1:2">
      <c r="A5876" t="s">
        <v>14049</v>
      </c>
      <c r="B5876" t="s">
        <v>14050</v>
      </c>
    </row>
    <row r="5877" spans="1:2">
      <c r="A5877" t="s">
        <v>14051</v>
      </c>
      <c r="B5877" t="s">
        <v>14052</v>
      </c>
    </row>
    <row r="5878" spans="1:2">
      <c r="A5878" t="s">
        <v>14053</v>
      </c>
      <c r="B5878" t="s">
        <v>14054</v>
      </c>
    </row>
    <row r="5879" spans="1:2">
      <c r="A5879" t="s">
        <v>14055</v>
      </c>
      <c r="B5879" t="s">
        <v>14056</v>
      </c>
    </row>
    <row r="5880" spans="1:2">
      <c r="A5880" t="s">
        <v>37350</v>
      </c>
      <c r="B5880" t="s">
        <v>37351</v>
      </c>
    </row>
    <row r="5881" spans="1:2">
      <c r="A5881" t="s">
        <v>37352</v>
      </c>
      <c r="B5881" t="s">
        <v>21145</v>
      </c>
    </row>
    <row r="5882" spans="1:2">
      <c r="A5882" t="s">
        <v>37353</v>
      </c>
      <c r="B5882" t="s">
        <v>18264</v>
      </c>
    </row>
    <row r="5883" spans="1:2">
      <c r="A5883" t="s">
        <v>37354</v>
      </c>
      <c r="B5883" t="s">
        <v>37355</v>
      </c>
    </row>
    <row r="5884" spans="1:2">
      <c r="A5884" t="s">
        <v>37356</v>
      </c>
      <c r="B5884" t="s">
        <v>7679</v>
      </c>
    </row>
    <row r="5885" spans="1:2">
      <c r="A5885" t="s">
        <v>37357</v>
      </c>
      <c r="B5885" t="s">
        <v>37358</v>
      </c>
    </row>
    <row r="5886" spans="1:2">
      <c r="A5886" t="s">
        <v>37359</v>
      </c>
      <c r="B5886" t="s">
        <v>37360</v>
      </c>
    </row>
    <row r="5887" spans="1:2">
      <c r="A5887" t="s">
        <v>37361</v>
      </c>
      <c r="B5887" t="s">
        <v>37362</v>
      </c>
    </row>
    <row r="5888" spans="1:2">
      <c r="A5888" t="s">
        <v>37363</v>
      </c>
      <c r="B5888" t="s">
        <v>37364</v>
      </c>
    </row>
    <row r="5889" spans="1:2">
      <c r="A5889" t="s">
        <v>37365</v>
      </c>
      <c r="B5889" t="s">
        <v>16345</v>
      </c>
    </row>
    <row r="5890" spans="1:2">
      <c r="A5890" t="s">
        <v>37366</v>
      </c>
      <c r="B5890" t="s">
        <v>37367</v>
      </c>
    </row>
    <row r="5891" spans="1:2">
      <c r="A5891" t="s">
        <v>37368</v>
      </c>
      <c r="B5891" t="s">
        <v>37369</v>
      </c>
    </row>
    <row r="5892" spans="1:2">
      <c r="A5892" t="s">
        <v>37370</v>
      </c>
      <c r="B5892" t="s">
        <v>37371</v>
      </c>
    </row>
    <row r="5893" spans="1:2">
      <c r="A5893" t="s">
        <v>37372</v>
      </c>
      <c r="B5893" t="s">
        <v>37373</v>
      </c>
    </row>
    <row r="5894" spans="1:2">
      <c r="A5894" t="s">
        <v>14057</v>
      </c>
      <c r="B5894" t="s">
        <v>14058</v>
      </c>
    </row>
    <row r="5895" spans="1:2">
      <c r="A5895" t="s">
        <v>14059</v>
      </c>
      <c r="B5895" t="s">
        <v>29793</v>
      </c>
    </row>
    <row r="5896" spans="1:2">
      <c r="A5896" t="s">
        <v>14062</v>
      </c>
      <c r="B5896" t="s">
        <v>17261</v>
      </c>
    </row>
    <row r="5897" spans="1:2">
      <c r="A5897" t="s">
        <v>14063</v>
      </c>
      <c r="B5897" t="s">
        <v>14064</v>
      </c>
    </row>
    <row r="5898" spans="1:2">
      <c r="A5898" t="s">
        <v>14065</v>
      </c>
      <c r="B5898" t="s">
        <v>14066</v>
      </c>
    </row>
    <row r="5899" spans="1:2">
      <c r="A5899" t="s">
        <v>14067</v>
      </c>
      <c r="B5899" t="s">
        <v>18237</v>
      </c>
    </row>
    <row r="5900" spans="1:2">
      <c r="A5900" t="s">
        <v>14068</v>
      </c>
      <c r="B5900" t="s">
        <v>14069</v>
      </c>
    </row>
    <row r="5901" spans="1:2">
      <c r="A5901" t="s">
        <v>14071</v>
      </c>
      <c r="B5901" t="s">
        <v>14072</v>
      </c>
    </row>
    <row r="5902" spans="1:2">
      <c r="A5902" t="s">
        <v>14073</v>
      </c>
      <c r="B5902" t="s">
        <v>26772</v>
      </c>
    </row>
    <row r="5903" spans="1:2">
      <c r="A5903" t="s">
        <v>14074</v>
      </c>
      <c r="B5903" t="s">
        <v>19121</v>
      </c>
    </row>
    <row r="5904" spans="1:2">
      <c r="A5904" t="s">
        <v>14075</v>
      </c>
      <c r="B5904" t="s">
        <v>14076</v>
      </c>
    </row>
    <row r="5905" spans="1:2">
      <c r="A5905" t="s">
        <v>14077</v>
      </c>
      <c r="B5905" t="s">
        <v>14078</v>
      </c>
    </row>
    <row r="5906" spans="1:2">
      <c r="A5906" t="s">
        <v>14079</v>
      </c>
      <c r="B5906" t="s">
        <v>27539</v>
      </c>
    </row>
    <row r="5907" spans="1:2">
      <c r="A5907" t="s">
        <v>14080</v>
      </c>
      <c r="B5907" t="s">
        <v>14081</v>
      </c>
    </row>
    <row r="5908" spans="1:2">
      <c r="A5908" t="s">
        <v>14082</v>
      </c>
      <c r="B5908" t="s">
        <v>14083</v>
      </c>
    </row>
    <row r="5909" spans="1:2">
      <c r="A5909" t="s">
        <v>14084</v>
      </c>
      <c r="B5909" t="s">
        <v>14085</v>
      </c>
    </row>
    <row r="5910" spans="1:2">
      <c r="A5910" t="s">
        <v>14086</v>
      </c>
      <c r="B5910" t="s">
        <v>14087</v>
      </c>
    </row>
    <row r="5911" spans="1:2">
      <c r="A5911" t="s">
        <v>14088</v>
      </c>
      <c r="B5911" t="s">
        <v>14089</v>
      </c>
    </row>
    <row r="5912" spans="1:2">
      <c r="A5912" t="s">
        <v>14090</v>
      </c>
      <c r="B5912" t="s">
        <v>27505</v>
      </c>
    </row>
    <row r="5913" spans="1:2">
      <c r="A5913" t="s">
        <v>14091</v>
      </c>
      <c r="B5913" t="s">
        <v>14092</v>
      </c>
    </row>
    <row r="5914" spans="1:2">
      <c r="A5914" t="s">
        <v>14093</v>
      </c>
      <c r="B5914" t="s">
        <v>14094</v>
      </c>
    </row>
    <row r="5915" spans="1:2">
      <c r="A5915" t="s">
        <v>14095</v>
      </c>
      <c r="B5915" t="s">
        <v>31054</v>
      </c>
    </row>
    <row r="5916" spans="1:2">
      <c r="A5916" t="s">
        <v>14096</v>
      </c>
      <c r="B5916" t="s">
        <v>14097</v>
      </c>
    </row>
    <row r="5917" spans="1:2">
      <c r="A5917" t="s">
        <v>28745</v>
      </c>
      <c r="B5917" t="s">
        <v>37374</v>
      </c>
    </row>
    <row r="5918" spans="1:2">
      <c r="A5918" t="s">
        <v>28746</v>
      </c>
      <c r="B5918" t="s">
        <v>18077</v>
      </c>
    </row>
    <row r="5919" spans="1:2">
      <c r="A5919" t="s">
        <v>37375</v>
      </c>
      <c r="B5919" t="s">
        <v>37376</v>
      </c>
    </row>
    <row r="5920" spans="1:2">
      <c r="A5920" t="s">
        <v>37377</v>
      </c>
      <c r="B5920" t="s">
        <v>37378</v>
      </c>
    </row>
    <row r="5921" spans="1:2">
      <c r="A5921" t="s">
        <v>37379</v>
      </c>
      <c r="B5921" t="s">
        <v>37380</v>
      </c>
    </row>
    <row r="5922" spans="1:2">
      <c r="A5922" t="s">
        <v>37381</v>
      </c>
      <c r="B5922" t="s">
        <v>37382</v>
      </c>
    </row>
    <row r="5923" spans="1:2">
      <c r="A5923" t="s">
        <v>37383</v>
      </c>
      <c r="B5923" t="s">
        <v>37384</v>
      </c>
    </row>
    <row r="5924" spans="1:2">
      <c r="A5924" t="s">
        <v>37385</v>
      </c>
      <c r="B5924" t="s">
        <v>37386</v>
      </c>
    </row>
    <row r="5925" spans="1:2">
      <c r="A5925" t="s">
        <v>37387</v>
      </c>
      <c r="B5925" t="s">
        <v>37388</v>
      </c>
    </row>
    <row r="5926" spans="1:2">
      <c r="A5926" t="s">
        <v>37389</v>
      </c>
      <c r="B5926" t="s">
        <v>37390</v>
      </c>
    </row>
    <row r="5927" spans="1:2">
      <c r="A5927" t="s">
        <v>37391</v>
      </c>
      <c r="B5927" t="s">
        <v>37392</v>
      </c>
    </row>
    <row r="5928" spans="1:2">
      <c r="A5928" t="s">
        <v>28747</v>
      </c>
      <c r="B5928" t="s">
        <v>28748</v>
      </c>
    </row>
    <row r="5929" spans="1:2">
      <c r="A5929" t="s">
        <v>28749</v>
      </c>
      <c r="B5929" t="s">
        <v>28750</v>
      </c>
    </row>
    <row r="5930" spans="1:2">
      <c r="A5930" t="s">
        <v>28751</v>
      </c>
      <c r="B5930" t="s">
        <v>26149</v>
      </c>
    </row>
    <row r="5931" spans="1:2">
      <c r="A5931" t="s">
        <v>37393</v>
      </c>
      <c r="B5931" t="s">
        <v>26126</v>
      </c>
    </row>
    <row r="5932" spans="1:2">
      <c r="A5932" t="s">
        <v>28752</v>
      </c>
      <c r="B5932" t="s">
        <v>29520</v>
      </c>
    </row>
    <row r="5933" spans="1:2">
      <c r="A5933" t="s">
        <v>28753</v>
      </c>
      <c r="B5933" t="s">
        <v>28754</v>
      </c>
    </row>
    <row r="5934" spans="1:2">
      <c r="A5934" t="s">
        <v>28755</v>
      </c>
      <c r="B5934" t="s">
        <v>26126</v>
      </c>
    </row>
    <row r="5935" spans="1:2">
      <c r="A5935" t="s">
        <v>28756</v>
      </c>
      <c r="B5935" t="s">
        <v>29799</v>
      </c>
    </row>
    <row r="5936" spans="1:2">
      <c r="A5936" t="s">
        <v>28757</v>
      </c>
      <c r="B5936" t="s">
        <v>28758</v>
      </c>
    </row>
    <row r="5937" spans="1:2">
      <c r="A5937" t="s">
        <v>28759</v>
      </c>
      <c r="B5937" t="s">
        <v>28760</v>
      </c>
    </row>
    <row r="5938" spans="1:2">
      <c r="A5938" t="s">
        <v>28761</v>
      </c>
      <c r="B5938" t="s">
        <v>28762</v>
      </c>
    </row>
    <row r="5939" spans="1:2">
      <c r="A5939" t="s">
        <v>28763</v>
      </c>
      <c r="B5939" t="s">
        <v>18090</v>
      </c>
    </row>
    <row r="5940" spans="1:2">
      <c r="A5940" t="s">
        <v>28764</v>
      </c>
      <c r="B5940" t="s">
        <v>19547</v>
      </c>
    </row>
    <row r="5941" spans="1:2">
      <c r="A5941" t="s">
        <v>28765</v>
      </c>
      <c r="B5941" t="s">
        <v>17450</v>
      </c>
    </row>
    <row r="5942" spans="1:2">
      <c r="A5942" t="s">
        <v>28766</v>
      </c>
      <c r="B5942" t="s">
        <v>19069</v>
      </c>
    </row>
    <row r="5943" spans="1:2">
      <c r="A5943" t="s">
        <v>28767</v>
      </c>
      <c r="B5943" t="s">
        <v>28768</v>
      </c>
    </row>
    <row r="5944" spans="1:2">
      <c r="A5944" t="s">
        <v>28769</v>
      </c>
      <c r="B5944" t="s">
        <v>28770</v>
      </c>
    </row>
    <row r="5945" spans="1:2">
      <c r="A5945" t="s">
        <v>28771</v>
      </c>
      <c r="B5945" t="s">
        <v>28772</v>
      </c>
    </row>
    <row r="5946" spans="1:2">
      <c r="A5946" t="s">
        <v>28773</v>
      </c>
      <c r="B5946" t="s">
        <v>28774</v>
      </c>
    </row>
    <row r="5947" spans="1:2">
      <c r="A5947" t="s">
        <v>28775</v>
      </c>
      <c r="B5947" t="s">
        <v>28776</v>
      </c>
    </row>
    <row r="5948" spans="1:2">
      <c r="A5948" t="s">
        <v>28777</v>
      </c>
      <c r="B5948" t="s">
        <v>28778</v>
      </c>
    </row>
    <row r="5949" spans="1:2">
      <c r="A5949" t="s">
        <v>28779</v>
      </c>
      <c r="B5949" t="s">
        <v>28780</v>
      </c>
    </row>
    <row r="5950" spans="1:2">
      <c r="A5950" t="s">
        <v>28781</v>
      </c>
      <c r="B5950" t="s">
        <v>28782</v>
      </c>
    </row>
    <row r="5951" spans="1:2">
      <c r="A5951" t="s">
        <v>28783</v>
      </c>
      <c r="B5951" t="s">
        <v>28784</v>
      </c>
    </row>
    <row r="5952" spans="1:2">
      <c r="A5952" t="s">
        <v>28785</v>
      </c>
      <c r="B5952" t="s">
        <v>28786</v>
      </c>
    </row>
    <row r="5953" spans="1:2">
      <c r="A5953" t="s">
        <v>28787</v>
      </c>
      <c r="B5953" t="s">
        <v>27084</v>
      </c>
    </row>
    <row r="5954" spans="1:2">
      <c r="A5954" t="s">
        <v>28788</v>
      </c>
      <c r="B5954" t="s">
        <v>28789</v>
      </c>
    </row>
    <row r="5955" spans="1:2">
      <c r="A5955" t="s">
        <v>28790</v>
      </c>
      <c r="B5955" t="s">
        <v>28791</v>
      </c>
    </row>
    <row r="5956" spans="1:2">
      <c r="A5956" t="s">
        <v>28792</v>
      </c>
      <c r="B5956" t="s">
        <v>28793</v>
      </c>
    </row>
    <row r="5957" spans="1:2">
      <c r="A5957" t="s">
        <v>28794</v>
      </c>
      <c r="B5957" t="s">
        <v>21199</v>
      </c>
    </row>
    <row r="5958" spans="1:2">
      <c r="A5958" t="s">
        <v>28795</v>
      </c>
      <c r="B5958" t="s">
        <v>28796</v>
      </c>
    </row>
    <row r="5959" spans="1:2">
      <c r="A5959" t="s">
        <v>28797</v>
      </c>
      <c r="B5959" t="s">
        <v>28798</v>
      </c>
    </row>
    <row r="5960" spans="1:2">
      <c r="A5960" t="s">
        <v>28799</v>
      </c>
      <c r="B5960" t="s">
        <v>18266</v>
      </c>
    </row>
    <row r="5961" spans="1:2">
      <c r="A5961" t="s">
        <v>28800</v>
      </c>
      <c r="B5961" t="s">
        <v>19105</v>
      </c>
    </row>
    <row r="5962" spans="1:2">
      <c r="A5962" t="s">
        <v>28801</v>
      </c>
      <c r="B5962" t="s">
        <v>26772</v>
      </c>
    </row>
    <row r="5963" spans="1:2">
      <c r="A5963" t="s">
        <v>28802</v>
      </c>
      <c r="B5963" t="s">
        <v>30659</v>
      </c>
    </row>
    <row r="5964" spans="1:2">
      <c r="A5964" t="s">
        <v>28803</v>
      </c>
      <c r="B5964" t="s">
        <v>28804</v>
      </c>
    </row>
    <row r="5965" spans="1:2">
      <c r="A5965" t="s">
        <v>28805</v>
      </c>
      <c r="B5965" t="s">
        <v>28806</v>
      </c>
    </row>
    <row r="5966" spans="1:2">
      <c r="A5966" t="s">
        <v>28807</v>
      </c>
      <c r="B5966" t="s">
        <v>18573</v>
      </c>
    </row>
    <row r="5967" spans="1:2">
      <c r="A5967" t="s">
        <v>28808</v>
      </c>
      <c r="B5967" t="s">
        <v>37394</v>
      </c>
    </row>
    <row r="5968" spans="1:2">
      <c r="A5968" t="s">
        <v>28809</v>
      </c>
      <c r="B5968" t="s">
        <v>37395</v>
      </c>
    </row>
    <row r="5969" spans="1:2">
      <c r="A5969" t="s">
        <v>28810</v>
      </c>
      <c r="B5969" t="s">
        <v>28811</v>
      </c>
    </row>
    <row r="5970" spans="1:2">
      <c r="A5970" t="s">
        <v>28812</v>
      </c>
      <c r="B5970" t="s">
        <v>28813</v>
      </c>
    </row>
    <row r="5971" spans="1:2">
      <c r="A5971" t="s">
        <v>37396</v>
      </c>
      <c r="B5971" t="s">
        <v>37397</v>
      </c>
    </row>
    <row r="5972" spans="1:2">
      <c r="A5972" t="s">
        <v>37398</v>
      </c>
      <c r="B5972" t="s">
        <v>37399</v>
      </c>
    </row>
    <row r="5973" spans="1:2">
      <c r="A5973" t="s">
        <v>37400</v>
      </c>
      <c r="B5973" t="s">
        <v>37401</v>
      </c>
    </row>
    <row r="5974" spans="1:2">
      <c r="A5974" t="s">
        <v>37402</v>
      </c>
      <c r="B5974" t="s">
        <v>37403</v>
      </c>
    </row>
    <row r="5975" spans="1:2">
      <c r="A5975" t="s">
        <v>37404</v>
      </c>
      <c r="B5975" t="s">
        <v>37405</v>
      </c>
    </row>
    <row r="5976" spans="1:2">
      <c r="A5976" t="s">
        <v>35229</v>
      </c>
      <c r="B5976" t="s">
        <v>35230</v>
      </c>
    </row>
    <row r="5977" spans="1:2">
      <c r="A5977" t="s">
        <v>28814</v>
      </c>
      <c r="B5977" t="s">
        <v>28815</v>
      </c>
    </row>
    <row r="5978" spans="1:2">
      <c r="A5978" t="s">
        <v>28816</v>
      </c>
      <c r="B5978" t="s">
        <v>28817</v>
      </c>
    </row>
    <row r="5979" spans="1:2">
      <c r="A5979" t="s">
        <v>28818</v>
      </c>
      <c r="B5979" t="s">
        <v>28819</v>
      </c>
    </row>
    <row r="5980" spans="1:2">
      <c r="A5980" t="s">
        <v>28820</v>
      </c>
      <c r="B5980" t="s">
        <v>28821</v>
      </c>
    </row>
    <row r="5981" spans="1:2">
      <c r="A5981" t="s">
        <v>28822</v>
      </c>
      <c r="B5981" t="s">
        <v>28823</v>
      </c>
    </row>
    <row r="5982" spans="1:2">
      <c r="A5982" t="s">
        <v>28824</v>
      </c>
      <c r="B5982" t="s">
        <v>28825</v>
      </c>
    </row>
    <row r="5983" spans="1:2">
      <c r="A5983" t="s">
        <v>28826</v>
      </c>
      <c r="B5983" t="s">
        <v>19092</v>
      </c>
    </row>
    <row r="5984" spans="1:2">
      <c r="A5984" t="s">
        <v>28827</v>
      </c>
      <c r="B5984" t="s">
        <v>28828</v>
      </c>
    </row>
    <row r="5985" spans="1:2">
      <c r="A5985" t="s">
        <v>28829</v>
      </c>
      <c r="B5985" t="s">
        <v>28830</v>
      </c>
    </row>
    <row r="5986" spans="1:2">
      <c r="A5986" t="s">
        <v>28831</v>
      </c>
      <c r="B5986" t="s">
        <v>28832</v>
      </c>
    </row>
    <row r="5987" spans="1:2">
      <c r="A5987" t="s">
        <v>28833</v>
      </c>
      <c r="B5987" t="s">
        <v>20627</v>
      </c>
    </row>
    <row r="5988" spans="1:2">
      <c r="A5988" t="s">
        <v>28834</v>
      </c>
      <c r="B5988" t="s">
        <v>28835</v>
      </c>
    </row>
    <row r="5989" spans="1:2">
      <c r="A5989" t="s">
        <v>28836</v>
      </c>
      <c r="B5989" t="s">
        <v>28837</v>
      </c>
    </row>
    <row r="5990" spans="1:2">
      <c r="A5990" t="s">
        <v>28838</v>
      </c>
      <c r="B5990" t="s">
        <v>28839</v>
      </c>
    </row>
    <row r="5991" spans="1:2">
      <c r="A5991" t="s">
        <v>28840</v>
      </c>
      <c r="B5991" t="s">
        <v>28841</v>
      </c>
    </row>
    <row r="5992" spans="1:2">
      <c r="A5992" t="s">
        <v>28842</v>
      </c>
      <c r="B5992" t="s">
        <v>28843</v>
      </c>
    </row>
    <row r="5993" spans="1:2">
      <c r="A5993" t="s">
        <v>28844</v>
      </c>
      <c r="B5993" t="s">
        <v>28845</v>
      </c>
    </row>
    <row r="5994" spans="1:2">
      <c r="A5994" t="s">
        <v>25927</v>
      </c>
      <c r="B5994" t="s">
        <v>25928</v>
      </c>
    </row>
    <row r="5995" spans="1:2">
      <c r="A5995" t="s">
        <v>25929</v>
      </c>
      <c r="B5995" t="s">
        <v>25930</v>
      </c>
    </row>
    <row r="5996" spans="1:2">
      <c r="A5996" t="s">
        <v>25931</v>
      </c>
      <c r="B5996" t="s">
        <v>25932</v>
      </c>
    </row>
    <row r="5997" spans="1:2">
      <c r="A5997" t="s">
        <v>25933</v>
      </c>
      <c r="B5997" t="s">
        <v>26748</v>
      </c>
    </row>
    <row r="5998" spans="1:2">
      <c r="A5998" t="s">
        <v>25934</v>
      </c>
      <c r="B5998" t="s">
        <v>35231</v>
      </c>
    </row>
    <row r="5999" spans="1:2">
      <c r="A5999" t="s">
        <v>25935</v>
      </c>
      <c r="B5999" t="s">
        <v>35232</v>
      </c>
    </row>
    <row r="6000" spans="1:2">
      <c r="A6000" t="s">
        <v>25936</v>
      </c>
      <c r="B6000" t="s">
        <v>35233</v>
      </c>
    </row>
    <row r="6001" spans="1:2">
      <c r="A6001" t="s">
        <v>25937</v>
      </c>
      <c r="B6001" t="s">
        <v>18573</v>
      </c>
    </row>
    <row r="6002" spans="1:2">
      <c r="A6002" t="s">
        <v>25938</v>
      </c>
      <c r="B6002" t="s">
        <v>35234</v>
      </c>
    </row>
    <row r="6003" spans="1:2">
      <c r="A6003" t="s">
        <v>25939</v>
      </c>
      <c r="B6003" t="s">
        <v>35235</v>
      </c>
    </row>
    <row r="6004" spans="1:2">
      <c r="A6004" t="s">
        <v>25940</v>
      </c>
      <c r="B6004" t="s">
        <v>35236</v>
      </c>
    </row>
    <row r="6005" spans="1:2">
      <c r="A6005" t="s">
        <v>25941</v>
      </c>
      <c r="B6005" t="s">
        <v>35237</v>
      </c>
    </row>
    <row r="6006" spans="1:2">
      <c r="A6006" t="s">
        <v>25942</v>
      </c>
      <c r="B6006" t="s">
        <v>35238</v>
      </c>
    </row>
    <row r="6007" spans="1:2">
      <c r="A6007" t="s">
        <v>25943</v>
      </c>
      <c r="B6007" t="s">
        <v>25944</v>
      </c>
    </row>
    <row r="6008" spans="1:2">
      <c r="A6008" t="s">
        <v>25946</v>
      </c>
      <c r="B6008" t="s">
        <v>25947</v>
      </c>
    </row>
    <row r="6009" spans="1:2">
      <c r="A6009" t="s">
        <v>25948</v>
      </c>
      <c r="B6009" t="s">
        <v>25949</v>
      </c>
    </row>
    <row r="6010" spans="1:2">
      <c r="A6010" t="s">
        <v>22143</v>
      </c>
      <c r="B6010" t="s">
        <v>22144</v>
      </c>
    </row>
    <row r="6011" spans="1:2">
      <c r="A6011" t="s">
        <v>35239</v>
      </c>
      <c r="B6011" t="s">
        <v>15869</v>
      </c>
    </row>
    <row r="6012" spans="1:2">
      <c r="A6012" t="s">
        <v>35240</v>
      </c>
      <c r="B6012" t="s">
        <v>9464</v>
      </c>
    </row>
    <row r="6013" spans="1:2">
      <c r="A6013" t="s">
        <v>35241</v>
      </c>
      <c r="B6013" t="s">
        <v>35242</v>
      </c>
    </row>
    <row r="6014" spans="1:2">
      <c r="A6014" t="s">
        <v>35243</v>
      </c>
      <c r="B6014" t="s">
        <v>35244</v>
      </c>
    </row>
    <row r="6015" spans="1:2">
      <c r="A6015" t="s">
        <v>35245</v>
      </c>
      <c r="B6015" t="s">
        <v>23260</v>
      </c>
    </row>
    <row r="6016" spans="1:2">
      <c r="A6016" t="s">
        <v>22145</v>
      </c>
      <c r="B6016" t="s">
        <v>24868</v>
      </c>
    </row>
    <row r="6017" spans="1:2">
      <c r="A6017" t="s">
        <v>22146</v>
      </c>
      <c r="B6017" t="s">
        <v>22147</v>
      </c>
    </row>
    <row r="6018" spans="1:2">
      <c r="A6018" t="s">
        <v>22148</v>
      </c>
      <c r="B6018" t="s">
        <v>31265</v>
      </c>
    </row>
    <row r="6019" spans="1:2">
      <c r="A6019" t="s">
        <v>22149</v>
      </c>
      <c r="B6019" t="s">
        <v>14064</v>
      </c>
    </row>
    <row r="6020" spans="1:2">
      <c r="A6020" t="s">
        <v>22150</v>
      </c>
      <c r="B6020" t="s">
        <v>18095</v>
      </c>
    </row>
    <row r="6021" spans="1:2">
      <c r="A6021" t="s">
        <v>22151</v>
      </c>
      <c r="B6021" t="s">
        <v>22152</v>
      </c>
    </row>
    <row r="6022" spans="1:2">
      <c r="A6022" t="s">
        <v>22153</v>
      </c>
      <c r="B6022" t="s">
        <v>22154</v>
      </c>
    </row>
    <row r="6023" spans="1:2">
      <c r="A6023" t="s">
        <v>22155</v>
      </c>
      <c r="B6023" t="s">
        <v>22156</v>
      </c>
    </row>
    <row r="6024" spans="1:2">
      <c r="A6024" t="s">
        <v>22157</v>
      </c>
      <c r="B6024" t="s">
        <v>22158</v>
      </c>
    </row>
    <row r="6025" spans="1:2">
      <c r="A6025" t="s">
        <v>22159</v>
      </c>
      <c r="B6025" t="s">
        <v>18147</v>
      </c>
    </row>
    <row r="6026" spans="1:2">
      <c r="A6026" t="s">
        <v>22160</v>
      </c>
      <c r="B6026" t="s">
        <v>22161</v>
      </c>
    </row>
    <row r="6027" spans="1:2">
      <c r="A6027" t="s">
        <v>22162</v>
      </c>
      <c r="B6027" t="s">
        <v>17450</v>
      </c>
    </row>
    <row r="6028" spans="1:2">
      <c r="A6028" t="s">
        <v>22163</v>
      </c>
      <c r="B6028" t="s">
        <v>22164</v>
      </c>
    </row>
    <row r="6029" spans="1:2">
      <c r="A6029" t="s">
        <v>22165</v>
      </c>
      <c r="B6029" t="s">
        <v>22166</v>
      </c>
    </row>
    <row r="6030" spans="1:2">
      <c r="A6030" t="s">
        <v>22167</v>
      </c>
      <c r="B6030" t="s">
        <v>22168</v>
      </c>
    </row>
    <row r="6031" spans="1:2">
      <c r="A6031" t="s">
        <v>22169</v>
      </c>
      <c r="B6031" t="s">
        <v>27930</v>
      </c>
    </row>
    <row r="6032" spans="1:2">
      <c r="A6032" t="s">
        <v>22170</v>
      </c>
      <c r="B6032" t="s">
        <v>22171</v>
      </c>
    </row>
    <row r="6033" spans="1:2">
      <c r="A6033" t="s">
        <v>22172</v>
      </c>
      <c r="B6033" t="s">
        <v>19105</v>
      </c>
    </row>
    <row r="6034" spans="1:2">
      <c r="A6034" t="s">
        <v>22173</v>
      </c>
      <c r="B6034" t="s">
        <v>19599</v>
      </c>
    </row>
    <row r="6035" spans="1:2">
      <c r="A6035" t="s">
        <v>22174</v>
      </c>
      <c r="B6035" t="s">
        <v>22175</v>
      </c>
    </row>
    <row r="6036" spans="1:2">
      <c r="A6036" t="s">
        <v>22176</v>
      </c>
      <c r="B6036" t="s">
        <v>22177</v>
      </c>
    </row>
    <row r="6037" spans="1:2">
      <c r="A6037" t="s">
        <v>35246</v>
      </c>
      <c r="B6037" t="s">
        <v>35247</v>
      </c>
    </row>
    <row r="6038" spans="1:2">
      <c r="A6038" t="s">
        <v>35248</v>
      </c>
      <c r="B6038" t="s">
        <v>35249</v>
      </c>
    </row>
    <row r="6039" spans="1:2">
      <c r="A6039" t="s">
        <v>35250</v>
      </c>
      <c r="B6039" t="s">
        <v>35251</v>
      </c>
    </row>
    <row r="6040" spans="1:2">
      <c r="A6040" t="s">
        <v>22178</v>
      </c>
      <c r="B6040" t="s">
        <v>26304</v>
      </c>
    </row>
    <row r="6041" spans="1:2">
      <c r="A6041" t="s">
        <v>22179</v>
      </c>
      <c r="B6041" t="s">
        <v>25509</v>
      </c>
    </row>
    <row r="6042" spans="1:2">
      <c r="A6042" t="s">
        <v>22180</v>
      </c>
      <c r="B6042" t="s">
        <v>22181</v>
      </c>
    </row>
    <row r="6043" spans="1:2">
      <c r="A6043" t="s">
        <v>22182</v>
      </c>
      <c r="B6043" t="s">
        <v>26241</v>
      </c>
    </row>
    <row r="6044" spans="1:2">
      <c r="A6044" t="s">
        <v>22183</v>
      </c>
      <c r="B6044" t="s">
        <v>22717</v>
      </c>
    </row>
    <row r="6045" spans="1:2">
      <c r="A6045" t="s">
        <v>22184</v>
      </c>
      <c r="B6045" t="s">
        <v>19098</v>
      </c>
    </row>
    <row r="6046" spans="1:2">
      <c r="A6046" t="s">
        <v>22185</v>
      </c>
      <c r="B6046" t="s">
        <v>22186</v>
      </c>
    </row>
    <row r="6047" spans="1:2">
      <c r="A6047" t="s">
        <v>22187</v>
      </c>
      <c r="B6047" t="s">
        <v>35252</v>
      </c>
    </row>
    <row r="6048" spans="1:2">
      <c r="A6048" t="s">
        <v>22188</v>
      </c>
      <c r="B6048" t="s">
        <v>22189</v>
      </c>
    </row>
    <row r="6049" spans="1:2">
      <c r="A6049" t="s">
        <v>35253</v>
      </c>
      <c r="B6049" t="s">
        <v>23746</v>
      </c>
    </row>
    <row r="6050" spans="1:2">
      <c r="A6050" t="s">
        <v>35254</v>
      </c>
      <c r="B6050" t="s">
        <v>35255</v>
      </c>
    </row>
    <row r="6051" spans="1:2">
      <c r="A6051" t="s">
        <v>35256</v>
      </c>
      <c r="B6051" t="s">
        <v>22186</v>
      </c>
    </row>
    <row r="6052" spans="1:2">
      <c r="A6052" t="s">
        <v>35257</v>
      </c>
      <c r="B6052" t="s">
        <v>35258</v>
      </c>
    </row>
    <row r="6053" spans="1:2">
      <c r="A6053" t="s">
        <v>35259</v>
      </c>
      <c r="B6053" t="s">
        <v>35260</v>
      </c>
    </row>
    <row r="6054" spans="1:2">
      <c r="A6054" t="s">
        <v>35261</v>
      </c>
      <c r="B6054" t="s">
        <v>35262</v>
      </c>
    </row>
    <row r="6055" spans="1:2">
      <c r="A6055" t="s">
        <v>22194</v>
      </c>
      <c r="B6055" t="s">
        <v>23746</v>
      </c>
    </row>
    <row r="6056" spans="1:2">
      <c r="A6056" t="s">
        <v>22195</v>
      </c>
      <c r="B6056" t="s">
        <v>22196</v>
      </c>
    </row>
    <row r="6057" spans="1:2">
      <c r="A6057" t="s">
        <v>22197</v>
      </c>
      <c r="B6057" t="s">
        <v>22198</v>
      </c>
    </row>
    <row r="6058" spans="1:2">
      <c r="A6058" t="s">
        <v>22199</v>
      </c>
      <c r="B6058" t="s">
        <v>22200</v>
      </c>
    </row>
    <row r="6059" spans="1:2">
      <c r="A6059" t="s">
        <v>22201</v>
      </c>
      <c r="B6059" t="s">
        <v>22202</v>
      </c>
    </row>
    <row r="6060" spans="1:2">
      <c r="A6060" t="s">
        <v>22203</v>
      </c>
      <c r="B6060" t="s">
        <v>26241</v>
      </c>
    </row>
    <row r="6061" spans="1:2">
      <c r="A6061" t="s">
        <v>22204</v>
      </c>
      <c r="B6061" t="s">
        <v>22205</v>
      </c>
    </row>
    <row r="6062" spans="1:2">
      <c r="A6062" t="s">
        <v>22206</v>
      </c>
      <c r="B6062" t="s">
        <v>27254</v>
      </c>
    </row>
    <row r="6063" spans="1:2">
      <c r="A6063" t="s">
        <v>22207</v>
      </c>
      <c r="B6063" t="s">
        <v>22208</v>
      </c>
    </row>
    <row r="6064" spans="1:2">
      <c r="A6064" t="s">
        <v>22209</v>
      </c>
      <c r="B6064" t="s">
        <v>22210</v>
      </c>
    </row>
    <row r="6065" spans="1:2">
      <c r="A6065" t="s">
        <v>22211</v>
      </c>
      <c r="B6065" t="s">
        <v>22212</v>
      </c>
    </row>
    <row r="6066" spans="1:2">
      <c r="A6066" t="s">
        <v>22213</v>
      </c>
      <c r="B6066" t="s">
        <v>22214</v>
      </c>
    </row>
    <row r="6067" spans="1:2">
      <c r="A6067" t="s">
        <v>22215</v>
      </c>
      <c r="B6067" t="s">
        <v>22216</v>
      </c>
    </row>
    <row r="6068" spans="1:2">
      <c r="A6068" t="s">
        <v>22217</v>
      </c>
      <c r="B6068" t="s">
        <v>22218</v>
      </c>
    </row>
    <row r="6069" spans="1:2">
      <c r="A6069" t="s">
        <v>22219</v>
      </c>
      <c r="B6069" t="s">
        <v>22220</v>
      </c>
    </row>
    <row r="6070" spans="1:2">
      <c r="A6070" t="s">
        <v>22221</v>
      </c>
      <c r="B6070" t="s">
        <v>22222</v>
      </c>
    </row>
    <row r="6071" spans="1:2">
      <c r="A6071" t="s">
        <v>22223</v>
      </c>
      <c r="B6071" t="s">
        <v>22224</v>
      </c>
    </row>
    <row r="6072" spans="1:2">
      <c r="A6072" t="s">
        <v>22225</v>
      </c>
      <c r="B6072" t="s">
        <v>22226</v>
      </c>
    </row>
    <row r="6073" spans="1:2">
      <c r="A6073" t="s">
        <v>22227</v>
      </c>
      <c r="B6073" t="s">
        <v>28901</v>
      </c>
    </row>
    <row r="6074" spans="1:2">
      <c r="A6074" t="s">
        <v>22228</v>
      </c>
      <c r="B6074" t="s">
        <v>22229</v>
      </c>
    </row>
    <row r="6075" spans="1:2">
      <c r="A6075" t="s">
        <v>22230</v>
      </c>
      <c r="B6075" t="s">
        <v>22231</v>
      </c>
    </row>
    <row r="6076" spans="1:2">
      <c r="A6076" t="s">
        <v>22232</v>
      </c>
      <c r="B6076" t="s">
        <v>22233</v>
      </c>
    </row>
    <row r="6077" spans="1:2">
      <c r="A6077" t="s">
        <v>22234</v>
      </c>
      <c r="B6077" t="s">
        <v>22235</v>
      </c>
    </row>
    <row r="6078" spans="1:2">
      <c r="A6078" t="s">
        <v>22236</v>
      </c>
      <c r="B6078" t="s">
        <v>22237</v>
      </c>
    </row>
    <row r="6079" spans="1:2">
      <c r="A6079" t="s">
        <v>22238</v>
      </c>
      <c r="B6079" t="s">
        <v>24556</v>
      </c>
    </row>
    <row r="6080" spans="1:2">
      <c r="A6080" t="s">
        <v>22239</v>
      </c>
      <c r="B6080" t="s">
        <v>19411</v>
      </c>
    </row>
    <row r="6081" spans="1:2">
      <c r="A6081" t="s">
        <v>22240</v>
      </c>
      <c r="B6081" t="s">
        <v>22241</v>
      </c>
    </row>
    <row r="6082" spans="1:2">
      <c r="A6082" t="s">
        <v>22242</v>
      </c>
      <c r="B6082" t="s">
        <v>22243</v>
      </c>
    </row>
    <row r="6083" spans="1:2">
      <c r="A6083" t="s">
        <v>22244</v>
      </c>
      <c r="B6083" t="s">
        <v>22245</v>
      </c>
    </row>
    <row r="6084" spans="1:2">
      <c r="A6084" t="s">
        <v>22246</v>
      </c>
      <c r="B6084" t="s">
        <v>24702</v>
      </c>
    </row>
    <row r="6085" spans="1:2">
      <c r="A6085" t="s">
        <v>22247</v>
      </c>
      <c r="B6085" t="s">
        <v>22248</v>
      </c>
    </row>
    <row r="6086" spans="1:2">
      <c r="A6086" t="s">
        <v>22249</v>
      </c>
      <c r="B6086" t="s">
        <v>22517</v>
      </c>
    </row>
    <row r="6087" spans="1:2">
      <c r="A6087" t="s">
        <v>22250</v>
      </c>
      <c r="B6087" t="s">
        <v>22251</v>
      </c>
    </row>
    <row r="6088" spans="1:2">
      <c r="A6088" t="s">
        <v>22252</v>
      </c>
      <c r="B6088" t="s">
        <v>27930</v>
      </c>
    </row>
    <row r="6089" spans="1:2">
      <c r="A6089" t="s">
        <v>22253</v>
      </c>
      <c r="B6089" t="s">
        <v>22254</v>
      </c>
    </row>
    <row r="6090" spans="1:2">
      <c r="A6090" t="s">
        <v>22255</v>
      </c>
      <c r="B6090" t="s">
        <v>21460</v>
      </c>
    </row>
    <row r="6091" spans="1:2">
      <c r="A6091" t="s">
        <v>22256</v>
      </c>
      <c r="B6091" t="s">
        <v>22257</v>
      </c>
    </row>
    <row r="6092" spans="1:2">
      <c r="A6092" t="s">
        <v>22258</v>
      </c>
      <c r="B6092" t="s">
        <v>22259</v>
      </c>
    </row>
    <row r="6093" spans="1:2">
      <c r="A6093" t="s">
        <v>22260</v>
      </c>
      <c r="B6093" t="s">
        <v>27930</v>
      </c>
    </row>
    <row r="6094" spans="1:2">
      <c r="A6094" t="s">
        <v>22261</v>
      </c>
      <c r="B6094" t="s">
        <v>22262</v>
      </c>
    </row>
    <row r="6095" spans="1:2">
      <c r="A6095" t="s">
        <v>22263</v>
      </c>
      <c r="B6095" t="s">
        <v>22264</v>
      </c>
    </row>
    <row r="6096" spans="1:2">
      <c r="A6096" t="s">
        <v>22265</v>
      </c>
      <c r="B6096" t="s">
        <v>23354</v>
      </c>
    </row>
    <row r="6097" spans="1:2">
      <c r="A6097" t="s">
        <v>22266</v>
      </c>
      <c r="B6097" t="s">
        <v>22267</v>
      </c>
    </row>
    <row r="6098" spans="1:2">
      <c r="A6098" t="s">
        <v>22268</v>
      </c>
      <c r="B6098" t="s">
        <v>13042</v>
      </c>
    </row>
    <row r="6099" spans="1:2">
      <c r="A6099" t="s">
        <v>22269</v>
      </c>
      <c r="B6099" t="s">
        <v>19363</v>
      </c>
    </row>
    <row r="6100" spans="1:2">
      <c r="A6100" t="s">
        <v>22270</v>
      </c>
      <c r="B6100" t="s">
        <v>22271</v>
      </c>
    </row>
    <row r="6101" spans="1:2">
      <c r="A6101" t="s">
        <v>22272</v>
      </c>
      <c r="B6101" t="s">
        <v>22273</v>
      </c>
    </row>
    <row r="6102" spans="1:2">
      <c r="A6102" t="s">
        <v>22274</v>
      </c>
      <c r="B6102" t="s">
        <v>22275</v>
      </c>
    </row>
    <row r="6103" spans="1:2">
      <c r="A6103" t="s">
        <v>22276</v>
      </c>
      <c r="B6103" t="s">
        <v>26517</v>
      </c>
    </row>
    <row r="6104" spans="1:2">
      <c r="A6104" t="s">
        <v>22277</v>
      </c>
      <c r="B6104" t="s">
        <v>22278</v>
      </c>
    </row>
    <row r="6105" spans="1:2">
      <c r="A6105" t="s">
        <v>22279</v>
      </c>
      <c r="B6105" t="s">
        <v>21521</v>
      </c>
    </row>
    <row r="6106" spans="1:2">
      <c r="A6106" t="s">
        <v>22280</v>
      </c>
      <c r="B6106" t="s">
        <v>13069</v>
      </c>
    </row>
    <row r="6107" spans="1:2">
      <c r="A6107" t="s">
        <v>22281</v>
      </c>
      <c r="B6107" t="s">
        <v>22282</v>
      </c>
    </row>
    <row r="6108" spans="1:2">
      <c r="A6108" t="s">
        <v>22283</v>
      </c>
      <c r="B6108" t="s">
        <v>22717</v>
      </c>
    </row>
    <row r="6109" spans="1:2">
      <c r="A6109" t="s">
        <v>22284</v>
      </c>
      <c r="B6109" t="s">
        <v>28256</v>
      </c>
    </row>
    <row r="6110" spans="1:2">
      <c r="A6110" t="s">
        <v>22285</v>
      </c>
      <c r="B6110" t="s">
        <v>22286</v>
      </c>
    </row>
    <row r="6111" spans="1:2">
      <c r="A6111" t="s">
        <v>22287</v>
      </c>
      <c r="B6111" t="s">
        <v>22288</v>
      </c>
    </row>
    <row r="6112" spans="1:2">
      <c r="A6112" t="s">
        <v>22289</v>
      </c>
      <c r="B6112" t="s">
        <v>22489</v>
      </c>
    </row>
    <row r="6113" spans="1:2">
      <c r="A6113" t="s">
        <v>22290</v>
      </c>
      <c r="B6113" t="s">
        <v>24847</v>
      </c>
    </row>
    <row r="6114" spans="1:2">
      <c r="A6114" t="s">
        <v>22291</v>
      </c>
      <c r="B6114" t="s">
        <v>22292</v>
      </c>
    </row>
    <row r="6115" spans="1:2">
      <c r="A6115" t="s">
        <v>22293</v>
      </c>
      <c r="B6115" t="s">
        <v>17291</v>
      </c>
    </row>
    <row r="6116" spans="1:2">
      <c r="A6116" t="s">
        <v>22294</v>
      </c>
      <c r="B6116" t="s">
        <v>27349</v>
      </c>
    </row>
    <row r="6117" spans="1:2">
      <c r="A6117" t="s">
        <v>22295</v>
      </c>
      <c r="B6117" t="s">
        <v>22296</v>
      </c>
    </row>
    <row r="6118" spans="1:2">
      <c r="A6118" t="s">
        <v>22297</v>
      </c>
      <c r="B6118" t="s">
        <v>22298</v>
      </c>
    </row>
    <row r="6119" spans="1:2">
      <c r="A6119" t="s">
        <v>22299</v>
      </c>
      <c r="B6119" t="s">
        <v>35263</v>
      </c>
    </row>
    <row r="6120" spans="1:2">
      <c r="A6120" t="s">
        <v>22300</v>
      </c>
      <c r="B6120" t="s">
        <v>22301</v>
      </c>
    </row>
    <row r="6121" spans="1:2">
      <c r="A6121" t="s">
        <v>22302</v>
      </c>
      <c r="B6121" t="s">
        <v>22303</v>
      </c>
    </row>
    <row r="6122" spans="1:2">
      <c r="A6122" t="s">
        <v>22304</v>
      </c>
      <c r="B6122" t="s">
        <v>22305</v>
      </c>
    </row>
    <row r="6123" spans="1:2">
      <c r="A6123" t="s">
        <v>22306</v>
      </c>
      <c r="B6123" t="s">
        <v>22307</v>
      </c>
    </row>
    <row r="6124" spans="1:2">
      <c r="A6124" t="s">
        <v>22308</v>
      </c>
      <c r="B6124" t="s">
        <v>22309</v>
      </c>
    </row>
    <row r="6125" spans="1:2">
      <c r="A6125" t="s">
        <v>22310</v>
      </c>
      <c r="B6125" t="s">
        <v>30003</v>
      </c>
    </row>
    <row r="6126" spans="1:2">
      <c r="A6126" t="s">
        <v>22311</v>
      </c>
      <c r="B6126" t="s">
        <v>22312</v>
      </c>
    </row>
    <row r="6127" spans="1:2">
      <c r="A6127" t="s">
        <v>22313</v>
      </c>
      <c r="B6127" t="s">
        <v>22314</v>
      </c>
    </row>
    <row r="6128" spans="1:2">
      <c r="A6128" t="s">
        <v>22315</v>
      </c>
      <c r="B6128" t="s">
        <v>22316</v>
      </c>
    </row>
    <row r="6129" spans="1:2">
      <c r="A6129" t="s">
        <v>18154</v>
      </c>
      <c r="B6129" t="s">
        <v>18155</v>
      </c>
    </row>
    <row r="6130" spans="1:2">
      <c r="A6130" t="s">
        <v>18156</v>
      </c>
      <c r="B6130" t="s">
        <v>18157</v>
      </c>
    </row>
    <row r="6131" spans="1:2">
      <c r="A6131" t="s">
        <v>18158</v>
      </c>
      <c r="B6131" t="s">
        <v>18159</v>
      </c>
    </row>
    <row r="6132" spans="1:2">
      <c r="A6132" t="s">
        <v>18160</v>
      </c>
      <c r="B6132" t="s">
        <v>18161</v>
      </c>
    </row>
    <row r="6133" spans="1:2">
      <c r="A6133" t="s">
        <v>18162</v>
      </c>
      <c r="B6133" t="s">
        <v>22717</v>
      </c>
    </row>
    <row r="6134" spans="1:2">
      <c r="A6134" t="s">
        <v>18163</v>
      </c>
      <c r="B6134" t="s">
        <v>23441</v>
      </c>
    </row>
    <row r="6135" spans="1:2">
      <c r="A6135" t="s">
        <v>18164</v>
      </c>
      <c r="B6135" t="s">
        <v>18165</v>
      </c>
    </row>
    <row r="6136" spans="1:2">
      <c r="A6136" t="s">
        <v>18166</v>
      </c>
      <c r="B6136" t="s">
        <v>23731</v>
      </c>
    </row>
    <row r="6137" spans="1:2">
      <c r="A6137" t="s">
        <v>18167</v>
      </c>
      <c r="B6137" t="s">
        <v>28915</v>
      </c>
    </row>
    <row r="6138" spans="1:2">
      <c r="A6138" t="s">
        <v>18169</v>
      </c>
      <c r="B6138" t="s">
        <v>18170</v>
      </c>
    </row>
    <row r="6139" spans="1:2">
      <c r="A6139" t="s">
        <v>18171</v>
      </c>
      <c r="B6139" t="s">
        <v>25369</v>
      </c>
    </row>
    <row r="6140" spans="1:2">
      <c r="A6140" t="s">
        <v>18172</v>
      </c>
      <c r="B6140" t="s">
        <v>18173</v>
      </c>
    </row>
    <row r="6141" spans="1:2">
      <c r="A6141" t="s">
        <v>18174</v>
      </c>
      <c r="B6141" t="s">
        <v>21770</v>
      </c>
    </row>
    <row r="6142" spans="1:2">
      <c r="A6142" t="s">
        <v>18175</v>
      </c>
      <c r="B6142" t="s">
        <v>18176</v>
      </c>
    </row>
    <row r="6143" spans="1:2">
      <c r="A6143" t="s">
        <v>18177</v>
      </c>
      <c r="B6143" t="s">
        <v>26252</v>
      </c>
    </row>
    <row r="6144" spans="1:2">
      <c r="A6144" t="s">
        <v>18178</v>
      </c>
      <c r="B6144" t="s">
        <v>18179</v>
      </c>
    </row>
    <row r="6145" spans="1:2">
      <c r="A6145" t="s">
        <v>18180</v>
      </c>
      <c r="B6145" t="s">
        <v>13138</v>
      </c>
    </row>
    <row r="6146" spans="1:2">
      <c r="A6146" t="s">
        <v>18181</v>
      </c>
      <c r="B6146" t="s">
        <v>18182</v>
      </c>
    </row>
    <row r="6147" spans="1:2">
      <c r="A6147" t="s">
        <v>18183</v>
      </c>
      <c r="B6147" t="s">
        <v>18184</v>
      </c>
    </row>
    <row r="6148" spans="1:2">
      <c r="A6148" t="s">
        <v>18185</v>
      </c>
      <c r="B6148" t="s">
        <v>18186</v>
      </c>
    </row>
    <row r="6149" spans="1:2">
      <c r="A6149" t="s">
        <v>18187</v>
      </c>
      <c r="B6149" t="s">
        <v>30445</v>
      </c>
    </row>
    <row r="6150" spans="1:2">
      <c r="A6150" t="s">
        <v>18188</v>
      </c>
      <c r="B6150" t="s">
        <v>18189</v>
      </c>
    </row>
    <row r="6151" spans="1:2">
      <c r="A6151" t="s">
        <v>18190</v>
      </c>
      <c r="B6151" t="s">
        <v>20232</v>
      </c>
    </row>
    <row r="6152" spans="1:2">
      <c r="A6152" t="s">
        <v>18191</v>
      </c>
      <c r="B6152" t="s">
        <v>26439</v>
      </c>
    </row>
    <row r="6153" spans="1:2">
      <c r="A6153" t="s">
        <v>18192</v>
      </c>
      <c r="B6153" t="s">
        <v>21585</v>
      </c>
    </row>
    <row r="6154" spans="1:2">
      <c r="A6154" t="s">
        <v>18193</v>
      </c>
      <c r="B6154" t="s">
        <v>18194</v>
      </c>
    </row>
    <row r="6155" spans="1:2">
      <c r="A6155" t="s">
        <v>18195</v>
      </c>
      <c r="B6155" t="s">
        <v>18196</v>
      </c>
    </row>
    <row r="6156" spans="1:2">
      <c r="A6156" t="s">
        <v>18197</v>
      </c>
      <c r="B6156" t="s">
        <v>27485</v>
      </c>
    </row>
    <row r="6157" spans="1:2">
      <c r="A6157" t="s">
        <v>18198</v>
      </c>
      <c r="B6157" t="s">
        <v>18199</v>
      </c>
    </row>
    <row r="6158" spans="1:2">
      <c r="A6158" t="s">
        <v>18200</v>
      </c>
      <c r="B6158" t="s">
        <v>18201</v>
      </c>
    </row>
    <row r="6159" spans="1:2">
      <c r="A6159" t="s">
        <v>18202</v>
      </c>
      <c r="B6159" t="s">
        <v>18203</v>
      </c>
    </row>
    <row r="6160" spans="1:2">
      <c r="A6160" t="s">
        <v>18204</v>
      </c>
      <c r="B6160" t="s">
        <v>27936</v>
      </c>
    </row>
    <row r="6161" spans="1:2">
      <c r="A6161" t="s">
        <v>18205</v>
      </c>
      <c r="B6161" t="s">
        <v>18206</v>
      </c>
    </row>
    <row r="6162" spans="1:2">
      <c r="A6162" t="s">
        <v>18207</v>
      </c>
      <c r="B6162" t="s">
        <v>18208</v>
      </c>
    </row>
    <row r="6163" spans="1:2">
      <c r="A6163" t="s">
        <v>18209</v>
      </c>
      <c r="B6163" t="s">
        <v>24428</v>
      </c>
    </row>
    <row r="6164" spans="1:2">
      <c r="A6164" t="s">
        <v>18210</v>
      </c>
      <c r="B6164" t="s">
        <v>22721</v>
      </c>
    </row>
    <row r="6165" spans="1:2">
      <c r="A6165" t="s">
        <v>18211</v>
      </c>
      <c r="B6165" t="s">
        <v>29902</v>
      </c>
    </row>
    <row r="6166" spans="1:2">
      <c r="A6166" t="s">
        <v>18212</v>
      </c>
      <c r="B6166" t="s">
        <v>18213</v>
      </c>
    </row>
    <row r="6167" spans="1:2">
      <c r="A6167" t="s">
        <v>18214</v>
      </c>
      <c r="B6167" t="s">
        <v>18215</v>
      </c>
    </row>
    <row r="6168" spans="1:2">
      <c r="A6168" t="s">
        <v>18216</v>
      </c>
      <c r="B6168" t="s">
        <v>18217</v>
      </c>
    </row>
    <row r="6169" spans="1:2">
      <c r="A6169" t="s">
        <v>18218</v>
      </c>
      <c r="B6169" t="s">
        <v>18219</v>
      </c>
    </row>
    <row r="6170" spans="1:2">
      <c r="A6170" t="s">
        <v>18220</v>
      </c>
      <c r="B6170" t="s">
        <v>18221</v>
      </c>
    </row>
    <row r="6171" spans="1:2">
      <c r="A6171" t="s">
        <v>18222</v>
      </c>
      <c r="B6171" t="s">
        <v>18223</v>
      </c>
    </row>
    <row r="6172" spans="1:2">
      <c r="A6172" t="s">
        <v>18224</v>
      </c>
      <c r="B6172" t="s">
        <v>18225</v>
      </c>
    </row>
    <row r="6173" spans="1:2">
      <c r="A6173" t="s">
        <v>18226</v>
      </c>
      <c r="B6173" t="s">
        <v>18227</v>
      </c>
    </row>
    <row r="6174" spans="1:2">
      <c r="A6174" t="s">
        <v>18228</v>
      </c>
      <c r="B6174" t="s">
        <v>21628</v>
      </c>
    </row>
    <row r="6175" spans="1:2">
      <c r="A6175" t="s">
        <v>18229</v>
      </c>
      <c r="B6175" t="s">
        <v>18230</v>
      </c>
    </row>
    <row r="6176" spans="1:2">
      <c r="A6176" t="s">
        <v>18231</v>
      </c>
      <c r="B6176" t="s">
        <v>18232</v>
      </c>
    </row>
    <row r="6177" spans="1:2">
      <c r="A6177" t="s">
        <v>22413</v>
      </c>
      <c r="B6177" t="s">
        <v>22414</v>
      </c>
    </row>
    <row r="6178" spans="1:2">
      <c r="A6178" t="s">
        <v>22415</v>
      </c>
      <c r="B6178" t="s">
        <v>22416</v>
      </c>
    </row>
    <row r="6179" spans="1:2">
      <c r="A6179" t="s">
        <v>22417</v>
      </c>
      <c r="B6179" t="s">
        <v>22418</v>
      </c>
    </row>
    <row r="6180" spans="1:2">
      <c r="A6180" t="s">
        <v>22419</v>
      </c>
      <c r="B6180" t="s">
        <v>22420</v>
      </c>
    </row>
    <row r="6181" spans="1:2">
      <c r="A6181" t="s">
        <v>22421</v>
      </c>
      <c r="B6181" t="s">
        <v>22422</v>
      </c>
    </row>
    <row r="6182" spans="1:2">
      <c r="A6182" t="s">
        <v>22423</v>
      </c>
      <c r="B6182" t="s">
        <v>27293</v>
      </c>
    </row>
    <row r="6183" spans="1:2">
      <c r="A6183" t="s">
        <v>22424</v>
      </c>
      <c r="B6183" t="s">
        <v>22425</v>
      </c>
    </row>
    <row r="6184" spans="1:2">
      <c r="A6184" t="s">
        <v>22426</v>
      </c>
      <c r="B6184" t="s">
        <v>22427</v>
      </c>
    </row>
    <row r="6185" spans="1:2">
      <c r="A6185" t="s">
        <v>22428</v>
      </c>
      <c r="B6185" t="s">
        <v>22429</v>
      </c>
    </row>
    <row r="6186" spans="1:2">
      <c r="A6186" t="s">
        <v>22430</v>
      </c>
      <c r="B6186" t="s">
        <v>26921</v>
      </c>
    </row>
    <row r="6187" spans="1:2">
      <c r="A6187" t="s">
        <v>22431</v>
      </c>
      <c r="B6187" t="s">
        <v>22432</v>
      </c>
    </row>
    <row r="6188" spans="1:2">
      <c r="A6188" t="s">
        <v>22433</v>
      </c>
      <c r="B6188" t="s">
        <v>22434</v>
      </c>
    </row>
    <row r="6189" spans="1:2">
      <c r="A6189" t="s">
        <v>22435</v>
      </c>
      <c r="B6189" t="s">
        <v>22422</v>
      </c>
    </row>
    <row r="6190" spans="1:2">
      <c r="A6190" t="s">
        <v>22436</v>
      </c>
      <c r="B6190" t="s">
        <v>22437</v>
      </c>
    </row>
    <row r="6191" spans="1:2">
      <c r="A6191" t="s">
        <v>22438</v>
      </c>
      <c r="B6191" t="s">
        <v>24341</v>
      </c>
    </row>
    <row r="6192" spans="1:2">
      <c r="A6192" t="s">
        <v>22439</v>
      </c>
      <c r="B6192" t="s">
        <v>27799</v>
      </c>
    </row>
    <row r="6193" spans="1:2">
      <c r="A6193" t="s">
        <v>22440</v>
      </c>
      <c r="B6193" t="s">
        <v>22441</v>
      </c>
    </row>
    <row r="6194" spans="1:2">
      <c r="A6194" t="s">
        <v>22442</v>
      </c>
      <c r="B6194" t="s">
        <v>22443</v>
      </c>
    </row>
    <row r="6195" spans="1:2">
      <c r="A6195" t="s">
        <v>22444</v>
      </c>
      <c r="B6195" t="s">
        <v>27762</v>
      </c>
    </row>
    <row r="6196" spans="1:2">
      <c r="A6196" t="s">
        <v>22445</v>
      </c>
      <c r="B6196" t="s">
        <v>22446</v>
      </c>
    </row>
    <row r="6197" spans="1:2">
      <c r="A6197" t="s">
        <v>22447</v>
      </c>
      <c r="B6197" t="s">
        <v>22448</v>
      </c>
    </row>
    <row r="6198" spans="1:2">
      <c r="A6198" t="s">
        <v>22449</v>
      </c>
      <c r="B6198" t="s">
        <v>28094</v>
      </c>
    </row>
    <row r="6199" spans="1:2">
      <c r="A6199" t="s">
        <v>22450</v>
      </c>
      <c r="B6199" t="s">
        <v>20565</v>
      </c>
    </row>
    <row r="6200" spans="1:2">
      <c r="A6200" t="s">
        <v>22451</v>
      </c>
      <c r="B6200" t="s">
        <v>22452</v>
      </c>
    </row>
    <row r="6201" spans="1:2">
      <c r="A6201" t="s">
        <v>22453</v>
      </c>
      <c r="B6201" t="s">
        <v>26750</v>
      </c>
    </row>
    <row r="6202" spans="1:2">
      <c r="A6202" t="s">
        <v>22454</v>
      </c>
      <c r="B6202" t="s">
        <v>22455</v>
      </c>
    </row>
    <row r="6203" spans="1:2">
      <c r="A6203" t="s">
        <v>22456</v>
      </c>
      <c r="B6203" t="s">
        <v>22457</v>
      </c>
    </row>
    <row r="6204" spans="1:2">
      <c r="A6204" t="s">
        <v>22458</v>
      </c>
      <c r="B6204" t="s">
        <v>22459</v>
      </c>
    </row>
    <row r="6205" spans="1:2">
      <c r="A6205" t="s">
        <v>22460</v>
      </c>
      <c r="B6205" t="s">
        <v>27930</v>
      </c>
    </row>
    <row r="6206" spans="1:2">
      <c r="A6206" t="s">
        <v>22461</v>
      </c>
      <c r="B6206" t="s">
        <v>21433</v>
      </c>
    </row>
    <row r="6207" spans="1:2">
      <c r="A6207" t="s">
        <v>22462</v>
      </c>
      <c r="B6207" t="s">
        <v>22463</v>
      </c>
    </row>
    <row r="6208" spans="1:2">
      <c r="A6208" t="s">
        <v>22464</v>
      </c>
      <c r="B6208" t="s">
        <v>20470</v>
      </c>
    </row>
    <row r="6209" spans="1:2">
      <c r="A6209" t="s">
        <v>22465</v>
      </c>
      <c r="B6209" t="s">
        <v>22466</v>
      </c>
    </row>
    <row r="6210" spans="1:2">
      <c r="A6210" t="s">
        <v>22467</v>
      </c>
      <c r="B6210" t="s">
        <v>28874</v>
      </c>
    </row>
    <row r="6211" spans="1:2">
      <c r="A6211" t="s">
        <v>18290</v>
      </c>
      <c r="B6211" t="s">
        <v>18291</v>
      </c>
    </row>
    <row r="6212" spans="1:2">
      <c r="A6212" t="s">
        <v>18292</v>
      </c>
      <c r="B6212" t="s">
        <v>26241</v>
      </c>
    </row>
    <row r="6213" spans="1:2">
      <c r="A6213" t="s">
        <v>18293</v>
      </c>
      <c r="B6213" t="s">
        <v>31337</v>
      </c>
    </row>
    <row r="6214" spans="1:2">
      <c r="A6214" t="s">
        <v>18294</v>
      </c>
      <c r="B6214" t="s">
        <v>18295</v>
      </c>
    </row>
    <row r="6215" spans="1:2">
      <c r="A6215" t="s">
        <v>18296</v>
      </c>
      <c r="B6215" t="s">
        <v>18297</v>
      </c>
    </row>
    <row r="6216" spans="1:2">
      <c r="A6216" t="s">
        <v>18298</v>
      </c>
      <c r="B6216" t="s">
        <v>18299</v>
      </c>
    </row>
    <row r="6217" spans="1:2">
      <c r="A6217" t="s">
        <v>18300</v>
      </c>
      <c r="B6217" t="s">
        <v>18301</v>
      </c>
    </row>
    <row r="6218" spans="1:2">
      <c r="A6218" t="s">
        <v>18302</v>
      </c>
      <c r="B6218" t="s">
        <v>18303</v>
      </c>
    </row>
    <row r="6219" spans="1:2">
      <c r="A6219" t="s">
        <v>18304</v>
      </c>
      <c r="B6219" t="s">
        <v>18305</v>
      </c>
    </row>
    <row r="6220" spans="1:2">
      <c r="A6220" t="s">
        <v>18306</v>
      </c>
      <c r="B6220" t="s">
        <v>18307</v>
      </c>
    </row>
    <row r="6221" spans="1:2">
      <c r="A6221" t="s">
        <v>18308</v>
      </c>
      <c r="B6221" t="s">
        <v>28901</v>
      </c>
    </row>
    <row r="6222" spans="1:2">
      <c r="A6222" t="s">
        <v>18309</v>
      </c>
      <c r="B6222" t="s">
        <v>18310</v>
      </c>
    </row>
    <row r="6223" spans="1:2">
      <c r="A6223" t="s">
        <v>18311</v>
      </c>
      <c r="B6223" t="s">
        <v>18312</v>
      </c>
    </row>
    <row r="6224" spans="1:2">
      <c r="A6224" t="s">
        <v>18313</v>
      </c>
      <c r="B6224" t="s">
        <v>18314</v>
      </c>
    </row>
    <row r="6225" spans="1:2">
      <c r="A6225" t="s">
        <v>18315</v>
      </c>
      <c r="B6225" t="s">
        <v>18316</v>
      </c>
    </row>
    <row r="6226" spans="1:2">
      <c r="A6226" t="s">
        <v>18317</v>
      </c>
      <c r="B6226" t="s">
        <v>18318</v>
      </c>
    </row>
    <row r="6227" spans="1:2">
      <c r="A6227" t="s">
        <v>18319</v>
      </c>
      <c r="B6227" t="s">
        <v>26913</v>
      </c>
    </row>
    <row r="6228" spans="1:2">
      <c r="A6228" t="s">
        <v>18320</v>
      </c>
      <c r="B6228" t="s">
        <v>18321</v>
      </c>
    </row>
    <row r="6229" spans="1:2">
      <c r="A6229" t="s">
        <v>18322</v>
      </c>
      <c r="B6229" t="s">
        <v>18323</v>
      </c>
    </row>
    <row r="6230" spans="1:2">
      <c r="A6230" t="s">
        <v>18324</v>
      </c>
      <c r="B6230" t="s">
        <v>18325</v>
      </c>
    </row>
    <row r="6231" spans="1:2">
      <c r="A6231" t="s">
        <v>18326</v>
      </c>
      <c r="B6231" t="s">
        <v>18327</v>
      </c>
    </row>
    <row r="6232" spans="1:2">
      <c r="A6232" t="s">
        <v>18328</v>
      </c>
      <c r="B6232" t="s">
        <v>18291</v>
      </c>
    </row>
    <row r="6233" spans="1:2">
      <c r="A6233" t="s">
        <v>18329</v>
      </c>
      <c r="B6233" t="s">
        <v>18330</v>
      </c>
    </row>
    <row r="6234" spans="1:2">
      <c r="A6234" t="s">
        <v>18331</v>
      </c>
      <c r="B6234" t="s">
        <v>18332</v>
      </c>
    </row>
    <row r="6235" spans="1:2">
      <c r="A6235" t="s">
        <v>18333</v>
      </c>
      <c r="B6235" t="s">
        <v>18334</v>
      </c>
    </row>
    <row r="6236" spans="1:2">
      <c r="A6236" t="s">
        <v>18335</v>
      </c>
      <c r="B6236" t="s">
        <v>18336</v>
      </c>
    </row>
    <row r="6237" spans="1:2">
      <c r="A6237" t="s">
        <v>18337</v>
      </c>
      <c r="B6237" t="s">
        <v>18338</v>
      </c>
    </row>
    <row r="6238" spans="1:2">
      <c r="A6238" t="s">
        <v>18339</v>
      </c>
      <c r="B6238" t="s">
        <v>17530</v>
      </c>
    </row>
    <row r="6239" spans="1:2">
      <c r="A6239" t="s">
        <v>18340</v>
      </c>
      <c r="B6239" t="s">
        <v>18341</v>
      </c>
    </row>
    <row r="6240" spans="1:2">
      <c r="A6240" t="s">
        <v>18342</v>
      </c>
      <c r="B6240" t="s">
        <v>18343</v>
      </c>
    </row>
    <row r="6241" spans="1:2">
      <c r="A6241" t="s">
        <v>18344</v>
      </c>
      <c r="B6241" t="s">
        <v>29538</v>
      </c>
    </row>
    <row r="6242" spans="1:2">
      <c r="A6242" t="s">
        <v>18345</v>
      </c>
      <c r="B6242" t="s">
        <v>18346</v>
      </c>
    </row>
    <row r="6243" spans="1:2">
      <c r="A6243" t="s">
        <v>18347</v>
      </c>
      <c r="B6243" t="s">
        <v>19141</v>
      </c>
    </row>
    <row r="6244" spans="1:2">
      <c r="A6244" t="s">
        <v>18348</v>
      </c>
      <c r="B6244" t="s">
        <v>18349</v>
      </c>
    </row>
    <row r="6245" spans="1:2">
      <c r="A6245" t="s">
        <v>18350</v>
      </c>
      <c r="B6245" t="s">
        <v>23746</v>
      </c>
    </row>
    <row r="6246" spans="1:2">
      <c r="A6246" t="s">
        <v>18351</v>
      </c>
      <c r="B6246" t="s">
        <v>18352</v>
      </c>
    </row>
    <row r="6247" spans="1:2">
      <c r="A6247" t="s">
        <v>18353</v>
      </c>
      <c r="B6247" t="s">
        <v>18354</v>
      </c>
    </row>
    <row r="6248" spans="1:2">
      <c r="A6248" t="s">
        <v>18355</v>
      </c>
      <c r="B6248" t="s">
        <v>24841</v>
      </c>
    </row>
    <row r="6249" spans="1:2">
      <c r="A6249" t="s">
        <v>18356</v>
      </c>
      <c r="B6249" t="s">
        <v>18357</v>
      </c>
    </row>
    <row r="6250" spans="1:2">
      <c r="A6250" t="s">
        <v>18358</v>
      </c>
      <c r="B6250" t="s">
        <v>18359</v>
      </c>
    </row>
    <row r="6251" spans="1:2">
      <c r="A6251" t="s">
        <v>14100</v>
      </c>
      <c r="B6251" t="s">
        <v>14101</v>
      </c>
    </row>
    <row r="6252" spans="1:2">
      <c r="A6252" t="s">
        <v>14102</v>
      </c>
      <c r="B6252" t="s">
        <v>27005</v>
      </c>
    </row>
    <row r="6253" spans="1:2">
      <c r="A6253" t="s">
        <v>14103</v>
      </c>
      <c r="B6253" t="s">
        <v>14104</v>
      </c>
    </row>
    <row r="6254" spans="1:2">
      <c r="A6254" t="s">
        <v>14105</v>
      </c>
      <c r="B6254" t="s">
        <v>14106</v>
      </c>
    </row>
    <row r="6255" spans="1:2">
      <c r="A6255" t="s">
        <v>14107</v>
      </c>
      <c r="B6255" t="s">
        <v>14108</v>
      </c>
    </row>
    <row r="6256" spans="1:2">
      <c r="A6256" t="s">
        <v>14109</v>
      </c>
      <c r="B6256" t="s">
        <v>14110</v>
      </c>
    </row>
    <row r="6257" spans="1:2">
      <c r="A6257" t="s">
        <v>14111</v>
      </c>
      <c r="B6257" t="s">
        <v>14112</v>
      </c>
    </row>
    <row r="6258" spans="1:2">
      <c r="A6258" t="s">
        <v>14113</v>
      </c>
      <c r="B6258" t="s">
        <v>14114</v>
      </c>
    </row>
    <row r="6259" spans="1:2">
      <c r="A6259" t="s">
        <v>14115</v>
      </c>
      <c r="B6259" t="s">
        <v>14116</v>
      </c>
    </row>
    <row r="6260" spans="1:2">
      <c r="A6260" t="s">
        <v>14117</v>
      </c>
      <c r="B6260" t="s">
        <v>14118</v>
      </c>
    </row>
    <row r="6261" spans="1:2">
      <c r="A6261" t="s">
        <v>14119</v>
      </c>
      <c r="B6261" t="s">
        <v>28874</v>
      </c>
    </row>
    <row r="6262" spans="1:2">
      <c r="A6262" t="s">
        <v>14120</v>
      </c>
      <c r="B6262" t="s">
        <v>19403</v>
      </c>
    </row>
    <row r="6263" spans="1:2">
      <c r="A6263" t="s">
        <v>14121</v>
      </c>
      <c r="B6263" t="s">
        <v>14122</v>
      </c>
    </row>
    <row r="6264" spans="1:2">
      <c r="A6264" t="s">
        <v>14123</v>
      </c>
      <c r="B6264" t="s">
        <v>14124</v>
      </c>
    </row>
    <row r="6265" spans="1:2">
      <c r="A6265" t="s">
        <v>14125</v>
      </c>
      <c r="B6265" t="s">
        <v>27873</v>
      </c>
    </row>
    <row r="6266" spans="1:2">
      <c r="A6266" t="s">
        <v>14126</v>
      </c>
      <c r="B6266" t="s">
        <v>14127</v>
      </c>
    </row>
    <row r="6267" spans="1:2">
      <c r="A6267" t="s">
        <v>14128</v>
      </c>
      <c r="B6267" t="s">
        <v>14129</v>
      </c>
    </row>
    <row r="6268" spans="1:2">
      <c r="A6268" t="s">
        <v>14130</v>
      </c>
      <c r="B6268" t="s">
        <v>22721</v>
      </c>
    </row>
    <row r="6269" spans="1:2">
      <c r="A6269" t="s">
        <v>14131</v>
      </c>
      <c r="B6269" t="s">
        <v>14132</v>
      </c>
    </row>
    <row r="6270" spans="1:2">
      <c r="A6270" t="s">
        <v>14133</v>
      </c>
      <c r="B6270" t="s">
        <v>21199</v>
      </c>
    </row>
    <row r="6271" spans="1:2">
      <c r="A6271" t="s">
        <v>14134</v>
      </c>
      <c r="B6271" t="s">
        <v>14135</v>
      </c>
    </row>
    <row r="6272" spans="1:2">
      <c r="A6272" t="s">
        <v>14136</v>
      </c>
      <c r="B6272" t="s">
        <v>14137</v>
      </c>
    </row>
    <row r="6273" spans="1:2">
      <c r="A6273" t="s">
        <v>14138</v>
      </c>
      <c r="B6273" t="s">
        <v>14139</v>
      </c>
    </row>
    <row r="6274" spans="1:2">
      <c r="A6274" t="s">
        <v>14140</v>
      </c>
      <c r="B6274" t="s">
        <v>14141</v>
      </c>
    </row>
    <row r="6275" spans="1:2">
      <c r="A6275" t="s">
        <v>14142</v>
      </c>
      <c r="B6275" t="s">
        <v>14143</v>
      </c>
    </row>
    <row r="6276" spans="1:2">
      <c r="A6276" t="s">
        <v>14144</v>
      </c>
      <c r="B6276" t="s">
        <v>14145</v>
      </c>
    </row>
    <row r="6277" spans="1:2">
      <c r="A6277" t="s">
        <v>14146</v>
      </c>
      <c r="B6277" t="s">
        <v>14147</v>
      </c>
    </row>
    <row r="6278" spans="1:2">
      <c r="A6278" t="s">
        <v>14148</v>
      </c>
      <c r="B6278" t="s">
        <v>14149</v>
      </c>
    </row>
    <row r="6279" spans="1:2">
      <c r="A6279" t="s">
        <v>14150</v>
      </c>
      <c r="B6279" t="s">
        <v>14151</v>
      </c>
    </row>
    <row r="6280" spans="1:2">
      <c r="A6280" t="s">
        <v>14152</v>
      </c>
      <c r="B6280" t="s">
        <v>14153</v>
      </c>
    </row>
    <row r="6281" spans="1:2">
      <c r="A6281" t="s">
        <v>14154</v>
      </c>
      <c r="B6281" t="s">
        <v>14155</v>
      </c>
    </row>
    <row r="6282" spans="1:2">
      <c r="A6282" t="s">
        <v>14156</v>
      </c>
      <c r="B6282" t="s">
        <v>18349</v>
      </c>
    </row>
    <row r="6283" spans="1:2">
      <c r="A6283" t="s">
        <v>14157</v>
      </c>
      <c r="B6283" t="s">
        <v>14158</v>
      </c>
    </row>
    <row r="6284" spans="1:2">
      <c r="A6284" t="s">
        <v>14159</v>
      </c>
      <c r="B6284" t="s">
        <v>27138</v>
      </c>
    </row>
    <row r="6285" spans="1:2">
      <c r="A6285" t="s">
        <v>14160</v>
      </c>
      <c r="B6285" t="s">
        <v>35264</v>
      </c>
    </row>
    <row r="6286" spans="1:2">
      <c r="A6286" t="s">
        <v>14161</v>
      </c>
      <c r="B6286" t="s">
        <v>23260</v>
      </c>
    </row>
    <row r="6287" spans="1:2">
      <c r="A6287" t="s">
        <v>14162</v>
      </c>
      <c r="B6287" t="s">
        <v>14163</v>
      </c>
    </row>
    <row r="6288" spans="1:2">
      <c r="A6288" t="s">
        <v>14164</v>
      </c>
      <c r="B6288" t="s">
        <v>14165</v>
      </c>
    </row>
    <row r="6289" spans="1:2">
      <c r="A6289" t="s">
        <v>14166</v>
      </c>
      <c r="B6289" t="s">
        <v>14167</v>
      </c>
    </row>
    <row r="6290" spans="1:2">
      <c r="A6290" t="s">
        <v>14168</v>
      </c>
      <c r="B6290" t="s">
        <v>14169</v>
      </c>
    </row>
    <row r="6291" spans="1:2">
      <c r="A6291" t="s">
        <v>14170</v>
      </c>
      <c r="B6291" t="s">
        <v>19092</v>
      </c>
    </row>
    <row r="6292" spans="1:2">
      <c r="A6292" t="s">
        <v>14171</v>
      </c>
      <c r="B6292" t="s">
        <v>13056</v>
      </c>
    </row>
    <row r="6293" spans="1:2">
      <c r="A6293" t="s">
        <v>14172</v>
      </c>
      <c r="B6293" t="s">
        <v>14173</v>
      </c>
    </row>
    <row r="6294" spans="1:2">
      <c r="A6294" t="s">
        <v>14174</v>
      </c>
      <c r="B6294" t="s">
        <v>14175</v>
      </c>
    </row>
    <row r="6295" spans="1:2">
      <c r="A6295" t="s">
        <v>14176</v>
      </c>
      <c r="B6295" t="s">
        <v>25328</v>
      </c>
    </row>
    <row r="6296" spans="1:2">
      <c r="A6296" t="s">
        <v>14177</v>
      </c>
      <c r="B6296" t="s">
        <v>14178</v>
      </c>
    </row>
    <row r="6297" spans="1:2">
      <c r="A6297" t="s">
        <v>14179</v>
      </c>
      <c r="B6297" t="s">
        <v>14180</v>
      </c>
    </row>
    <row r="6298" spans="1:2">
      <c r="A6298" t="s">
        <v>14181</v>
      </c>
      <c r="B6298" t="s">
        <v>14182</v>
      </c>
    </row>
    <row r="6299" spans="1:2">
      <c r="A6299" t="s">
        <v>14183</v>
      </c>
      <c r="B6299" t="s">
        <v>14184</v>
      </c>
    </row>
    <row r="6300" spans="1:2">
      <c r="A6300" t="s">
        <v>14185</v>
      </c>
      <c r="B6300" t="s">
        <v>18217</v>
      </c>
    </row>
    <row r="6301" spans="1:2">
      <c r="A6301" t="s">
        <v>14186</v>
      </c>
      <c r="B6301" t="s">
        <v>14187</v>
      </c>
    </row>
    <row r="6302" spans="1:2">
      <c r="A6302" t="s">
        <v>14188</v>
      </c>
      <c r="B6302" t="s">
        <v>14189</v>
      </c>
    </row>
    <row r="6303" spans="1:2">
      <c r="A6303" t="s">
        <v>14190</v>
      </c>
      <c r="B6303" t="s">
        <v>14191</v>
      </c>
    </row>
    <row r="6304" spans="1:2">
      <c r="A6304" t="s">
        <v>14192</v>
      </c>
      <c r="B6304" t="s">
        <v>14193</v>
      </c>
    </row>
    <row r="6305" spans="1:2">
      <c r="A6305" t="s">
        <v>14194</v>
      </c>
      <c r="B6305" t="s">
        <v>14195</v>
      </c>
    </row>
    <row r="6306" spans="1:2">
      <c r="A6306" t="s">
        <v>14196</v>
      </c>
      <c r="B6306" t="s">
        <v>14197</v>
      </c>
    </row>
    <row r="6307" spans="1:2">
      <c r="A6307" t="s">
        <v>14198</v>
      </c>
      <c r="B6307" t="s">
        <v>14199</v>
      </c>
    </row>
    <row r="6308" spans="1:2">
      <c r="A6308" t="s">
        <v>14200</v>
      </c>
      <c r="B6308" t="s">
        <v>14201</v>
      </c>
    </row>
    <row r="6309" spans="1:2">
      <c r="A6309" t="s">
        <v>14202</v>
      </c>
      <c r="B6309" t="s">
        <v>14203</v>
      </c>
    </row>
    <row r="6310" spans="1:2">
      <c r="A6310" t="s">
        <v>14204</v>
      </c>
      <c r="B6310" t="s">
        <v>14205</v>
      </c>
    </row>
    <row r="6311" spans="1:2">
      <c r="A6311" t="s">
        <v>14206</v>
      </c>
      <c r="B6311" t="s">
        <v>31265</v>
      </c>
    </row>
    <row r="6312" spans="1:2">
      <c r="A6312" t="s">
        <v>14207</v>
      </c>
      <c r="B6312" t="s">
        <v>19547</v>
      </c>
    </row>
    <row r="6313" spans="1:2">
      <c r="A6313" t="s">
        <v>14208</v>
      </c>
      <c r="B6313" t="s">
        <v>14209</v>
      </c>
    </row>
    <row r="6314" spans="1:2">
      <c r="A6314" t="s">
        <v>14210</v>
      </c>
      <c r="B6314" t="s">
        <v>14211</v>
      </c>
    </row>
    <row r="6315" spans="1:2">
      <c r="A6315" t="s">
        <v>14212</v>
      </c>
      <c r="B6315" t="s">
        <v>14213</v>
      </c>
    </row>
    <row r="6316" spans="1:2">
      <c r="A6316" t="s">
        <v>14214</v>
      </c>
      <c r="B6316" t="s">
        <v>14215</v>
      </c>
    </row>
    <row r="6317" spans="1:2">
      <c r="A6317" t="s">
        <v>14216</v>
      </c>
      <c r="B6317" t="s">
        <v>14217</v>
      </c>
    </row>
    <row r="6318" spans="1:2">
      <c r="A6318" t="s">
        <v>14218</v>
      </c>
      <c r="B6318" t="s">
        <v>14219</v>
      </c>
    </row>
    <row r="6319" spans="1:2">
      <c r="A6319" t="s">
        <v>14220</v>
      </c>
      <c r="B6319" t="s">
        <v>28901</v>
      </c>
    </row>
    <row r="6320" spans="1:2">
      <c r="A6320" t="s">
        <v>14221</v>
      </c>
      <c r="B6320" t="s">
        <v>23714</v>
      </c>
    </row>
    <row r="6321" spans="1:2">
      <c r="A6321" t="s">
        <v>14222</v>
      </c>
      <c r="B6321" t="s">
        <v>30090</v>
      </c>
    </row>
    <row r="6322" spans="1:2">
      <c r="A6322" t="s">
        <v>14223</v>
      </c>
      <c r="B6322" t="s">
        <v>14224</v>
      </c>
    </row>
    <row r="6323" spans="1:2">
      <c r="A6323" t="s">
        <v>14225</v>
      </c>
      <c r="B6323" t="s">
        <v>14226</v>
      </c>
    </row>
    <row r="6324" spans="1:2">
      <c r="A6324" t="s">
        <v>14227</v>
      </c>
      <c r="B6324" t="s">
        <v>14228</v>
      </c>
    </row>
    <row r="6325" spans="1:2">
      <c r="A6325" t="s">
        <v>14229</v>
      </c>
      <c r="B6325" t="s">
        <v>14230</v>
      </c>
    </row>
    <row r="6326" spans="1:2">
      <c r="A6326" t="s">
        <v>14231</v>
      </c>
      <c r="B6326" t="s">
        <v>14232</v>
      </c>
    </row>
    <row r="6327" spans="1:2">
      <c r="A6327" t="s">
        <v>14233</v>
      </c>
      <c r="B6327" t="s">
        <v>14234</v>
      </c>
    </row>
    <row r="6328" spans="1:2">
      <c r="A6328" t="s">
        <v>14235</v>
      </c>
      <c r="B6328" t="s">
        <v>29852</v>
      </c>
    </row>
    <row r="6329" spans="1:2">
      <c r="A6329" t="s">
        <v>14236</v>
      </c>
      <c r="B6329" t="s">
        <v>14237</v>
      </c>
    </row>
    <row r="6330" spans="1:2">
      <c r="A6330" t="s">
        <v>14238</v>
      </c>
      <c r="B6330" t="s">
        <v>14239</v>
      </c>
    </row>
    <row r="6331" spans="1:2">
      <c r="A6331" t="s">
        <v>14240</v>
      </c>
      <c r="B6331" t="s">
        <v>14241</v>
      </c>
    </row>
    <row r="6332" spans="1:2">
      <c r="A6332" t="s">
        <v>14242</v>
      </c>
      <c r="B6332" t="s">
        <v>14243</v>
      </c>
    </row>
    <row r="6333" spans="1:2">
      <c r="A6333" t="s">
        <v>14244</v>
      </c>
      <c r="B6333" t="s">
        <v>19411</v>
      </c>
    </row>
    <row r="6334" spans="1:2">
      <c r="A6334" t="s">
        <v>14245</v>
      </c>
      <c r="B6334" t="s">
        <v>14246</v>
      </c>
    </row>
    <row r="6335" spans="1:2">
      <c r="A6335" t="s">
        <v>14247</v>
      </c>
      <c r="B6335" t="s">
        <v>14248</v>
      </c>
    </row>
    <row r="6336" spans="1:2">
      <c r="A6336" t="s">
        <v>14249</v>
      </c>
      <c r="B6336" t="s">
        <v>24567</v>
      </c>
    </row>
    <row r="6337" spans="1:2">
      <c r="A6337" t="s">
        <v>14250</v>
      </c>
      <c r="B6337" t="s">
        <v>14251</v>
      </c>
    </row>
    <row r="6338" spans="1:2">
      <c r="A6338" t="s">
        <v>14252</v>
      </c>
      <c r="B6338" t="s">
        <v>28117</v>
      </c>
    </row>
    <row r="6339" spans="1:2">
      <c r="A6339" t="s">
        <v>14253</v>
      </c>
      <c r="B6339" t="s">
        <v>14254</v>
      </c>
    </row>
    <row r="6340" spans="1:2">
      <c r="A6340" t="s">
        <v>14255</v>
      </c>
      <c r="B6340" t="s">
        <v>14256</v>
      </c>
    </row>
    <row r="6341" spans="1:2">
      <c r="A6341" t="s">
        <v>14257</v>
      </c>
      <c r="B6341" t="s">
        <v>14258</v>
      </c>
    </row>
    <row r="6342" spans="1:2">
      <c r="A6342" t="s">
        <v>14259</v>
      </c>
      <c r="B6342" t="s">
        <v>19407</v>
      </c>
    </row>
    <row r="6343" spans="1:2">
      <c r="A6343" t="s">
        <v>14260</v>
      </c>
      <c r="B6343" t="s">
        <v>19409</v>
      </c>
    </row>
    <row r="6344" spans="1:2">
      <c r="A6344" t="s">
        <v>14261</v>
      </c>
      <c r="B6344" t="s">
        <v>14262</v>
      </c>
    </row>
    <row r="6345" spans="1:2">
      <c r="A6345" t="s">
        <v>14263</v>
      </c>
      <c r="B6345" t="s">
        <v>27341</v>
      </c>
    </row>
    <row r="6346" spans="1:2">
      <c r="A6346" t="s">
        <v>14264</v>
      </c>
      <c r="B6346" t="s">
        <v>35265</v>
      </c>
    </row>
    <row r="6347" spans="1:2">
      <c r="A6347" t="s">
        <v>14265</v>
      </c>
      <c r="B6347" t="s">
        <v>14266</v>
      </c>
    </row>
    <row r="6348" spans="1:2">
      <c r="A6348" t="s">
        <v>14267</v>
      </c>
      <c r="B6348" t="s">
        <v>12992</v>
      </c>
    </row>
    <row r="6349" spans="1:2">
      <c r="A6349" t="s">
        <v>14268</v>
      </c>
      <c r="B6349" t="s">
        <v>14269</v>
      </c>
    </row>
    <row r="6350" spans="1:2">
      <c r="A6350" t="s">
        <v>14270</v>
      </c>
      <c r="B6350" t="s">
        <v>14271</v>
      </c>
    </row>
    <row r="6351" spans="1:2">
      <c r="A6351" t="s">
        <v>14272</v>
      </c>
      <c r="B6351" t="s">
        <v>18534</v>
      </c>
    </row>
    <row r="6352" spans="1:2">
      <c r="A6352" t="s">
        <v>18535</v>
      </c>
      <c r="B6352" t="s">
        <v>18286</v>
      </c>
    </row>
    <row r="6353" spans="1:2">
      <c r="A6353" t="s">
        <v>18536</v>
      </c>
      <c r="B6353" t="s">
        <v>18537</v>
      </c>
    </row>
    <row r="6354" spans="1:2">
      <c r="A6354" t="s">
        <v>18538</v>
      </c>
      <c r="B6354" t="s">
        <v>18539</v>
      </c>
    </row>
    <row r="6355" spans="1:2">
      <c r="A6355" t="s">
        <v>18540</v>
      </c>
      <c r="B6355" t="s">
        <v>30090</v>
      </c>
    </row>
    <row r="6356" spans="1:2">
      <c r="A6356" t="s">
        <v>18541</v>
      </c>
      <c r="B6356" t="s">
        <v>18542</v>
      </c>
    </row>
    <row r="6357" spans="1:2">
      <c r="A6357" t="s">
        <v>18543</v>
      </c>
      <c r="B6357" t="s">
        <v>18544</v>
      </c>
    </row>
    <row r="6358" spans="1:2">
      <c r="A6358" t="s">
        <v>18545</v>
      </c>
      <c r="B6358" t="s">
        <v>18546</v>
      </c>
    </row>
    <row r="6359" spans="1:2">
      <c r="A6359" t="s">
        <v>18547</v>
      </c>
      <c r="B6359" t="s">
        <v>18548</v>
      </c>
    </row>
    <row r="6360" spans="1:2">
      <c r="A6360" t="s">
        <v>18549</v>
      </c>
      <c r="B6360" t="s">
        <v>15282</v>
      </c>
    </row>
    <row r="6361" spans="1:2">
      <c r="A6361" t="s">
        <v>18550</v>
      </c>
      <c r="B6361" t="s">
        <v>24738</v>
      </c>
    </row>
    <row r="6362" spans="1:2">
      <c r="A6362" t="s">
        <v>18551</v>
      </c>
      <c r="B6362" t="s">
        <v>18552</v>
      </c>
    </row>
    <row r="6363" spans="1:2">
      <c r="A6363" t="s">
        <v>18553</v>
      </c>
      <c r="B6363" t="s">
        <v>18554</v>
      </c>
    </row>
    <row r="6364" spans="1:2">
      <c r="A6364" t="s">
        <v>18555</v>
      </c>
      <c r="B6364" t="s">
        <v>18556</v>
      </c>
    </row>
    <row r="6365" spans="1:2">
      <c r="A6365" t="s">
        <v>18557</v>
      </c>
      <c r="B6365" t="s">
        <v>18558</v>
      </c>
    </row>
    <row r="6366" spans="1:2">
      <c r="A6366" t="s">
        <v>18559</v>
      </c>
      <c r="B6366" t="s">
        <v>26939</v>
      </c>
    </row>
    <row r="6367" spans="1:2">
      <c r="A6367" t="s">
        <v>18560</v>
      </c>
      <c r="B6367" t="s">
        <v>18431</v>
      </c>
    </row>
    <row r="6368" spans="1:2">
      <c r="A6368" t="s">
        <v>18561</v>
      </c>
      <c r="B6368" t="s">
        <v>18562</v>
      </c>
    </row>
    <row r="6369" spans="1:2">
      <c r="A6369" t="s">
        <v>18563</v>
      </c>
      <c r="B6369" t="s">
        <v>18564</v>
      </c>
    </row>
    <row r="6370" spans="1:2">
      <c r="A6370" t="s">
        <v>18565</v>
      </c>
      <c r="B6370" t="s">
        <v>18566</v>
      </c>
    </row>
    <row r="6371" spans="1:2">
      <c r="A6371" t="s">
        <v>18567</v>
      </c>
      <c r="B6371" t="s">
        <v>18568</v>
      </c>
    </row>
    <row r="6372" spans="1:2">
      <c r="A6372" t="s">
        <v>18569</v>
      </c>
      <c r="B6372" t="s">
        <v>21536</v>
      </c>
    </row>
    <row r="6373" spans="1:2">
      <c r="A6373" t="s">
        <v>18570</v>
      </c>
      <c r="B6373" t="s">
        <v>26224</v>
      </c>
    </row>
    <row r="6374" spans="1:2">
      <c r="A6374" t="s">
        <v>18571</v>
      </c>
      <c r="B6374" t="s">
        <v>18572</v>
      </c>
    </row>
    <row r="6375" spans="1:2">
      <c r="A6375" t="s">
        <v>18574</v>
      </c>
      <c r="B6375" t="s">
        <v>21425</v>
      </c>
    </row>
    <row r="6376" spans="1:2">
      <c r="A6376" t="s">
        <v>18575</v>
      </c>
      <c r="B6376" t="s">
        <v>18576</v>
      </c>
    </row>
    <row r="6377" spans="1:2">
      <c r="A6377" t="s">
        <v>18577</v>
      </c>
      <c r="B6377" t="s">
        <v>18578</v>
      </c>
    </row>
    <row r="6378" spans="1:2">
      <c r="A6378" t="s">
        <v>18579</v>
      </c>
      <c r="B6378" t="s">
        <v>24759</v>
      </c>
    </row>
    <row r="6379" spans="1:2">
      <c r="A6379" t="s">
        <v>18580</v>
      </c>
      <c r="B6379" t="s">
        <v>18581</v>
      </c>
    </row>
    <row r="6380" spans="1:2">
      <c r="A6380" t="s">
        <v>18582</v>
      </c>
      <c r="B6380" t="s">
        <v>26921</v>
      </c>
    </row>
    <row r="6381" spans="1:2">
      <c r="A6381" t="s">
        <v>18583</v>
      </c>
      <c r="B6381" t="s">
        <v>18584</v>
      </c>
    </row>
    <row r="6382" spans="1:2">
      <c r="A6382" t="s">
        <v>18585</v>
      </c>
      <c r="B6382" t="s">
        <v>24634</v>
      </c>
    </row>
    <row r="6383" spans="1:2">
      <c r="A6383" t="s">
        <v>18586</v>
      </c>
      <c r="B6383" t="s">
        <v>18587</v>
      </c>
    </row>
    <row r="6384" spans="1:2">
      <c r="A6384" t="s">
        <v>18588</v>
      </c>
      <c r="B6384" t="s">
        <v>21439</v>
      </c>
    </row>
    <row r="6385" spans="1:2">
      <c r="A6385" t="s">
        <v>18589</v>
      </c>
      <c r="B6385" t="s">
        <v>18590</v>
      </c>
    </row>
    <row r="6386" spans="1:2">
      <c r="A6386" t="s">
        <v>18591</v>
      </c>
      <c r="B6386" t="s">
        <v>21203</v>
      </c>
    </row>
    <row r="6387" spans="1:2">
      <c r="A6387" t="s">
        <v>18592</v>
      </c>
      <c r="B6387" t="s">
        <v>18593</v>
      </c>
    </row>
    <row r="6388" spans="1:2">
      <c r="A6388" t="s">
        <v>18594</v>
      </c>
      <c r="B6388" t="s">
        <v>25324</v>
      </c>
    </row>
    <row r="6389" spans="1:2">
      <c r="A6389" t="s">
        <v>18595</v>
      </c>
      <c r="B6389" t="s">
        <v>24516</v>
      </c>
    </row>
    <row r="6390" spans="1:2">
      <c r="A6390" t="s">
        <v>18596</v>
      </c>
      <c r="B6390" t="s">
        <v>25328</v>
      </c>
    </row>
    <row r="6391" spans="1:2">
      <c r="A6391" t="s">
        <v>18598</v>
      </c>
      <c r="B6391" t="s">
        <v>29012</v>
      </c>
    </row>
    <row r="6392" spans="1:2">
      <c r="A6392" t="s">
        <v>18600</v>
      </c>
      <c r="B6392" t="s">
        <v>24734</v>
      </c>
    </row>
    <row r="6393" spans="1:2">
      <c r="A6393" t="s">
        <v>18601</v>
      </c>
      <c r="B6393" t="s">
        <v>18602</v>
      </c>
    </row>
    <row r="6394" spans="1:2">
      <c r="A6394" t="s">
        <v>18603</v>
      </c>
      <c r="B6394" t="s">
        <v>18604</v>
      </c>
    </row>
    <row r="6395" spans="1:2">
      <c r="A6395" t="s">
        <v>18605</v>
      </c>
      <c r="B6395" t="s">
        <v>18606</v>
      </c>
    </row>
    <row r="6396" spans="1:2">
      <c r="A6396" t="s">
        <v>22761</v>
      </c>
      <c r="B6396" t="s">
        <v>22762</v>
      </c>
    </row>
    <row r="6397" spans="1:2">
      <c r="A6397" t="s">
        <v>22763</v>
      </c>
      <c r="B6397" t="s">
        <v>22764</v>
      </c>
    </row>
    <row r="6398" spans="1:2">
      <c r="A6398" t="s">
        <v>22765</v>
      </c>
      <c r="B6398" t="s">
        <v>22766</v>
      </c>
    </row>
    <row r="6399" spans="1:2">
      <c r="A6399" t="s">
        <v>22767</v>
      </c>
      <c r="B6399" t="s">
        <v>22768</v>
      </c>
    </row>
    <row r="6400" spans="1:2">
      <c r="A6400" t="s">
        <v>22769</v>
      </c>
      <c r="B6400" t="s">
        <v>22770</v>
      </c>
    </row>
    <row r="6401" spans="1:2">
      <c r="A6401" t="s">
        <v>22771</v>
      </c>
      <c r="B6401" t="s">
        <v>28872</v>
      </c>
    </row>
    <row r="6402" spans="1:2">
      <c r="A6402" t="s">
        <v>22772</v>
      </c>
      <c r="B6402" t="s">
        <v>22773</v>
      </c>
    </row>
    <row r="6403" spans="1:2">
      <c r="A6403" t="s">
        <v>22774</v>
      </c>
      <c r="B6403" t="s">
        <v>22775</v>
      </c>
    </row>
    <row r="6404" spans="1:2">
      <c r="A6404" t="s">
        <v>22776</v>
      </c>
      <c r="B6404" t="s">
        <v>22777</v>
      </c>
    </row>
    <row r="6405" spans="1:2">
      <c r="A6405" t="s">
        <v>22778</v>
      </c>
      <c r="B6405" t="s">
        <v>27086</v>
      </c>
    </row>
    <row r="6406" spans="1:2">
      <c r="A6406" t="s">
        <v>22779</v>
      </c>
      <c r="B6406" t="s">
        <v>22780</v>
      </c>
    </row>
    <row r="6407" spans="1:2">
      <c r="A6407" t="s">
        <v>22781</v>
      </c>
      <c r="B6407" t="s">
        <v>29852</v>
      </c>
    </row>
    <row r="6408" spans="1:2">
      <c r="A6408" t="s">
        <v>22782</v>
      </c>
      <c r="B6408" t="s">
        <v>23592</v>
      </c>
    </row>
    <row r="6409" spans="1:2">
      <c r="A6409" t="s">
        <v>22783</v>
      </c>
      <c r="B6409" t="s">
        <v>23594</v>
      </c>
    </row>
    <row r="6410" spans="1:2">
      <c r="A6410" t="s">
        <v>22784</v>
      </c>
      <c r="B6410" t="s">
        <v>22785</v>
      </c>
    </row>
    <row r="6411" spans="1:2">
      <c r="A6411" t="s">
        <v>22786</v>
      </c>
      <c r="B6411" t="s">
        <v>22787</v>
      </c>
    </row>
    <row r="6412" spans="1:2">
      <c r="A6412" t="s">
        <v>22788</v>
      </c>
      <c r="B6412" t="s">
        <v>22789</v>
      </c>
    </row>
    <row r="6413" spans="1:2">
      <c r="A6413" t="s">
        <v>22790</v>
      </c>
      <c r="B6413" t="s">
        <v>22791</v>
      </c>
    </row>
    <row r="6414" spans="1:2">
      <c r="A6414" t="s">
        <v>22792</v>
      </c>
      <c r="B6414" t="s">
        <v>22793</v>
      </c>
    </row>
    <row r="6415" spans="1:2">
      <c r="A6415" t="s">
        <v>22794</v>
      </c>
      <c r="B6415" t="s">
        <v>22795</v>
      </c>
    </row>
    <row r="6416" spans="1:2">
      <c r="A6416" t="s">
        <v>22796</v>
      </c>
      <c r="B6416" t="s">
        <v>22797</v>
      </c>
    </row>
    <row r="6417" spans="1:2">
      <c r="A6417" t="s">
        <v>22798</v>
      </c>
      <c r="B6417" t="s">
        <v>22799</v>
      </c>
    </row>
    <row r="6418" spans="1:2">
      <c r="A6418" t="s">
        <v>22800</v>
      </c>
      <c r="B6418" t="s">
        <v>22441</v>
      </c>
    </row>
    <row r="6419" spans="1:2">
      <c r="A6419" t="s">
        <v>22801</v>
      </c>
      <c r="B6419" t="s">
        <v>22802</v>
      </c>
    </row>
    <row r="6420" spans="1:2">
      <c r="A6420" t="s">
        <v>22803</v>
      </c>
      <c r="B6420" t="s">
        <v>22804</v>
      </c>
    </row>
    <row r="6421" spans="1:2">
      <c r="A6421" t="s">
        <v>22805</v>
      </c>
      <c r="B6421" t="s">
        <v>22806</v>
      </c>
    </row>
    <row r="6422" spans="1:2">
      <c r="A6422" t="s">
        <v>22807</v>
      </c>
      <c r="B6422" t="s">
        <v>22808</v>
      </c>
    </row>
    <row r="6423" spans="1:2">
      <c r="A6423" t="s">
        <v>22809</v>
      </c>
      <c r="B6423" t="s">
        <v>22810</v>
      </c>
    </row>
    <row r="6424" spans="1:2">
      <c r="A6424" t="s">
        <v>22811</v>
      </c>
      <c r="B6424" t="s">
        <v>22812</v>
      </c>
    </row>
    <row r="6425" spans="1:2">
      <c r="A6425" t="s">
        <v>22813</v>
      </c>
      <c r="B6425" t="s">
        <v>22814</v>
      </c>
    </row>
    <row r="6426" spans="1:2">
      <c r="A6426" t="s">
        <v>22815</v>
      </c>
      <c r="B6426" t="s">
        <v>22816</v>
      </c>
    </row>
    <row r="6427" spans="1:2">
      <c r="A6427" t="s">
        <v>22817</v>
      </c>
      <c r="B6427" t="s">
        <v>22818</v>
      </c>
    </row>
    <row r="6428" spans="1:2">
      <c r="A6428" t="s">
        <v>22819</v>
      </c>
      <c r="B6428" t="s">
        <v>22820</v>
      </c>
    </row>
    <row r="6429" spans="1:2">
      <c r="A6429" t="s">
        <v>22821</v>
      </c>
      <c r="B6429" t="s">
        <v>22822</v>
      </c>
    </row>
    <row r="6430" spans="1:2">
      <c r="A6430" t="s">
        <v>22823</v>
      </c>
      <c r="B6430" t="s">
        <v>22824</v>
      </c>
    </row>
    <row r="6431" spans="1:2">
      <c r="A6431" t="s">
        <v>22825</v>
      </c>
      <c r="B6431" t="s">
        <v>22826</v>
      </c>
    </row>
    <row r="6432" spans="1:2">
      <c r="A6432" t="s">
        <v>22827</v>
      </c>
      <c r="B6432" t="s">
        <v>29658</v>
      </c>
    </row>
    <row r="6433" spans="1:2">
      <c r="A6433" t="s">
        <v>22828</v>
      </c>
      <c r="B6433" t="s">
        <v>22829</v>
      </c>
    </row>
    <row r="6434" spans="1:2">
      <c r="A6434" t="s">
        <v>22830</v>
      </c>
      <c r="B6434" t="s">
        <v>22831</v>
      </c>
    </row>
    <row r="6435" spans="1:2">
      <c r="A6435" t="s">
        <v>22832</v>
      </c>
      <c r="B6435" t="s">
        <v>22833</v>
      </c>
    </row>
    <row r="6436" spans="1:2">
      <c r="A6436" t="s">
        <v>22834</v>
      </c>
      <c r="B6436" t="s">
        <v>22835</v>
      </c>
    </row>
    <row r="6437" spans="1:2">
      <c r="A6437" t="s">
        <v>22836</v>
      </c>
      <c r="B6437" t="s">
        <v>22837</v>
      </c>
    </row>
    <row r="6438" spans="1:2">
      <c r="A6438" t="s">
        <v>22838</v>
      </c>
      <c r="B6438" t="s">
        <v>22839</v>
      </c>
    </row>
    <row r="6439" spans="1:2">
      <c r="A6439" t="s">
        <v>22840</v>
      </c>
      <c r="B6439" t="s">
        <v>22841</v>
      </c>
    </row>
    <row r="6440" spans="1:2">
      <c r="A6440" t="s">
        <v>22842</v>
      </c>
      <c r="B6440" t="s">
        <v>27843</v>
      </c>
    </row>
    <row r="6441" spans="1:2">
      <c r="A6441" t="s">
        <v>22843</v>
      </c>
      <c r="B6441" t="s">
        <v>22844</v>
      </c>
    </row>
    <row r="6442" spans="1:2">
      <c r="A6442" t="s">
        <v>22845</v>
      </c>
      <c r="B6442" t="s">
        <v>28950</v>
      </c>
    </row>
    <row r="6443" spans="1:2">
      <c r="A6443" t="s">
        <v>22846</v>
      </c>
      <c r="B6443" t="s">
        <v>26947</v>
      </c>
    </row>
    <row r="6444" spans="1:2">
      <c r="A6444" t="s">
        <v>22847</v>
      </c>
      <c r="B6444" t="s">
        <v>22848</v>
      </c>
    </row>
    <row r="6445" spans="1:2">
      <c r="A6445" t="s">
        <v>22849</v>
      </c>
      <c r="B6445" t="s">
        <v>35266</v>
      </c>
    </row>
    <row r="6446" spans="1:2">
      <c r="A6446" t="s">
        <v>22850</v>
      </c>
      <c r="B6446" t="s">
        <v>22851</v>
      </c>
    </row>
    <row r="6447" spans="1:2">
      <c r="A6447" t="s">
        <v>22852</v>
      </c>
      <c r="B6447" t="s">
        <v>22853</v>
      </c>
    </row>
    <row r="6448" spans="1:2">
      <c r="A6448" t="s">
        <v>22854</v>
      </c>
      <c r="B6448" t="s">
        <v>23312</v>
      </c>
    </row>
    <row r="6449" spans="1:2">
      <c r="A6449" t="s">
        <v>22855</v>
      </c>
      <c r="B6449" t="s">
        <v>22856</v>
      </c>
    </row>
    <row r="6450" spans="1:2">
      <c r="A6450" t="s">
        <v>22857</v>
      </c>
      <c r="B6450" t="s">
        <v>22858</v>
      </c>
    </row>
    <row r="6451" spans="1:2">
      <c r="A6451" t="s">
        <v>22859</v>
      </c>
      <c r="B6451" t="s">
        <v>22860</v>
      </c>
    </row>
    <row r="6452" spans="1:2">
      <c r="A6452" t="s">
        <v>22861</v>
      </c>
      <c r="B6452" t="s">
        <v>22862</v>
      </c>
    </row>
    <row r="6453" spans="1:2">
      <c r="A6453" t="s">
        <v>22863</v>
      </c>
      <c r="B6453" t="s">
        <v>22864</v>
      </c>
    </row>
    <row r="6454" spans="1:2">
      <c r="A6454" t="s">
        <v>22865</v>
      </c>
      <c r="B6454" t="s">
        <v>25223</v>
      </c>
    </row>
    <row r="6455" spans="1:2">
      <c r="A6455" t="s">
        <v>22866</v>
      </c>
      <c r="B6455" t="s">
        <v>22867</v>
      </c>
    </row>
    <row r="6456" spans="1:2">
      <c r="A6456" t="s">
        <v>22868</v>
      </c>
      <c r="B6456" t="s">
        <v>22869</v>
      </c>
    </row>
    <row r="6457" spans="1:2">
      <c r="A6457" t="s">
        <v>22870</v>
      </c>
      <c r="B6457" t="s">
        <v>28256</v>
      </c>
    </row>
    <row r="6458" spans="1:2">
      <c r="A6458" t="s">
        <v>22871</v>
      </c>
      <c r="B6458" t="s">
        <v>22872</v>
      </c>
    </row>
    <row r="6459" spans="1:2">
      <c r="A6459" t="s">
        <v>22873</v>
      </c>
      <c r="B6459" t="s">
        <v>22874</v>
      </c>
    </row>
    <row r="6460" spans="1:2">
      <c r="A6460" t="s">
        <v>22875</v>
      </c>
      <c r="B6460" t="s">
        <v>29658</v>
      </c>
    </row>
    <row r="6461" spans="1:2">
      <c r="A6461" t="s">
        <v>22876</v>
      </c>
      <c r="B6461" t="s">
        <v>22877</v>
      </c>
    </row>
    <row r="6462" spans="1:2">
      <c r="A6462" t="s">
        <v>22878</v>
      </c>
      <c r="B6462" t="s">
        <v>22879</v>
      </c>
    </row>
    <row r="6463" spans="1:2">
      <c r="A6463" t="s">
        <v>22880</v>
      </c>
      <c r="B6463" t="s">
        <v>22715</v>
      </c>
    </row>
    <row r="6464" spans="1:2">
      <c r="A6464" t="s">
        <v>22881</v>
      </c>
      <c r="B6464" t="s">
        <v>29520</v>
      </c>
    </row>
    <row r="6465" spans="1:2">
      <c r="A6465" t="s">
        <v>22882</v>
      </c>
      <c r="B6465" t="s">
        <v>22883</v>
      </c>
    </row>
    <row r="6466" spans="1:2">
      <c r="A6466" t="s">
        <v>22884</v>
      </c>
      <c r="B6466" t="s">
        <v>27138</v>
      </c>
    </row>
    <row r="6467" spans="1:2">
      <c r="A6467" t="s">
        <v>22885</v>
      </c>
      <c r="B6467" t="s">
        <v>23714</v>
      </c>
    </row>
    <row r="6468" spans="1:2">
      <c r="A6468" t="s">
        <v>22886</v>
      </c>
      <c r="B6468" t="s">
        <v>22887</v>
      </c>
    </row>
    <row r="6469" spans="1:2">
      <c r="A6469" t="s">
        <v>22888</v>
      </c>
      <c r="B6469" t="s">
        <v>22889</v>
      </c>
    </row>
    <row r="6470" spans="1:2">
      <c r="A6470" t="s">
        <v>22890</v>
      </c>
      <c r="B6470" t="s">
        <v>28306</v>
      </c>
    </row>
    <row r="6471" spans="1:2">
      <c r="A6471" t="s">
        <v>22891</v>
      </c>
      <c r="B6471" t="s">
        <v>22892</v>
      </c>
    </row>
    <row r="6472" spans="1:2">
      <c r="A6472" t="s">
        <v>22893</v>
      </c>
      <c r="B6472" t="s">
        <v>22894</v>
      </c>
    </row>
    <row r="6473" spans="1:2">
      <c r="A6473" t="s">
        <v>22895</v>
      </c>
      <c r="B6473" t="s">
        <v>22896</v>
      </c>
    </row>
    <row r="6474" spans="1:2">
      <c r="A6474" t="s">
        <v>22897</v>
      </c>
      <c r="B6474" t="s">
        <v>22898</v>
      </c>
    </row>
    <row r="6475" spans="1:2">
      <c r="A6475" t="s">
        <v>22899</v>
      </c>
      <c r="B6475" t="s">
        <v>22900</v>
      </c>
    </row>
    <row r="6476" spans="1:2">
      <c r="A6476" t="s">
        <v>22901</v>
      </c>
      <c r="B6476" t="s">
        <v>22902</v>
      </c>
    </row>
    <row r="6477" spans="1:2">
      <c r="A6477" t="s">
        <v>22903</v>
      </c>
      <c r="B6477" t="s">
        <v>22904</v>
      </c>
    </row>
    <row r="6478" spans="1:2">
      <c r="A6478" t="s">
        <v>22905</v>
      </c>
      <c r="B6478" t="s">
        <v>22906</v>
      </c>
    </row>
    <row r="6479" spans="1:2">
      <c r="A6479" t="s">
        <v>22907</v>
      </c>
      <c r="B6479" t="s">
        <v>23488</v>
      </c>
    </row>
    <row r="6480" spans="1:2">
      <c r="A6480" t="s">
        <v>22908</v>
      </c>
      <c r="B6480" t="s">
        <v>27715</v>
      </c>
    </row>
    <row r="6481" spans="1:2">
      <c r="A6481" t="s">
        <v>22909</v>
      </c>
      <c r="B6481" t="s">
        <v>22910</v>
      </c>
    </row>
    <row r="6482" spans="1:2">
      <c r="A6482" t="s">
        <v>22911</v>
      </c>
      <c r="B6482" t="s">
        <v>22912</v>
      </c>
    </row>
    <row r="6483" spans="1:2">
      <c r="A6483" t="s">
        <v>22913</v>
      </c>
      <c r="B6483" t="s">
        <v>22914</v>
      </c>
    </row>
    <row r="6484" spans="1:2">
      <c r="A6484" t="s">
        <v>22915</v>
      </c>
      <c r="B6484" t="s">
        <v>27590</v>
      </c>
    </row>
    <row r="6485" spans="1:2">
      <c r="A6485" t="s">
        <v>22916</v>
      </c>
      <c r="B6485" t="s">
        <v>29652</v>
      </c>
    </row>
    <row r="6486" spans="1:2">
      <c r="A6486" t="s">
        <v>22917</v>
      </c>
      <c r="B6486" t="s">
        <v>22918</v>
      </c>
    </row>
    <row r="6487" spans="1:2">
      <c r="A6487" t="s">
        <v>22919</v>
      </c>
      <c r="B6487" t="s">
        <v>28913</v>
      </c>
    </row>
    <row r="6488" spans="1:2">
      <c r="A6488" t="s">
        <v>22920</v>
      </c>
      <c r="B6488" t="s">
        <v>31443</v>
      </c>
    </row>
    <row r="6489" spans="1:2">
      <c r="A6489" t="s">
        <v>22921</v>
      </c>
      <c r="B6489" t="s">
        <v>22922</v>
      </c>
    </row>
    <row r="6490" spans="1:2">
      <c r="A6490" t="s">
        <v>22923</v>
      </c>
      <c r="B6490" t="s">
        <v>22924</v>
      </c>
    </row>
    <row r="6491" spans="1:2">
      <c r="A6491" t="s">
        <v>22925</v>
      </c>
      <c r="B6491" t="s">
        <v>22926</v>
      </c>
    </row>
    <row r="6492" spans="1:2">
      <c r="A6492" t="s">
        <v>22927</v>
      </c>
      <c r="B6492" t="s">
        <v>13042</v>
      </c>
    </row>
    <row r="6493" spans="1:2">
      <c r="A6493" t="s">
        <v>22928</v>
      </c>
      <c r="B6493" t="s">
        <v>27681</v>
      </c>
    </row>
    <row r="6494" spans="1:2">
      <c r="A6494" t="s">
        <v>22929</v>
      </c>
      <c r="B6494" t="s">
        <v>22930</v>
      </c>
    </row>
    <row r="6495" spans="1:2">
      <c r="A6495" t="s">
        <v>22931</v>
      </c>
      <c r="B6495" t="s">
        <v>22932</v>
      </c>
    </row>
    <row r="6496" spans="1:2">
      <c r="A6496" t="s">
        <v>22933</v>
      </c>
      <c r="B6496" t="s">
        <v>27760</v>
      </c>
    </row>
    <row r="6497" spans="1:2">
      <c r="A6497" t="s">
        <v>22934</v>
      </c>
      <c r="B6497" t="s">
        <v>27936</v>
      </c>
    </row>
    <row r="6498" spans="1:2">
      <c r="A6498" t="s">
        <v>22935</v>
      </c>
      <c r="B6498" t="s">
        <v>22936</v>
      </c>
    </row>
    <row r="6499" spans="1:2">
      <c r="A6499" t="s">
        <v>22937</v>
      </c>
      <c r="B6499" t="s">
        <v>22938</v>
      </c>
    </row>
    <row r="6500" spans="1:2">
      <c r="A6500" t="s">
        <v>22939</v>
      </c>
      <c r="B6500" t="s">
        <v>22940</v>
      </c>
    </row>
    <row r="6501" spans="1:2">
      <c r="A6501" t="s">
        <v>22941</v>
      </c>
      <c r="B6501" t="s">
        <v>22942</v>
      </c>
    </row>
    <row r="6502" spans="1:2">
      <c r="A6502" t="s">
        <v>22943</v>
      </c>
      <c r="B6502" t="s">
        <v>22944</v>
      </c>
    </row>
    <row r="6503" spans="1:2">
      <c r="A6503" t="s">
        <v>22945</v>
      </c>
      <c r="B6503" t="s">
        <v>31293</v>
      </c>
    </row>
    <row r="6504" spans="1:2">
      <c r="A6504" t="s">
        <v>22946</v>
      </c>
      <c r="B6504" t="s">
        <v>22947</v>
      </c>
    </row>
    <row r="6505" spans="1:2">
      <c r="A6505" t="s">
        <v>22948</v>
      </c>
      <c r="B6505" t="s">
        <v>24252</v>
      </c>
    </row>
    <row r="6506" spans="1:2">
      <c r="A6506" t="s">
        <v>22949</v>
      </c>
      <c r="B6506" t="s">
        <v>18767</v>
      </c>
    </row>
    <row r="6507" spans="1:2">
      <c r="A6507" t="s">
        <v>18768</v>
      </c>
      <c r="B6507" t="s">
        <v>18769</v>
      </c>
    </row>
    <row r="6508" spans="1:2">
      <c r="A6508" t="s">
        <v>18770</v>
      </c>
      <c r="B6508" t="s">
        <v>22869</v>
      </c>
    </row>
    <row r="6509" spans="1:2">
      <c r="A6509" t="s">
        <v>18771</v>
      </c>
      <c r="B6509" t="s">
        <v>17619</v>
      </c>
    </row>
    <row r="6510" spans="1:2">
      <c r="A6510" t="s">
        <v>18772</v>
      </c>
      <c r="B6510" t="s">
        <v>23783</v>
      </c>
    </row>
    <row r="6511" spans="1:2">
      <c r="A6511" t="s">
        <v>18773</v>
      </c>
      <c r="B6511" t="s">
        <v>29556</v>
      </c>
    </row>
    <row r="6512" spans="1:2">
      <c r="A6512" t="s">
        <v>18774</v>
      </c>
      <c r="B6512" t="s">
        <v>18775</v>
      </c>
    </row>
    <row r="6513" spans="1:2">
      <c r="A6513" t="s">
        <v>18776</v>
      </c>
      <c r="B6513" t="s">
        <v>18777</v>
      </c>
    </row>
    <row r="6514" spans="1:2">
      <c r="A6514" t="s">
        <v>18778</v>
      </c>
      <c r="B6514" t="s">
        <v>27576</v>
      </c>
    </row>
    <row r="6515" spans="1:2">
      <c r="A6515" t="s">
        <v>18779</v>
      </c>
      <c r="B6515" t="s">
        <v>18780</v>
      </c>
    </row>
    <row r="6516" spans="1:2">
      <c r="A6516" t="s">
        <v>18781</v>
      </c>
      <c r="B6516" t="s">
        <v>22930</v>
      </c>
    </row>
    <row r="6517" spans="1:2">
      <c r="A6517" t="s">
        <v>18782</v>
      </c>
      <c r="B6517" t="s">
        <v>18783</v>
      </c>
    </row>
    <row r="6518" spans="1:2">
      <c r="A6518" t="s">
        <v>18784</v>
      </c>
      <c r="B6518" t="s">
        <v>18785</v>
      </c>
    </row>
    <row r="6519" spans="1:2">
      <c r="A6519" t="s">
        <v>18786</v>
      </c>
      <c r="B6519" t="s">
        <v>18787</v>
      </c>
    </row>
    <row r="6520" spans="1:2">
      <c r="A6520" t="s">
        <v>18788</v>
      </c>
      <c r="B6520" t="s">
        <v>18789</v>
      </c>
    </row>
    <row r="6521" spans="1:2">
      <c r="A6521" t="s">
        <v>18790</v>
      </c>
      <c r="B6521" t="s">
        <v>18791</v>
      </c>
    </row>
    <row r="6522" spans="1:2">
      <c r="A6522" t="s">
        <v>18792</v>
      </c>
      <c r="B6522" t="s">
        <v>18793</v>
      </c>
    </row>
    <row r="6523" spans="1:2">
      <c r="A6523" t="s">
        <v>18794</v>
      </c>
      <c r="B6523" t="s">
        <v>18795</v>
      </c>
    </row>
    <row r="6524" spans="1:2">
      <c r="A6524" t="s">
        <v>18796</v>
      </c>
      <c r="B6524" t="s">
        <v>18797</v>
      </c>
    </row>
    <row r="6525" spans="1:2">
      <c r="A6525" t="s">
        <v>18798</v>
      </c>
      <c r="B6525" t="s">
        <v>18799</v>
      </c>
    </row>
    <row r="6526" spans="1:2">
      <c r="A6526" t="s">
        <v>18800</v>
      </c>
      <c r="B6526" t="s">
        <v>18801</v>
      </c>
    </row>
    <row r="6527" spans="1:2">
      <c r="A6527" t="s">
        <v>6942</v>
      </c>
      <c r="B6527" t="s">
        <v>6943</v>
      </c>
    </row>
    <row r="6528" spans="1:2">
      <c r="A6528" t="s">
        <v>6944</v>
      </c>
      <c r="B6528" t="s">
        <v>23288</v>
      </c>
    </row>
    <row r="6529" spans="1:2">
      <c r="A6529" t="s">
        <v>6945</v>
      </c>
      <c r="B6529" t="s">
        <v>27986</v>
      </c>
    </row>
    <row r="6530" spans="1:2">
      <c r="A6530" t="s">
        <v>6946</v>
      </c>
      <c r="B6530" t="s">
        <v>6947</v>
      </c>
    </row>
    <row r="6531" spans="1:2">
      <c r="A6531" t="s">
        <v>6948</v>
      </c>
      <c r="B6531" t="s">
        <v>24252</v>
      </c>
    </row>
    <row r="6532" spans="1:2">
      <c r="A6532" t="s">
        <v>6949</v>
      </c>
      <c r="B6532" t="s">
        <v>11030</v>
      </c>
    </row>
    <row r="6533" spans="1:2">
      <c r="A6533" t="s">
        <v>11031</v>
      </c>
      <c r="B6533" t="s">
        <v>11032</v>
      </c>
    </row>
    <row r="6534" spans="1:2">
      <c r="A6534" t="s">
        <v>11033</v>
      </c>
      <c r="B6534" t="s">
        <v>15299</v>
      </c>
    </row>
    <row r="6535" spans="1:2">
      <c r="A6535" t="s">
        <v>11034</v>
      </c>
      <c r="B6535" t="s">
        <v>11035</v>
      </c>
    </row>
    <row r="6536" spans="1:2">
      <c r="A6536" t="s">
        <v>11036</v>
      </c>
      <c r="B6536" t="s">
        <v>24252</v>
      </c>
    </row>
    <row r="6537" spans="1:2">
      <c r="A6537" t="s">
        <v>11037</v>
      </c>
      <c r="B6537" t="s">
        <v>11038</v>
      </c>
    </row>
    <row r="6538" spans="1:2">
      <c r="A6538" t="s">
        <v>11039</v>
      </c>
      <c r="B6538" t="s">
        <v>24252</v>
      </c>
    </row>
    <row r="6539" spans="1:2">
      <c r="A6539" t="s">
        <v>11040</v>
      </c>
      <c r="B6539" t="s">
        <v>11041</v>
      </c>
    </row>
    <row r="6540" spans="1:2">
      <c r="A6540" t="s">
        <v>11042</v>
      </c>
      <c r="B6540" t="s">
        <v>11043</v>
      </c>
    </row>
    <row r="6541" spans="1:2">
      <c r="A6541" t="s">
        <v>11044</v>
      </c>
      <c r="B6541" t="s">
        <v>24730</v>
      </c>
    </row>
    <row r="6542" spans="1:2">
      <c r="A6542" t="s">
        <v>11045</v>
      </c>
      <c r="B6542" t="s">
        <v>26911</v>
      </c>
    </row>
    <row r="6543" spans="1:2">
      <c r="A6543" t="s">
        <v>11046</v>
      </c>
      <c r="B6543" t="s">
        <v>11047</v>
      </c>
    </row>
    <row r="6544" spans="1:2">
      <c r="A6544" t="s">
        <v>11048</v>
      </c>
      <c r="B6544" t="s">
        <v>19363</v>
      </c>
    </row>
    <row r="6545" spans="1:2">
      <c r="A6545" t="s">
        <v>11049</v>
      </c>
      <c r="B6545" t="s">
        <v>11050</v>
      </c>
    </row>
    <row r="6546" spans="1:2">
      <c r="A6546" t="s">
        <v>11051</v>
      </c>
      <c r="B6546" t="s">
        <v>11052</v>
      </c>
    </row>
    <row r="6547" spans="1:2">
      <c r="A6547" t="s">
        <v>11053</v>
      </c>
      <c r="B6547" t="s">
        <v>28256</v>
      </c>
    </row>
    <row r="6548" spans="1:2">
      <c r="A6548" t="s">
        <v>15334</v>
      </c>
      <c r="B6548" t="s">
        <v>31368</v>
      </c>
    </row>
    <row r="6549" spans="1:2">
      <c r="A6549" t="s">
        <v>15335</v>
      </c>
      <c r="B6549" t="s">
        <v>26220</v>
      </c>
    </row>
    <row r="6550" spans="1:2">
      <c r="A6550" t="s">
        <v>15336</v>
      </c>
      <c r="B6550" t="s">
        <v>30445</v>
      </c>
    </row>
    <row r="6551" spans="1:2">
      <c r="A6551" t="s">
        <v>15337</v>
      </c>
      <c r="B6551" t="s">
        <v>15338</v>
      </c>
    </row>
    <row r="6552" spans="1:2">
      <c r="A6552" t="s">
        <v>15339</v>
      </c>
      <c r="B6552" t="s">
        <v>15340</v>
      </c>
    </row>
    <row r="6553" spans="1:2">
      <c r="A6553" t="s">
        <v>15341</v>
      </c>
      <c r="B6553" t="s">
        <v>15342</v>
      </c>
    </row>
    <row r="6554" spans="1:2">
      <c r="A6554" t="s">
        <v>15343</v>
      </c>
      <c r="B6554" t="s">
        <v>17249</v>
      </c>
    </row>
    <row r="6555" spans="1:2">
      <c r="A6555" t="s">
        <v>15344</v>
      </c>
      <c r="B6555" t="s">
        <v>35267</v>
      </c>
    </row>
    <row r="6556" spans="1:2">
      <c r="A6556" t="s">
        <v>15345</v>
      </c>
      <c r="B6556" t="s">
        <v>15346</v>
      </c>
    </row>
    <row r="6557" spans="1:2">
      <c r="A6557" t="s">
        <v>15347</v>
      </c>
      <c r="B6557" t="s">
        <v>26239</v>
      </c>
    </row>
    <row r="6558" spans="1:2">
      <c r="A6558" t="s">
        <v>15348</v>
      </c>
      <c r="B6558" t="s">
        <v>23604</v>
      </c>
    </row>
    <row r="6559" spans="1:2">
      <c r="A6559" t="s">
        <v>15349</v>
      </c>
      <c r="B6559" t="s">
        <v>29592</v>
      </c>
    </row>
    <row r="6560" spans="1:2">
      <c r="A6560" t="s">
        <v>15350</v>
      </c>
      <c r="B6560" t="s">
        <v>15351</v>
      </c>
    </row>
    <row r="6561" spans="1:2">
      <c r="A6561" t="s">
        <v>15352</v>
      </c>
      <c r="B6561" t="s">
        <v>24638</v>
      </c>
    </row>
    <row r="6562" spans="1:2">
      <c r="A6562" t="s">
        <v>15353</v>
      </c>
      <c r="B6562" t="s">
        <v>15354</v>
      </c>
    </row>
    <row r="6563" spans="1:2">
      <c r="A6563" t="s">
        <v>15355</v>
      </c>
      <c r="B6563" t="s">
        <v>27896</v>
      </c>
    </row>
    <row r="6564" spans="1:2">
      <c r="A6564" t="s">
        <v>15356</v>
      </c>
      <c r="B6564" t="s">
        <v>15357</v>
      </c>
    </row>
    <row r="6565" spans="1:2">
      <c r="A6565" t="s">
        <v>15358</v>
      </c>
      <c r="B6565" t="s">
        <v>15359</v>
      </c>
    </row>
    <row r="6566" spans="1:2">
      <c r="A6566" t="s">
        <v>15360</v>
      </c>
      <c r="B6566" t="s">
        <v>15361</v>
      </c>
    </row>
    <row r="6567" spans="1:2">
      <c r="A6567" t="s">
        <v>15362</v>
      </c>
      <c r="B6567" t="s">
        <v>15363</v>
      </c>
    </row>
    <row r="6568" spans="1:2">
      <c r="A6568" t="s">
        <v>15365</v>
      </c>
      <c r="B6568" t="s">
        <v>27760</v>
      </c>
    </row>
    <row r="6569" spans="1:2">
      <c r="A6569" t="s">
        <v>15366</v>
      </c>
      <c r="B6569" t="s">
        <v>15367</v>
      </c>
    </row>
    <row r="6570" spans="1:2">
      <c r="A6570" t="s">
        <v>15368</v>
      </c>
      <c r="B6570" t="s">
        <v>23332</v>
      </c>
    </row>
    <row r="6571" spans="1:2">
      <c r="A6571" t="s">
        <v>15369</v>
      </c>
      <c r="B6571" t="s">
        <v>15370</v>
      </c>
    </row>
    <row r="6572" spans="1:2">
      <c r="A6572" t="s">
        <v>15371</v>
      </c>
      <c r="B6572" t="s">
        <v>15372</v>
      </c>
    </row>
    <row r="6573" spans="1:2">
      <c r="A6573" t="s">
        <v>15373</v>
      </c>
      <c r="B6573" t="s">
        <v>13021</v>
      </c>
    </row>
    <row r="6574" spans="1:2">
      <c r="A6574" t="s">
        <v>15374</v>
      </c>
      <c r="B6574" t="s">
        <v>15375</v>
      </c>
    </row>
    <row r="6575" spans="1:2">
      <c r="A6575" t="s">
        <v>15376</v>
      </c>
      <c r="B6575" t="s">
        <v>15377</v>
      </c>
    </row>
    <row r="6576" spans="1:2">
      <c r="A6576" t="s">
        <v>15378</v>
      </c>
      <c r="B6576" t="s">
        <v>29654</v>
      </c>
    </row>
    <row r="6577" spans="1:2">
      <c r="A6577" t="s">
        <v>15379</v>
      </c>
      <c r="B6577" t="s">
        <v>15380</v>
      </c>
    </row>
    <row r="6578" spans="1:2">
      <c r="A6578" t="s">
        <v>15381</v>
      </c>
      <c r="B6578" t="s">
        <v>15382</v>
      </c>
    </row>
    <row r="6579" spans="1:2">
      <c r="A6579" t="s">
        <v>15383</v>
      </c>
      <c r="B6579" t="s">
        <v>18775</v>
      </c>
    </row>
    <row r="6580" spans="1:2">
      <c r="A6580" t="s">
        <v>15384</v>
      </c>
      <c r="B6580" t="s">
        <v>15385</v>
      </c>
    </row>
    <row r="6581" spans="1:2">
      <c r="A6581" t="s">
        <v>15386</v>
      </c>
      <c r="B6581" t="s">
        <v>15387</v>
      </c>
    </row>
    <row r="6582" spans="1:2">
      <c r="A6582" t="s">
        <v>15388</v>
      </c>
      <c r="B6582" t="s">
        <v>15389</v>
      </c>
    </row>
    <row r="6583" spans="1:2">
      <c r="A6583" t="s">
        <v>15390</v>
      </c>
      <c r="B6583" t="s">
        <v>18775</v>
      </c>
    </row>
    <row r="6584" spans="1:2">
      <c r="A6584" t="s">
        <v>15391</v>
      </c>
      <c r="B6584" t="s">
        <v>15392</v>
      </c>
    </row>
    <row r="6585" spans="1:2">
      <c r="A6585" t="s">
        <v>15393</v>
      </c>
      <c r="B6585" t="s">
        <v>15394</v>
      </c>
    </row>
    <row r="6586" spans="1:2">
      <c r="A6586" t="s">
        <v>15395</v>
      </c>
      <c r="B6586" t="s">
        <v>15396</v>
      </c>
    </row>
    <row r="6587" spans="1:2">
      <c r="A6587" t="s">
        <v>15397</v>
      </c>
      <c r="B6587" t="s">
        <v>15398</v>
      </c>
    </row>
    <row r="6588" spans="1:2">
      <c r="A6588" t="s">
        <v>15399</v>
      </c>
      <c r="B6588" t="s">
        <v>15400</v>
      </c>
    </row>
    <row r="6589" spans="1:2">
      <c r="A6589" t="s">
        <v>15401</v>
      </c>
      <c r="B6589" t="s">
        <v>15402</v>
      </c>
    </row>
    <row r="6590" spans="1:2">
      <c r="A6590" t="s">
        <v>15403</v>
      </c>
      <c r="B6590" t="s">
        <v>15404</v>
      </c>
    </row>
    <row r="6591" spans="1:2">
      <c r="A6591" t="s">
        <v>15405</v>
      </c>
      <c r="B6591" t="s">
        <v>15406</v>
      </c>
    </row>
    <row r="6592" spans="1:2">
      <c r="A6592" t="s">
        <v>15407</v>
      </c>
      <c r="B6592" t="s">
        <v>31263</v>
      </c>
    </row>
    <row r="6593" spans="1:2">
      <c r="A6593" t="s">
        <v>15408</v>
      </c>
      <c r="B6593" t="s">
        <v>29648</v>
      </c>
    </row>
    <row r="6594" spans="1:2">
      <c r="A6594" t="s">
        <v>15409</v>
      </c>
      <c r="B6594" t="s">
        <v>15410</v>
      </c>
    </row>
    <row r="6595" spans="1:2">
      <c r="A6595" t="s">
        <v>15411</v>
      </c>
      <c r="B6595" t="s">
        <v>15412</v>
      </c>
    </row>
    <row r="6596" spans="1:2">
      <c r="A6596" t="s">
        <v>15413</v>
      </c>
      <c r="B6596" t="s">
        <v>31422</v>
      </c>
    </row>
    <row r="6597" spans="1:2">
      <c r="A6597" t="s">
        <v>15414</v>
      </c>
      <c r="B6597" t="s">
        <v>19547</v>
      </c>
    </row>
    <row r="6598" spans="1:2">
      <c r="A6598" t="s">
        <v>15415</v>
      </c>
      <c r="B6598" t="s">
        <v>15416</v>
      </c>
    </row>
    <row r="6599" spans="1:2">
      <c r="A6599" t="s">
        <v>15417</v>
      </c>
      <c r="B6599" t="s">
        <v>15418</v>
      </c>
    </row>
    <row r="6600" spans="1:2">
      <c r="A6600" t="s">
        <v>15419</v>
      </c>
      <c r="B6600" t="s">
        <v>15420</v>
      </c>
    </row>
    <row r="6601" spans="1:2">
      <c r="A6601" t="s">
        <v>15421</v>
      </c>
      <c r="B6601" t="s">
        <v>27681</v>
      </c>
    </row>
    <row r="6602" spans="1:2">
      <c r="A6602" t="s">
        <v>15422</v>
      </c>
      <c r="B6602" t="s">
        <v>15423</v>
      </c>
    </row>
    <row r="6603" spans="1:2">
      <c r="A6603" t="s">
        <v>15424</v>
      </c>
      <c r="B6603" t="s">
        <v>15425</v>
      </c>
    </row>
    <row r="6604" spans="1:2">
      <c r="A6604" t="s">
        <v>15426</v>
      </c>
      <c r="B6604" t="s">
        <v>28721</v>
      </c>
    </row>
    <row r="6605" spans="1:2">
      <c r="A6605" t="s">
        <v>15427</v>
      </c>
      <c r="B6605" t="s">
        <v>20624</v>
      </c>
    </row>
    <row r="6606" spans="1:2">
      <c r="A6606" t="s">
        <v>15428</v>
      </c>
      <c r="B6606" t="s">
        <v>28721</v>
      </c>
    </row>
    <row r="6607" spans="1:2">
      <c r="A6607" t="s">
        <v>15429</v>
      </c>
      <c r="B6607" t="s">
        <v>35268</v>
      </c>
    </row>
    <row r="6608" spans="1:2">
      <c r="A6608" t="s">
        <v>15430</v>
      </c>
      <c r="B6608" t="s">
        <v>15431</v>
      </c>
    </row>
    <row r="6609" spans="1:2">
      <c r="A6609" t="s">
        <v>15432</v>
      </c>
      <c r="B6609" t="s">
        <v>15433</v>
      </c>
    </row>
    <row r="6610" spans="1:2">
      <c r="A6610" t="s">
        <v>15434</v>
      </c>
      <c r="B6610" t="s">
        <v>15435</v>
      </c>
    </row>
    <row r="6611" spans="1:2">
      <c r="A6611" t="s">
        <v>15436</v>
      </c>
      <c r="B6611" t="s">
        <v>15437</v>
      </c>
    </row>
    <row r="6612" spans="1:2">
      <c r="A6612" t="s">
        <v>15438</v>
      </c>
      <c r="B6612" t="s">
        <v>15385</v>
      </c>
    </row>
    <row r="6613" spans="1:2">
      <c r="A6613" t="s">
        <v>15439</v>
      </c>
      <c r="B6613" t="s">
        <v>15440</v>
      </c>
    </row>
    <row r="6614" spans="1:2">
      <c r="A6614" t="s">
        <v>15441</v>
      </c>
      <c r="B6614" t="s">
        <v>15442</v>
      </c>
    </row>
    <row r="6615" spans="1:2">
      <c r="A6615" t="s">
        <v>15443</v>
      </c>
      <c r="B6615" t="s">
        <v>15444</v>
      </c>
    </row>
    <row r="6616" spans="1:2">
      <c r="A6616" t="s">
        <v>15445</v>
      </c>
      <c r="B6616" t="s">
        <v>15446</v>
      </c>
    </row>
    <row r="6617" spans="1:2">
      <c r="A6617" t="s">
        <v>15447</v>
      </c>
      <c r="B6617" t="s">
        <v>15448</v>
      </c>
    </row>
    <row r="6618" spans="1:2">
      <c r="A6618" t="s">
        <v>15449</v>
      </c>
      <c r="B6618" t="s">
        <v>30488</v>
      </c>
    </row>
    <row r="6619" spans="1:2">
      <c r="A6619" t="s">
        <v>15450</v>
      </c>
      <c r="B6619" t="s">
        <v>15451</v>
      </c>
    </row>
    <row r="6620" spans="1:2">
      <c r="A6620" t="s">
        <v>15452</v>
      </c>
      <c r="B6620" t="s">
        <v>15453</v>
      </c>
    </row>
    <row r="6621" spans="1:2">
      <c r="A6621" t="s">
        <v>15454</v>
      </c>
      <c r="B6621" t="s">
        <v>15455</v>
      </c>
    </row>
    <row r="6622" spans="1:2">
      <c r="A6622" t="s">
        <v>15456</v>
      </c>
      <c r="B6622" t="s">
        <v>15457</v>
      </c>
    </row>
    <row r="6623" spans="1:2">
      <c r="A6623" t="s">
        <v>15458</v>
      </c>
      <c r="B6623" t="s">
        <v>15459</v>
      </c>
    </row>
    <row r="6624" spans="1:2">
      <c r="A6624" t="s">
        <v>15460</v>
      </c>
      <c r="B6624" t="s">
        <v>15461</v>
      </c>
    </row>
    <row r="6625" spans="1:2">
      <c r="A6625" t="s">
        <v>15463</v>
      </c>
      <c r="B6625" t="s">
        <v>15464</v>
      </c>
    </row>
    <row r="6626" spans="1:2">
      <c r="A6626" t="s">
        <v>15465</v>
      </c>
      <c r="B6626" t="s">
        <v>15466</v>
      </c>
    </row>
    <row r="6627" spans="1:2">
      <c r="A6627" t="s">
        <v>15467</v>
      </c>
      <c r="B6627" t="s">
        <v>27754</v>
      </c>
    </row>
    <row r="6628" spans="1:2">
      <c r="A6628" t="s">
        <v>15468</v>
      </c>
      <c r="B6628" t="s">
        <v>15469</v>
      </c>
    </row>
    <row r="6629" spans="1:2">
      <c r="A6629" t="s">
        <v>15470</v>
      </c>
      <c r="B6629" t="s">
        <v>15471</v>
      </c>
    </row>
    <row r="6630" spans="1:2">
      <c r="A6630" t="s">
        <v>15472</v>
      </c>
      <c r="B6630" t="s">
        <v>15473</v>
      </c>
    </row>
    <row r="6631" spans="1:2">
      <c r="A6631" t="s">
        <v>15474</v>
      </c>
      <c r="B6631" t="s">
        <v>15475</v>
      </c>
    </row>
    <row r="6632" spans="1:2">
      <c r="A6632" t="s">
        <v>15476</v>
      </c>
      <c r="B6632" t="s">
        <v>15462</v>
      </c>
    </row>
    <row r="6633" spans="1:2">
      <c r="A6633" t="s">
        <v>15477</v>
      </c>
      <c r="B6633" t="s">
        <v>15478</v>
      </c>
    </row>
    <row r="6634" spans="1:2">
      <c r="A6634" t="s">
        <v>15479</v>
      </c>
      <c r="B6634" t="s">
        <v>31333</v>
      </c>
    </row>
    <row r="6635" spans="1:2">
      <c r="A6635" t="s">
        <v>15480</v>
      </c>
      <c r="B6635" t="s">
        <v>15481</v>
      </c>
    </row>
    <row r="6636" spans="1:2">
      <c r="A6636" t="s">
        <v>15482</v>
      </c>
      <c r="B6636" t="s">
        <v>15483</v>
      </c>
    </row>
    <row r="6637" spans="1:2">
      <c r="A6637" t="s">
        <v>15484</v>
      </c>
      <c r="B6637" t="s">
        <v>15485</v>
      </c>
    </row>
    <row r="6638" spans="1:2">
      <c r="A6638" t="s">
        <v>15486</v>
      </c>
      <c r="B6638" t="s">
        <v>15487</v>
      </c>
    </row>
    <row r="6639" spans="1:2">
      <c r="A6639" t="s">
        <v>15488</v>
      </c>
      <c r="B6639" t="s">
        <v>15489</v>
      </c>
    </row>
    <row r="6640" spans="1:2">
      <c r="A6640" t="s">
        <v>15490</v>
      </c>
      <c r="B6640" t="s">
        <v>25073</v>
      </c>
    </row>
    <row r="6641" spans="1:2">
      <c r="A6641" t="s">
        <v>15491</v>
      </c>
      <c r="B6641" t="s">
        <v>15492</v>
      </c>
    </row>
    <row r="6642" spans="1:2">
      <c r="A6642" t="s">
        <v>15493</v>
      </c>
      <c r="B6642" t="s">
        <v>15494</v>
      </c>
    </row>
    <row r="6643" spans="1:2">
      <c r="A6643" t="s">
        <v>15495</v>
      </c>
      <c r="B6643" t="s">
        <v>35269</v>
      </c>
    </row>
    <row r="6644" spans="1:2">
      <c r="A6644" t="s">
        <v>15496</v>
      </c>
      <c r="B6644" t="s">
        <v>29520</v>
      </c>
    </row>
    <row r="6645" spans="1:2">
      <c r="A6645" t="s">
        <v>15497</v>
      </c>
      <c r="B6645" t="s">
        <v>15498</v>
      </c>
    </row>
    <row r="6646" spans="1:2">
      <c r="A6646" t="s">
        <v>15499</v>
      </c>
      <c r="B6646" t="s">
        <v>28721</v>
      </c>
    </row>
    <row r="6647" spans="1:2">
      <c r="A6647" t="s">
        <v>15500</v>
      </c>
      <c r="B6647" t="s">
        <v>15501</v>
      </c>
    </row>
    <row r="6648" spans="1:2">
      <c r="A6648" t="s">
        <v>15502</v>
      </c>
      <c r="B6648" t="s">
        <v>15503</v>
      </c>
    </row>
    <row r="6649" spans="1:2">
      <c r="A6649" t="s">
        <v>15504</v>
      </c>
      <c r="B6649" t="s">
        <v>15505</v>
      </c>
    </row>
    <row r="6650" spans="1:2">
      <c r="A6650" t="s">
        <v>15506</v>
      </c>
      <c r="B6650" t="s">
        <v>15507</v>
      </c>
    </row>
    <row r="6651" spans="1:2">
      <c r="A6651" t="s">
        <v>15508</v>
      </c>
      <c r="B6651" t="s">
        <v>21460</v>
      </c>
    </row>
    <row r="6652" spans="1:2">
      <c r="A6652" t="s">
        <v>15509</v>
      </c>
      <c r="B6652" t="s">
        <v>15510</v>
      </c>
    </row>
    <row r="6653" spans="1:2">
      <c r="A6653" t="s">
        <v>15511</v>
      </c>
      <c r="B6653" t="s">
        <v>15512</v>
      </c>
    </row>
    <row r="6654" spans="1:2">
      <c r="A6654" t="s">
        <v>15513</v>
      </c>
      <c r="B6654" t="s">
        <v>15514</v>
      </c>
    </row>
    <row r="6655" spans="1:2">
      <c r="A6655" t="s">
        <v>15515</v>
      </c>
      <c r="B6655" t="s">
        <v>15516</v>
      </c>
    </row>
    <row r="6656" spans="1:2">
      <c r="A6656" t="s">
        <v>15517</v>
      </c>
      <c r="B6656" t="s">
        <v>28956</v>
      </c>
    </row>
    <row r="6657" spans="1:2">
      <c r="A6657" t="s">
        <v>15518</v>
      </c>
      <c r="B6657" t="s">
        <v>15519</v>
      </c>
    </row>
    <row r="6658" spans="1:2">
      <c r="A6658" t="s">
        <v>15521</v>
      </c>
      <c r="B6658" t="s">
        <v>15522</v>
      </c>
    </row>
    <row r="6659" spans="1:2">
      <c r="A6659" t="s">
        <v>15523</v>
      </c>
      <c r="B6659" t="s">
        <v>15524</v>
      </c>
    </row>
    <row r="6660" spans="1:2">
      <c r="A6660" t="s">
        <v>15525</v>
      </c>
      <c r="B6660" t="s">
        <v>15526</v>
      </c>
    </row>
    <row r="6661" spans="1:2">
      <c r="A6661" t="s">
        <v>15527</v>
      </c>
      <c r="B6661" t="s">
        <v>27737</v>
      </c>
    </row>
    <row r="6662" spans="1:2">
      <c r="A6662" t="s">
        <v>15528</v>
      </c>
      <c r="B6662" t="s">
        <v>24847</v>
      </c>
    </row>
    <row r="6663" spans="1:2">
      <c r="A6663" t="s">
        <v>15529</v>
      </c>
      <c r="B6663" t="s">
        <v>15530</v>
      </c>
    </row>
    <row r="6664" spans="1:2">
      <c r="A6664" t="s">
        <v>15531</v>
      </c>
      <c r="B6664" t="s">
        <v>15532</v>
      </c>
    </row>
    <row r="6665" spans="1:2">
      <c r="A6665" t="s">
        <v>15533</v>
      </c>
      <c r="B6665" t="s">
        <v>15534</v>
      </c>
    </row>
    <row r="6666" spans="1:2">
      <c r="A6666" t="s">
        <v>19774</v>
      </c>
      <c r="B6666" t="s">
        <v>19775</v>
      </c>
    </row>
    <row r="6667" spans="1:2">
      <c r="A6667" t="s">
        <v>19776</v>
      </c>
      <c r="B6667" t="s">
        <v>19777</v>
      </c>
    </row>
    <row r="6668" spans="1:2">
      <c r="A6668" t="s">
        <v>19778</v>
      </c>
      <c r="B6668" t="s">
        <v>19779</v>
      </c>
    </row>
    <row r="6669" spans="1:2">
      <c r="A6669" t="s">
        <v>19780</v>
      </c>
      <c r="B6669" t="s">
        <v>20513</v>
      </c>
    </row>
    <row r="6670" spans="1:2">
      <c r="A6670" t="s">
        <v>19781</v>
      </c>
      <c r="B6670" t="s">
        <v>19782</v>
      </c>
    </row>
    <row r="6671" spans="1:2">
      <c r="A6671" t="s">
        <v>19783</v>
      </c>
      <c r="B6671" t="s">
        <v>19784</v>
      </c>
    </row>
    <row r="6672" spans="1:2">
      <c r="A6672" t="s">
        <v>19785</v>
      </c>
      <c r="B6672" t="s">
        <v>28721</v>
      </c>
    </row>
    <row r="6673" spans="1:2">
      <c r="A6673" t="s">
        <v>19786</v>
      </c>
      <c r="B6673" t="s">
        <v>19787</v>
      </c>
    </row>
    <row r="6674" spans="1:2">
      <c r="A6674" t="s">
        <v>19788</v>
      </c>
      <c r="B6674" t="s">
        <v>27758</v>
      </c>
    </row>
    <row r="6675" spans="1:2">
      <c r="A6675" t="s">
        <v>19789</v>
      </c>
      <c r="B6675" t="s">
        <v>27576</v>
      </c>
    </row>
    <row r="6676" spans="1:2">
      <c r="A6676" t="s">
        <v>19790</v>
      </c>
      <c r="B6676" t="s">
        <v>19791</v>
      </c>
    </row>
    <row r="6677" spans="1:2">
      <c r="A6677" t="s">
        <v>19792</v>
      </c>
      <c r="B6677" t="s">
        <v>19793</v>
      </c>
    </row>
    <row r="6678" spans="1:2">
      <c r="A6678" t="s">
        <v>19794</v>
      </c>
      <c r="B6678" t="s">
        <v>19795</v>
      </c>
    </row>
    <row r="6679" spans="1:2">
      <c r="A6679" t="s">
        <v>19796</v>
      </c>
      <c r="B6679" t="s">
        <v>18810</v>
      </c>
    </row>
    <row r="6680" spans="1:2">
      <c r="A6680" t="s">
        <v>19797</v>
      </c>
      <c r="B6680" t="s">
        <v>29518</v>
      </c>
    </row>
    <row r="6681" spans="1:2">
      <c r="A6681" t="s">
        <v>19798</v>
      </c>
      <c r="B6681" t="s">
        <v>19799</v>
      </c>
    </row>
    <row r="6682" spans="1:2">
      <c r="A6682" t="s">
        <v>19800</v>
      </c>
      <c r="B6682" t="s">
        <v>19801</v>
      </c>
    </row>
    <row r="6683" spans="1:2">
      <c r="A6683" t="s">
        <v>19802</v>
      </c>
      <c r="B6683" t="s">
        <v>19803</v>
      </c>
    </row>
    <row r="6684" spans="1:2">
      <c r="A6684" t="s">
        <v>23878</v>
      </c>
      <c r="B6684" t="s">
        <v>23879</v>
      </c>
    </row>
    <row r="6685" spans="1:2">
      <c r="A6685" t="s">
        <v>23881</v>
      </c>
      <c r="B6685" t="s">
        <v>29928</v>
      </c>
    </row>
    <row r="6686" spans="1:2">
      <c r="A6686" t="s">
        <v>35270</v>
      </c>
      <c r="B6686" t="s">
        <v>23880</v>
      </c>
    </row>
    <row r="6687" spans="1:2">
      <c r="A6687" t="s">
        <v>23882</v>
      </c>
      <c r="B6687" t="s">
        <v>23883</v>
      </c>
    </row>
    <row r="6688" spans="1:2">
      <c r="A6688" t="s">
        <v>23884</v>
      </c>
      <c r="B6688" t="s">
        <v>23885</v>
      </c>
    </row>
    <row r="6689" spans="1:2">
      <c r="A6689" t="s">
        <v>23886</v>
      </c>
      <c r="B6689" t="s">
        <v>23887</v>
      </c>
    </row>
    <row r="6690" spans="1:2">
      <c r="A6690" t="s">
        <v>23888</v>
      </c>
      <c r="B6690" t="s">
        <v>23889</v>
      </c>
    </row>
    <row r="6691" spans="1:2">
      <c r="A6691" t="s">
        <v>23890</v>
      </c>
      <c r="B6691" t="s">
        <v>27986</v>
      </c>
    </row>
    <row r="6692" spans="1:2">
      <c r="A6692" t="s">
        <v>23891</v>
      </c>
      <c r="B6692" t="s">
        <v>19363</v>
      </c>
    </row>
    <row r="6693" spans="1:2">
      <c r="A6693" t="s">
        <v>23892</v>
      </c>
      <c r="B6693" t="s">
        <v>28950</v>
      </c>
    </row>
    <row r="6694" spans="1:2">
      <c r="A6694" t="s">
        <v>23893</v>
      </c>
      <c r="B6694" t="s">
        <v>23894</v>
      </c>
    </row>
    <row r="6695" spans="1:2">
      <c r="A6695" t="s">
        <v>23895</v>
      </c>
      <c r="B6695" t="s">
        <v>22330</v>
      </c>
    </row>
    <row r="6696" spans="1:2">
      <c r="A6696" t="s">
        <v>23897</v>
      </c>
      <c r="B6696" t="s">
        <v>23898</v>
      </c>
    </row>
    <row r="6697" spans="1:2">
      <c r="A6697" t="s">
        <v>23899</v>
      </c>
      <c r="B6697" t="s">
        <v>23900</v>
      </c>
    </row>
    <row r="6698" spans="1:2">
      <c r="A6698" t="s">
        <v>23901</v>
      </c>
      <c r="B6698" t="s">
        <v>23902</v>
      </c>
    </row>
    <row r="6699" spans="1:2">
      <c r="A6699" t="s">
        <v>23903</v>
      </c>
      <c r="B6699" t="s">
        <v>31368</v>
      </c>
    </row>
    <row r="6700" spans="1:2">
      <c r="A6700" t="s">
        <v>23904</v>
      </c>
      <c r="B6700" t="s">
        <v>26220</v>
      </c>
    </row>
    <row r="6701" spans="1:2">
      <c r="A6701" t="s">
        <v>23905</v>
      </c>
      <c r="B6701" t="s">
        <v>23906</v>
      </c>
    </row>
    <row r="6702" spans="1:2">
      <c r="A6702" t="s">
        <v>23907</v>
      </c>
      <c r="B6702" t="s">
        <v>23908</v>
      </c>
    </row>
    <row r="6703" spans="1:2">
      <c r="A6703" t="s">
        <v>23909</v>
      </c>
      <c r="B6703" t="s">
        <v>23910</v>
      </c>
    </row>
    <row r="6704" spans="1:2">
      <c r="A6704" t="s">
        <v>23911</v>
      </c>
      <c r="B6704" t="s">
        <v>26911</v>
      </c>
    </row>
    <row r="6705" spans="1:2">
      <c r="A6705" t="s">
        <v>23912</v>
      </c>
      <c r="B6705" t="s">
        <v>15307</v>
      </c>
    </row>
    <row r="6706" spans="1:2">
      <c r="A6706" t="s">
        <v>23913</v>
      </c>
      <c r="B6706" t="s">
        <v>23914</v>
      </c>
    </row>
    <row r="6707" spans="1:2">
      <c r="A6707" t="s">
        <v>23915</v>
      </c>
      <c r="B6707" t="s">
        <v>23916</v>
      </c>
    </row>
    <row r="6708" spans="1:2">
      <c r="A6708" t="s">
        <v>23917</v>
      </c>
      <c r="B6708" t="s">
        <v>23918</v>
      </c>
    </row>
    <row r="6709" spans="1:2">
      <c r="A6709" t="s">
        <v>23919</v>
      </c>
      <c r="B6709" t="s">
        <v>23920</v>
      </c>
    </row>
    <row r="6710" spans="1:2">
      <c r="A6710" t="s">
        <v>23921</v>
      </c>
      <c r="B6710" t="s">
        <v>23922</v>
      </c>
    </row>
    <row r="6711" spans="1:2">
      <c r="A6711" t="s">
        <v>23923</v>
      </c>
      <c r="B6711" t="s">
        <v>23924</v>
      </c>
    </row>
    <row r="6712" spans="1:2">
      <c r="A6712" t="s">
        <v>23925</v>
      </c>
      <c r="B6712" t="s">
        <v>23926</v>
      </c>
    </row>
    <row r="6713" spans="1:2">
      <c r="A6713" t="s">
        <v>23930</v>
      </c>
      <c r="B6713" t="s">
        <v>23931</v>
      </c>
    </row>
    <row r="6714" spans="1:2">
      <c r="A6714" t="s">
        <v>23932</v>
      </c>
      <c r="B6714" t="s">
        <v>23933</v>
      </c>
    </row>
    <row r="6715" spans="1:2">
      <c r="A6715" t="s">
        <v>23934</v>
      </c>
      <c r="B6715" t="s">
        <v>23935</v>
      </c>
    </row>
    <row r="6716" spans="1:2">
      <c r="A6716" t="s">
        <v>23936</v>
      </c>
      <c r="B6716" t="s">
        <v>24353</v>
      </c>
    </row>
    <row r="6717" spans="1:2">
      <c r="A6717" t="s">
        <v>23937</v>
      </c>
      <c r="B6717" t="s">
        <v>23938</v>
      </c>
    </row>
    <row r="6718" spans="1:2">
      <c r="A6718" t="s">
        <v>23939</v>
      </c>
      <c r="B6718" t="s">
        <v>23940</v>
      </c>
    </row>
    <row r="6719" spans="1:2">
      <c r="A6719" t="s">
        <v>23941</v>
      </c>
      <c r="B6719" t="s">
        <v>23942</v>
      </c>
    </row>
    <row r="6720" spans="1:2">
      <c r="A6720" t="s">
        <v>23943</v>
      </c>
      <c r="B6720" t="s">
        <v>23944</v>
      </c>
    </row>
    <row r="6721" spans="1:2">
      <c r="A6721" t="s">
        <v>35271</v>
      </c>
      <c r="B6721" t="s">
        <v>23947</v>
      </c>
    </row>
    <row r="6722" spans="1:2">
      <c r="A6722" t="s">
        <v>35272</v>
      </c>
      <c r="B6722" t="s">
        <v>23948</v>
      </c>
    </row>
    <row r="6723" spans="1:2">
      <c r="A6723" t="s">
        <v>35273</v>
      </c>
      <c r="B6723" t="s">
        <v>23949</v>
      </c>
    </row>
    <row r="6724" spans="1:2">
      <c r="A6724" t="s">
        <v>23945</v>
      </c>
      <c r="B6724" t="s">
        <v>23946</v>
      </c>
    </row>
    <row r="6725" spans="1:2">
      <c r="A6725" t="s">
        <v>23950</v>
      </c>
      <c r="B6725" t="s">
        <v>23951</v>
      </c>
    </row>
    <row r="6726" spans="1:2">
      <c r="A6726" t="s">
        <v>23952</v>
      </c>
      <c r="B6726" t="s">
        <v>24514</v>
      </c>
    </row>
    <row r="6727" spans="1:2">
      <c r="A6727" t="s">
        <v>23953</v>
      </c>
      <c r="B6727" t="s">
        <v>21589</v>
      </c>
    </row>
    <row r="6728" spans="1:2">
      <c r="A6728" t="s">
        <v>23954</v>
      </c>
      <c r="B6728" t="s">
        <v>26905</v>
      </c>
    </row>
    <row r="6729" spans="1:2">
      <c r="A6729" t="s">
        <v>23955</v>
      </c>
      <c r="B6729" t="s">
        <v>23956</v>
      </c>
    </row>
    <row r="6730" spans="1:2">
      <c r="A6730" t="s">
        <v>23957</v>
      </c>
      <c r="B6730" t="s">
        <v>23958</v>
      </c>
    </row>
    <row r="6731" spans="1:2">
      <c r="A6731" t="s">
        <v>23959</v>
      </c>
      <c r="B6731" t="s">
        <v>23960</v>
      </c>
    </row>
    <row r="6732" spans="1:2">
      <c r="A6732" t="s">
        <v>23961</v>
      </c>
      <c r="B6732" t="s">
        <v>23962</v>
      </c>
    </row>
    <row r="6733" spans="1:2">
      <c r="A6733" t="s">
        <v>23963</v>
      </c>
      <c r="B6733" t="s">
        <v>23514</v>
      </c>
    </row>
    <row r="6734" spans="1:2">
      <c r="A6734" t="s">
        <v>23964</v>
      </c>
      <c r="B6734" t="s">
        <v>23965</v>
      </c>
    </row>
    <row r="6735" spans="1:2">
      <c r="A6735" t="s">
        <v>23966</v>
      </c>
      <c r="B6735" t="s">
        <v>23967</v>
      </c>
    </row>
    <row r="6736" spans="1:2">
      <c r="A6736" t="s">
        <v>23968</v>
      </c>
      <c r="B6736" t="s">
        <v>23969</v>
      </c>
    </row>
    <row r="6737" spans="1:2">
      <c r="A6737" t="s">
        <v>23970</v>
      </c>
      <c r="B6737" t="s">
        <v>23971</v>
      </c>
    </row>
    <row r="6738" spans="1:2">
      <c r="A6738" t="s">
        <v>23972</v>
      </c>
      <c r="B6738" t="s">
        <v>31925</v>
      </c>
    </row>
    <row r="6739" spans="1:2">
      <c r="A6739" t="s">
        <v>23973</v>
      </c>
      <c r="B6739" t="s">
        <v>23974</v>
      </c>
    </row>
    <row r="6740" spans="1:2">
      <c r="A6740" t="s">
        <v>23975</v>
      </c>
      <c r="B6740" t="s">
        <v>23976</v>
      </c>
    </row>
    <row r="6741" spans="1:2">
      <c r="A6741" t="s">
        <v>35274</v>
      </c>
      <c r="B6741" t="s">
        <v>23896</v>
      </c>
    </row>
    <row r="6742" spans="1:2">
      <c r="A6742" t="s">
        <v>23977</v>
      </c>
      <c r="B6742" t="s">
        <v>23978</v>
      </c>
    </row>
    <row r="6743" spans="1:2">
      <c r="A6743" t="s">
        <v>23979</v>
      </c>
      <c r="B6743" t="s">
        <v>23980</v>
      </c>
    </row>
    <row r="6744" spans="1:2">
      <c r="A6744" t="s">
        <v>23981</v>
      </c>
      <c r="B6744" t="s">
        <v>23982</v>
      </c>
    </row>
    <row r="6745" spans="1:2">
      <c r="A6745" t="s">
        <v>23983</v>
      </c>
      <c r="B6745" t="s">
        <v>23984</v>
      </c>
    </row>
    <row r="6746" spans="1:2">
      <c r="A6746" t="s">
        <v>23985</v>
      </c>
      <c r="B6746" t="s">
        <v>23986</v>
      </c>
    </row>
    <row r="6747" spans="1:2">
      <c r="A6747" t="s">
        <v>23987</v>
      </c>
      <c r="B6747" t="s">
        <v>23988</v>
      </c>
    </row>
    <row r="6748" spans="1:2">
      <c r="A6748" t="s">
        <v>23989</v>
      </c>
      <c r="B6748" t="s">
        <v>23990</v>
      </c>
    </row>
    <row r="6749" spans="1:2">
      <c r="A6749" t="s">
        <v>23991</v>
      </c>
      <c r="B6749" t="s">
        <v>23992</v>
      </c>
    </row>
    <row r="6750" spans="1:2">
      <c r="A6750" t="s">
        <v>23993</v>
      </c>
      <c r="B6750" t="s">
        <v>23994</v>
      </c>
    </row>
    <row r="6751" spans="1:2">
      <c r="A6751" t="s">
        <v>23995</v>
      </c>
      <c r="B6751" t="s">
        <v>23996</v>
      </c>
    </row>
    <row r="6752" spans="1:2">
      <c r="A6752" t="s">
        <v>23997</v>
      </c>
      <c r="B6752" t="s">
        <v>23998</v>
      </c>
    </row>
    <row r="6753" spans="1:2">
      <c r="A6753" t="s">
        <v>23999</v>
      </c>
      <c r="B6753" t="s">
        <v>24000</v>
      </c>
    </row>
    <row r="6754" spans="1:2">
      <c r="A6754" t="s">
        <v>24001</v>
      </c>
      <c r="B6754" t="s">
        <v>27136</v>
      </c>
    </row>
    <row r="6755" spans="1:2">
      <c r="A6755" t="s">
        <v>24002</v>
      </c>
      <c r="B6755" t="s">
        <v>30592</v>
      </c>
    </row>
    <row r="6756" spans="1:2">
      <c r="A6756" t="s">
        <v>24003</v>
      </c>
      <c r="B6756" t="s">
        <v>17359</v>
      </c>
    </row>
    <row r="6757" spans="1:2">
      <c r="A6757" t="s">
        <v>24004</v>
      </c>
      <c r="B6757" t="s">
        <v>24005</v>
      </c>
    </row>
    <row r="6758" spans="1:2">
      <c r="A6758" t="s">
        <v>24006</v>
      </c>
      <c r="B6758" t="s">
        <v>23990</v>
      </c>
    </row>
    <row r="6759" spans="1:2">
      <c r="A6759" t="s">
        <v>24007</v>
      </c>
      <c r="B6759" t="s">
        <v>24008</v>
      </c>
    </row>
    <row r="6760" spans="1:2">
      <c r="A6760" t="s">
        <v>24009</v>
      </c>
      <c r="B6760" t="s">
        <v>24010</v>
      </c>
    </row>
    <row r="6761" spans="1:2">
      <c r="A6761" t="s">
        <v>24011</v>
      </c>
      <c r="B6761" t="s">
        <v>24012</v>
      </c>
    </row>
    <row r="6762" spans="1:2">
      <c r="A6762" t="s">
        <v>24013</v>
      </c>
      <c r="B6762" t="s">
        <v>24014</v>
      </c>
    </row>
    <row r="6763" spans="1:2">
      <c r="A6763" t="s">
        <v>24015</v>
      </c>
      <c r="B6763" t="s">
        <v>22841</v>
      </c>
    </row>
    <row r="6764" spans="1:2">
      <c r="A6764" t="s">
        <v>24016</v>
      </c>
      <c r="B6764" t="s">
        <v>28950</v>
      </c>
    </row>
    <row r="6765" spans="1:2">
      <c r="A6765" t="s">
        <v>24017</v>
      </c>
      <c r="B6765" t="s">
        <v>24018</v>
      </c>
    </row>
    <row r="6766" spans="1:2">
      <c r="A6766" t="s">
        <v>24019</v>
      </c>
      <c r="B6766" t="s">
        <v>24020</v>
      </c>
    </row>
    <row r="6767" spans="1:2">
      <c r="A6767" t="s">
        <v>24021</v>
      </c>
      <c r="B6767" t="s">
        <v>24022</v>
      </c>
    </row>
    <row r="6768" spans="1:2">
      <c r="A6768" t="s">
        <v>24023</v>
      </c>
      <c r="B6768" t="s">
        <v>27576</v>
      </c>
    </row>
    <row r="6769" spans="1:2">
      <c r="A6769" t="s">
        <v>24024</v>
      </c>
      <c r="B6769" t="s">
        <v>24025</v>
      </c>
    </row>
    <row r="6770" spans="1:2">
      <c r="A6770" t="s">
        <v>24026</v>
      </c>
      <c r="B6770" t="s">
        <v>24027</v>
      </c>
    </row>
    <row r="6771" spans="1:2">
      <c r="A6771" t="s">
        <v>24028</v>
      </c>
      <c r="B6771" t="s">
        <v>24029</v>
      </c>
    </row>
    <row r="6772" spans="1:2">
      <c r="A6772" t="s">
        <v>24030</v>
      </c>
      <c r="B6772" t="s">
        <v>24031</v>
      </c>
    </row>
    <row r="6773" spans="1:2">
      <c r="A6773" t="s">
        <v>24032</v>
      </c>
      <c r="B6773" t="s">
        <v>19345</v>
      </c>
    </row>
    <row r="6774" spans="1:2">
      <c r="A6774" t="s">
        <v>24033</v>
      </c>
      <c r="B6774" t="s">
        <v>30666</v>
      </c>
    </row>
    <row r="6775" spans="1:2">
      <c r="A6775" t="s">
        <v>24034</v>
      </c>
      <c r="B6775" t="s">
        <v>24035</v>
      </c>
    </row>
    <row r="6776" spans="1:2">
      <c r="A6776" t="s">
        <v>24036</v>
      </c>
      <c r="B6776" t="s">
        <v>27406</v>
      </c>
    </row>
    <row r="6777" spans="1:2">
      <c r="A6777" t="s">
        <v>27407</v>
      </c>
      <c r="B6777" t="s">
        <v>27408</v>
      </c>
    </row>
    <row r="6778" spans="1:2">
      <c r="A6778" t="s">
        <v>27409</v>
      </c>
      <c r="B6778" t="s">
        <v>27410</v>
      </c>
    </row>
    <row r="6779" spans="1:2">
      <c r="A6779" t="s">
        <v>27411</v>
      </c>
      <c r="B6779" t="s">
        <v>21199</v>
      </c>
    </row>
    <row r="6780" spans="1:2">
      <c r="A6780" t="s">
        <v>27412</v>
      </c>
      <c r="B6780" t="s">
        <v>27413</v>
      </c>
    </row>
    <row r="6781" spans="1:2">
      <c r="A6781" t="s">
        <v>27415</v>
      </c>
      <c r="B6781" t="s">
        <v>27416</v>
      </c>
    </row>
    <row r="6782" spans="1:2">
      <c r="A6782" t="s">
        <v>27417</v>
      </c>
      <c r="B6782" t="s">
        <v>27418</v>
      </c>
    </row>
    <row r="6783" spans="1:2">
      <c r="A6783" t="s">
        <v>27419</v>
      </c>
      <c r="B6783" t="s">
        <v>27420</v>
      </c>
    </row>
    <row r="6784" spans="1:2">
      <c r="A6784" t="s">
        <v>27421</v>
      </c>
      <c r="B6784" t="s">
        <v>25680</v>
      </c>
    </row>
    <row r="6785" spans="1:2">
      <c r="A6785" t="s">
        <v>27422</v>
      </c>
      <c r="B6785" t="s">
        <v>20618</v>
      </c>
    </row>
    <row r="6786" spans="1:2">
      <c r="A6786" t="s">
        <v>27423</v>
      </c>
      <c r="B6786" t="s">
        <v>27424</v>
      </c>
    </row>
    <row r="6787" spans="1:2">
      <c r="A6787" t="s">
        <v>27425</v>
      </c>
      <c r="B6787" t="s">
        <v>27426</v>
      </c>
    </row>
    <row r="6788" spans="1:2">
      <c r="A6788" t="s">
        <v>27427</v>
      </c>
      <c r="B6788" t="s">
        <v>21199</v>
      </c>
    </row>
    <row r="6789" spans="1:2">
      <c r="A6789" t="s">
        <v>27428</v>
      </c>
      <c r="B6789" t="s">
        <v>21589</v>
      </c>
    </row>
    <row r="6790" spans="1:2">
      <c r="A6790" t="s">
        <v>27429</v>
      </c>
      <c r="B6790" t="s">
        <v>23996</v>
      </c>
    </row>
    <row r="6791" spans="1:2">
      <c r="A6791" t="s">
        <v>27430</v>
      </c>
      <c r="B6791" t="s">
        <v>24000</v>
      </c>
    </row>
    <row r="6792" spans="1:2">
      <c r="A6792" t="s">
        <v>27431</v>
      </c>
      <c r="B6792" t="s">
        <v>27432</v>
      </c>
    </row>
    <row r="6793" spans="1:2">
      <c r="A6793" t="s">
        <v>27433</v>
      </c>
      <c r="B6793" t="s">
        <v>27434</v>
      </c>
    </row>
    <row r="6794" spans="1:2">
      <c r="A6794" t="s">
        <v>27435</v>
      </c>
      <c r="B6794" t="s">
        <v>27436</v>
      </c>
    </row>
    <row r="6795" spans="1:2">
      <c r="A6795" t="s">
        <v>27437</v>
      </c>
      <c r="B6795" t="s">
        <v>27438</v>
      </c>
    </row>
    <row r="6796" spans="1:2">
      <c r="A6796" t="s">
        <v>27439</v>
      </c>
      <c r="B6796" t="s">
        <v>27440</v>
      </c>
    </row>
    <row r="6797" spans="1:2">
      <c r="A6797" t="s">
        <v>27441</v>
      </c>
      <c r="B6797" t="s">
        <v>27442</v>
      </c>
    </row>
    <row r="6798" spans="1:2">
      <c r="A6798" t="s">
        <v>27443</v>
      </c>
      <c r="B6798" t="s">
        <v>20627</v>
      </c>
    </row>
    <row r="6799" spans="1:2">
      <c r="A6799" t="s">
        <v>27444</v>
      </c>
      <c r="B6799" t="s">
        <v>27445</v>
      </c>
    </row>
    <row r="6800" spans="1:2">
      <c r="A6800" t="s">
        <v>27446</v>
      </c>
      <c r="B6800" t="s">
        <v>27610</v>
      </c>
    </row>
    <row r="6801" spans="1:2">
      <c r="A6801" t="s">
        <v>7763</v>
      </c>
      <c r="B6801" t="s">
        <v>7764</v>
      </c>
    </row>
    <row r="6802" spans="1:2">
      <c r="A6802" t="s">
        <v>7765</v>
      </c>
      <c r="B6802" t="s">
        <v>7766</v>
      </c>
    </row>
    <row r="6803" spans="1:2">
      <c r="A6803" t="s">
        <v>7767</v>
      </c>
      <c r="B6803" t="s">
        <v>7768</v>
      </c>
    </row>
    <row r="6804" spans="1:2">
      <c r="A6804" t="s">
        <v>7769</v>
      </c>
      <c r="B6804" t="s">
        <v>7770</v>
      </c>
    </row>
    <row r="6805" spans="1:2">
      <c r="A6805" t="s">
        <v>7771</v>
      </c>
      <c r="B6805" t="s">
        <v>7772</v>
      </c>
    </row>
    <row r="6806" spans="1:2">
      <c r="A6806" t="s">
        <v>7773</v>
      </c>
      <c r="B6806" t="s">
        <v>28231</v>
      </c>
    </row>
    <row r="6807" spans="1:2">
      <c r="A6807" t="s">
        <v>7774</v>
      </c>
      <c r="B6807" t="s">
        <v>17367</v>
      </c>
    </row>
    <row r="6808" spans="1:2">
      <c r="A6808" t="s">
        <v>7775</v>
      </c>
      <c r="B6808" t="s">
        <v>20537</v>
      </c>
    </row>
    <row r="6809" spans="1:2">
      <c r="A6809" t="s">
        <v>7776</v>
      </c>
      <c r="B6809" t="s">
        <v>7777</v>
      </c>
    </row>
    <row r="6810" spans="1:2">
      <c r="A6810" t="s">
        <v>7778</v>
      </c>
      <c r="B6810" t="s">
        <v>7779</v>
      </c>
    </row>
    <row r="6811" spans="1:2">
      <c r="A6811" t="s">
        <v>7780</v>
      </c>
      <c r="B6811" t="s">
        <v>7781</v>
      </c>
    </row>
    <row r="6812" spans="1:2">
      <c r="A6812" t="s">
        <v>7782</v>
      </c>
      <c r="B6812" t="s">
        <v>27576</v>
      </c>
    </row>
    <row r="6813" spans="1:2">
      <c r="A6813" t="s">
        <v>7783</v>
      </c>
      <c r="B6813" t="s">
        <v>7784</v>
      </c>
    </row>
    <row r="6814" spans="1:2">
      <c r="A6814" t="s">
        <v>7785</v>
      </c>
      <c r="B6814" t="s">
        <v>7786</v>
      </c>
    </row>
    <row r="6815" spans="1:2">
      <c r="A6815" t="s">
        <v>7788</v>
      </c>
      <c r="B6815" t="s">
        <v>29010</v>
      </c>
    </row>
    <row r="6816" spans="1:2">
      <c r="A6816" t="s">
        <v>7789</v>
      </c>
      <c r="B6816" t="s">
        <v>29012</v>
      </c>
    </row>
    <row r="6817" spans="1:2">
      <c r="A6817" t="s">
        <v>7790</v>
      </c>
      <c r="B6817" t="s">
        <v>7791</v>
      </c>
    </row>
    <row r="6818" spans="1:2">
      <c r="A6818" t="s">
        <v>7792</v>
      </c>
      <c r="B6818" t="s">
        <v>7793</v>
      </c>
    </row>
    <row r="6819" spans="1:2">
      <c r="A6819" t="s">
        <v>7794</v>
      </c>
      <c r="B6819" t="s">
        <v>19411</v>
      </c>
    </row>
    <row r="6820" spans="1:2">
      <c r="A6820" t="s">
        <v>7795</v>
      </c>
      <c r="B6820" t="s">
        <v>7796</v>
      </c>
    </row>
    <row r="6821" spans="1:2">
      <c r="A6821" t="s">
        <v>7797</v>
      </c>
      <c r="B6821" t="s">
        <v>7798</v>
      </c>
    </row>
    <row r="6822" spans="1:2">
      <c r="A6822" t="s">
        <v>7799</v>
      </c>
      <c r="B6822" t="s">
        <v>7800</v>
      </c>
    </row>
    <row r="6823" spans="1:2">
      <c r="A6823" t="s">
        <v>7801</v>
      </c>
      <c r="B6823" t="s">
        <v>7802</v>
      </c>
    </row>
    <row r="6824" spans="1:2">
      <c r="A6824" t="s">
        <v>7803</v>
      </c>
      <c r="B6824" t="s">
        <v>7804</v>
      </c>
    </row>
    <row r="6825" spans="1:2">
      <c r="A6825" t="s">
        <v>7805</v>
      </c>
      <c r="B6825" t="s">
        <v>7806</v>
      </c>
    </row>
    <row r="6826" spans="1:2">
      <c r="A6826" t="s">
        <v>7808</v>
      </c>
      <c r="B6826" t="s">
        <v>27576</v>
      </c>
    </row>
    <row r="6827" spans="1:2">
      <c r="A6827" t="s">
        <v>7809</v>
      </c>
      <c r="B6827" t="s">
        <v>31371</v>
      </c>
    </row>
    <row r="6828" spans="1:2">
      <c r="A6828" t="s">
        <v>7810</v>
      </c>
      <c r="B6828" t="s">
        <v>19411</v>
      </c>
    </row>
    <row r="6829" spans="1:2">
      <c r="A6829" t="s">
        <v>7811</v>
      </c>
      <c r="B6829" t="s">
        <v>27675</v>
      </c>
    </row>
    <row r="6830" spans="1:2">
      <c r="A6830" t="s">
        <v>7812</v>
      </c>
      <c r="B6830" t="s">
        <v>7813</v>
      </c>
    </row>
    <row r="6831" spans="1:2">
      <c r="A6831" t="s">
        <v>7814</v>
      </c>
      <c r="B6831" t="s">
        <v>26220</v>
      </c>
    </row>
    <row r="6832" spans="1:2">
      <c r="A6832" t="s">
        <v>7815</v>
      </c>
      <c r="B6832" t="s">
        <v>7816</v>
      </c>
    </row>
    <row r="6833" spans="1:2">
      <c r="A6833" t="s">
        <v>7817</v>
      </c>
      <c r="B6833" t="s">
        <v>7818</v>
      </c>
    </row>
    <row r="6834" spans="1:2">
      <c r="A6834" t="s">
        <v>7819</v>
      </c>
      <c r="B6834" t="s">
        <v>7820</v>
      </c>
    </row>
    <row r="6835" spans="1:2">
      <c r="A6835" t="s">
        <v>7821</v>
      </c>
      <c r="B6835" t="s">
        <v>7822</v>
      </c>
    </row>
    <row r="6836" spans="1:2">
      <c r="A6836" t="s">
        <v>7823</v>
      </c>
      <c r="B6836" t="s">
        <v>7824</v>
      </c>
    </row>
    <row r="6837" spans="1:2">
      <c r="A6837" t="s">
        <v>7825</v>
      </c>
      <c r="B6837" t="s">
        <v>27442</v>
      </c>
    </row>
    <row r="6838" spans="1:2">
      <c r="A6838" t="s">
        <v>7826</v>
      </c>
      <c r="B6838" t="s">
        <v>7827</v>
      </c>
    </row>
    <row r="6839" spans="1:2">
      <c r="A6839" t="s">
        <v>7828</v>
      </c>
      <c r="B6839" t="s">
        <v>7829</v>
      </c>
    </row>
    <row r="6840" spans="1:2">
      <c r="A6840" t="s">
        <v>7830</v>
      </c>
      <c r="B6840" t="s">
        <v>7831</v>
      </c>
    </row>
    <row r="6841" spans="1:2">
      <c r="A6841" t="s">
        <v>7832</v>
      </c>
      <c r="B6841" t="s">
        <v>7833</v>
      </c>
    </row>
    <row r="6842" spans="1:2">
      <c r="A6842" t="s">
        <v>7834</v>
      </c>
      <c r="B6842" t="s">
        <v>7835</v>
      </c>
    </row>
    <row r="6843" spans="1:2">
      <c r="A6843" t="s">
        <v>7836</v>
      </c>
      <c r="B6843" t="s">
        <v>7837</v>
      </c>
    </row>
    <row r="6844" spans="1:2">
      <c r="A6844" t="s">
        <v>7838</v>
      </c>
      <c r="B6844" t="s">
        <v>7829</v>
      </c>
    </row>
    <row r="6845" spans="1:2">
      <c r="A6845" t="s">
        <v>7840</v>
      </c>
      <c r="B6845" t="s">
        <v>25488</v>
      </c>
    </row>
    <row r="6846" spans="1:2">
      <c r="A6846" t="s">
        <v>7842</v>
      </c>
      <c r="B6846" t="s">
        <v>29673</v>
      </c>
    </row>
    <row r="6847" spans="1:2">
      <c r="A6847" t="s">
        <v>7843</v>
      </c>
      <c r="B6847" t="s">
        <v>7844</v>
      </c>
    </row>
    <row r="6848" spans="1:2">
      <c r="A6848" t="s">
        <v>7845</v>
      </c>
      <c r="B6848" t="s">
        <v>7846</v>
      </c>
    </row>
    <row r="6849" spans="1:2">
      <c r="A6849" t="s">
        <v>7847</v>
      </c>
      <c r="B6849" t="s">
        <v>28102</v>
      </c>
    </row>
    <row r="6850" spans="1:2">
      <c r="A6850" t="s">
        <v>7848</v>
      </c>
      <c r="B6850" t="s">
        <v>19348</v>
      </c>
    </row>
    <row r="6851" spans="1:2">
      <c r="A6851" t="s">
        <v>7849</v>
      </c>
      <c r="B6851" t="s">
        <v>23574</v>
      </c>
    </row>
    <row r="6852" spans="1:2">
      <c r="A6852" t="s">
        <v>7850</v>
      </c>
      <c r="B6852" t="s">
        <v>29852</v>
      </c>
    </row>
    <row r="6853" spans="1:2">
      <c r="A6853" t="s">
        <v>7852</v>
      </c>
      <c r="B6853" t="s">
        <v>17365</v>
      </c>
    </row>
    <row r="6854" spans="1:2">
      <c r="A6854" t="s">
        <v>7853</v>
      </c>
      <c r="B6854" t="s">
        <v>20537</v>
      </c>
    </row>
    <row r="6855" spans="1:2">
      <c r="A6855" t="s">
        <v>7854</v>
      </c>
      <c r="B6855" t="s">
        <v>17489</v>
      </c>
    </row>
    <row r="6856" spans="1:2">
      <c r="A6856" t="s">
        <v>7856</v>
      </c>
      <c r="B6856" t="s">
        <v>7857</v>
      </c>
    </row>
    <row r="6857" spans="1:2">
      <c r="A6857" t="s">
        <v>7858</v>
      </c>
      <c r="B6857" t="s">
        <v>15367</v>
      </c>
    </row>
    <row r="6858" spans="1:2">
      <c r="A6858" t="s">
        <v>7859</v>
      </c>
      <c r="B6858" t="s">
        <v>23332</v>
      </c>
    </row>
    <row r="6859" spans="1:2">
      <c r="A6859" t="s">
        <v>7860</v>
      </c>
      <c r="B6859" t="s">
        <v>7861</v>
      </c>
    </row>
    <row r="6860" spans="1:2">
      <c r="A6860" t="s">
        <v>7862</v>
      </c>
      <c r="B6860" t="s">
        <v>27576</v>
      </c>
    </row>
    <row r="6861" spans="1:2">
      <c r="A6861" t="s">
        <v>7863</v>
      </c>
      <c r="B6861" t="s">
        <v>7864</v>
      </c>
    </row>
    <row r="6862" spans="1:2">
      <c r="A6862" t="s">
        <v>7865</v>
      </c>
      <c r="B6862" t="s">
        <v>7866</v>
      </c>
    </row>
    <row r="6863" spans="1:2">
      <c r="A6863" t="s">
        <v>7867</v>
      </c>
      <c r="B6863" t="s">
        <v>7868</v>
      </c>
    </row>
    <row r="6864" spans="1:2">
      <c r="A6864" t="s">
        <v>7869</v>
      </c>
      <c r="B6864" t="s">
        <v>12124</v>
      </c>
    </row>
    <row r="6865" spans="1:2">
      <c r="A6865" t="s">
        <v>12125</v>
      </c>
      <c r="B6865" t="s">
        <v>12126</v>
      </c>
    </row>
    <row r="6866" spans="1:2">
      <c r="A6866" t="s">
        <v>12127</v>
      </c>
      <c r="B6866" t="s">
        <v>12128</v>
      </c>
    </row>
    <row r="6867" spans="1:2">
      <c r="A6867" t="s">
        <v>12129</v>
      </c>
      <c r="B6867" t="s">
        <v>12130</v>
      </c>
    </row>
    <row r="6868" spans="1:2">
      <c r="A6868" t="s">
        <v>12131</v>
      </c>
      <c r="B6868" t="s">
        <v>23714</v>
      </c>
    </row>
    <row r="6869" spans="1:2">
      <c r="A6869" t="s">
        <v>12132</v>
      </c>
      <c r="B6869" t="s">
        <v>12133</v>
      </c>
    </row>
    <row r="6870" spans="1:2">
      <c r="A6870" t="s">
        <v>12134</v>
      </c>
      <c r="B6870" t="s">
        <v>29999</v>
      </c>
    </row>
    <row r="6871" spans="1:2">
      <c r="A6871" t="s">
        <v>12135</v>
      </c>
      <c r="B6871" t="s">
        <v>18777</v>
      </c>
    </row>
    <row r="6872" spans="1:2">
      <c r="A6872" t="s">
        <v>12136</v>
      </c>
      <c r="B6872" t="s">
        <v>29510</v>
      </c>
    </row>
    <row r="6873" spans="1:2">
      <c r="A6873" t="s">
        <v>12137</v>
      </c>
      <c r="B6873" t="s">
        <v>27576</v>
      </c>
    </row>
    <row r="6874" spans="1:2">
      <c r="A6874" t="s">
        <v>12138</v>
      </c>
      <c r="B6874" t="s">
        <v>12126</v>
      </c>
    </row>
    <row r="6875" spans="1:2">
      <c r="A6875" t="s">
        <v>12139</v>
      </c>
      <c r="B6875" t="s">
        <v>26037</v>
      </c>
    </row>
    <row r="6876" spans="1:2">
      <c r="A6876" t="s">
        <v>12140</v>
      </c>
      <c r="B6876" t="s">
        <v>30206</v>
      </c>
    </row>
    <row r="6877" spans="1:2">
      <c r="A6877" t="s">
        <v>12141</v>
      </c>
      <c r="B6877" t="s">
        <v>12142</v>
      </c>
    </row>
    <row r="6878" spans="1:2">
      <c r="A6878" t="s">
        <v>12143</v>
      </c>
      <c r="B6878" t="s">
        <v>24005</v>
      </c>
    </row>
    <row r="6879" spans="1:2">
      <c r="A6879" t="s">
        <v>12144</v>
      </c>
      <c r="B6879" t="s">
        <v>12145</v>
      </c>
    </row>
    <row r="6880" spans="1:2">
      <c r="A6880" t="s">
        <v>12146</v>
      </c>
      <c r="B6880" t="s">
        <v>12147</v>
      </c>
    </row>
    <row r="6881" spans="1:2">
      <c r="A6881" t="s">
        <v>12148</v>
      </c>
      <c r="B6881" t="s">
        <v>12149</v>
      </c>
    </row>
    <row r="6882" spans="1:2">
      <c r="A6882" t="s">
        <v>12150</v>
      </c>
      <c r="B6882" t="s">
        <v>12151</v>
      </c>
    </row>
    <row r="6883" spans="1:2">
      <c r="A6883" t="s">
        <v>12152</v>
      </c>
      <c r="B6883" t="s">
        <v>12153</v>
      </c>
    </row>
    <row r="6884" spans="1:2">
      <c r="A6884" t="s">
        <v>12154</v>
      </c>
      <c r="B6884" t="s">
        <v>12155</v>
      </c>
    </row>
    <row r="6885" spans="1:2">
      <c r="A6885" t="s">
        <v>12156</v>
      </c>
      <c r="B6885" t="s">
        <v>12157</v>
      </c>
    </row>
    <row r="6886" spans="1:2">
      <c r="A6886" t="s">
        <v>12158</v>
      </c>
      <c r="B6886" t="s">
        <v>35275</v>
      </c>
    </row>
    <row r="6887" spans="1:2">
      <c r="A6887" t="s">
        <v>12159</v>
      </c>
      <c r="B6887" t="s">
        <v>12160</v>
      </c>
    </row>
    <row r="6888" spans="1:2">
      <c r="A6888" t="s">
        <v>12161</v>
      </c>
      <c r="B6888" t="s">
        <v>12162</v>
      </c>
    </row>
    <row r="6889" spans="1:2">
      <c r="A6889" t="s">
        <v>12163</v>
      </c>
      <c r="B6889" t="s">
        <v>12164</v>
      </c>
    </row>
    <row r="6890" spans="1:2">
      <c r="A6890" t="s">
        <v>12165</v>
      </c>
      <c r="B6890" t="s">
        <v>12166</v>
      </c>
    </row>
    <row r="6891" spans="1:2">
      <c r="A6891" t="s">
        <v>12167</v>
      </c>
      <c r="B6891" t="s">
        <v>12168</v>
      </c>
    </row>
    <row r="6892" spans="1:2">
      <c r="A6892" t="s">
        <v>12169</v>
      </c>
      <c r="B6892" t="s">
        <v>19496</v>
      </c>
    </row>
    <row r="6893" spans="1:2">
      <c r="A6893" t="s">
        <v>12170</v>
      </c>
      <c r="B6893" t="s">
        <v>12171</v>
      </c>
    </row>
    <row r="6894" spans="1:2">
      <c r="A6894" t="s">
        <v>12172</v>
      </c>
      <c r="B6894" t="s">
        <v>12173</v>
      </c>
    </row>
    <row r="6895" spans="1:2">
      <c r="A6895" t="s">
        <v>12174</v>
      </c>
      <c r="B6895" t="s">
        <v>12175</v>
      </c>
    </row>
    <row r="6896" spans="1:2">
      <c r="A6896" t="s">
        <v>12176</v>
      </c>
      <c r="B6896" t="s">
        <v>12177</v>
      </c>
    </row>
    <row r="6897" spans="1:2">
      <c r="A6897" t="s">
        <v>12178</v>
      </c>
      <c r="B6897" t="s">
        <v>12179</v>
      </c>
    </row>
    <row r="6898" spans="1:2">
      <c r="A6898" t="s">
        <v>12180</v>
      </c>
      <c r="B6898" t="s">
        <v>12181</v>
      </c>
    </row>
    <row r="6899" spans="1:2">
      <c r="A6899" t="s">
        <v>12182</v>
      </c>
      <c r="B6899" t="s">
        <v>27414</v>
      </c>
    </row>
    <row r="6900" spans="1:2">
      <c r="A6900" t="s">
        <v>12183</v>
      </c>
      <c r="B6900" t="s">
        <v>12184</v>
      </c>
    </row>
    <row r="6901" spans="1:2">
      <c r="A6901" t="s">
        <v>12185</v>
      </c>
      <c r="B6901" t="s">
        <v>12186</v>
      </c>
    </row>
    <row r="6902" spans="1:2">
      <c r="A6902" t="s">
        <v>12187</v>
      </c>
      <c r="B6902" t="s">
        <v>12188</v>
      </c>
    </row>
    <row r="6903" spans="1:2">
      <c r="A6903" t="s">
        <v>16463</v>
      </c>
      <c r="B6903" t="s">
        <v>16464</v>
      </c>
    </row>
    <row r="6904" spans="1:2">
      <c r="A6904" t="s">
        <v>16465</v>
      </c>
      <c r="B6904" t="s">
        <v>16466</v>
      </c>
    </row>
    <row r="6905" spans="1:2">
      <c r="A6905" t="s">
        <v>16467</v>
      </c>
      <c r="B6905" t="s">
        <v>27986</v>
      </c>
    </row>
    <row r="6906" spans="1:2">
      <c r="A6906" t="s">
        <v>16468</v>
      </c>
      <c r="B6906" t="s">
        <v>19363</v>
      </c>
    </row>
    <row r="6907" spans="1:2">
      <c r="A6907" t="s">
        <v>16469</v>
      </c>
      <c r="B6907" t="s">
        <v>27576</v>
      </c>
    </row>
    <row r="6908" spans="1:2">
      <c r="A6908" t="s">
        <v>16470</v>
      </c>
      <c r="B6908" t="s">
        <v>24459</v>
      </c>
    </row>
    <row r="6909" spans="1:2">
      <c r="A6909" t="s">
        <v>16471</v>
      </c>
      <c r="B6909" t="s">
        <v>16472</v>
      </c>
    </row>
    <row r="6910" spans="1:2">
      <c r="A6910" t="s">
        <v>16473</v>
      </c>
      <c r="B6910" t="s">
        <v>16474</v>
      </c>
    </row>
    <row r="6911" spans="1:2">
      <c r="A6911" t="s">
        <v>16475</v>
      </c>
      <c r="B6911" t="s">
        <v>16476</v>
      </c>
    </row>
    <row r="6912" spans="1:2">
      <c r="A6912" t="s">
        <v>16477</v>
      </c>
      <c r="B6912" t="s">
        <v>16478</v>
      </c>
    </row>
    <row r="6913" spans="1:2">
      <c r="A6913" t="s">
        <v>16479</v>
      </c>
      <c r="B6913" t="s">
        <v>16480</v>
      </c>
    </row>
    <row r="6914" spans="1:2">
      <c r="A6914" t="s">
        <v>16481</v>
      </c>
      <c r="B6914" t="s">
        <v>16482</v>
      </c>
    </row>
    <row r="6915" spans="1:2">
      <c r="A6915" t="s">
        <v>16483</v>
      </c>
      <c r="B6915" t="s">
        <v>15342</v>
      </c>
    </row>
    <row r="6916" spans="1:2">
      <c r="A6916" t="s">
        <v>16484</v>
      </c>
      <c r="B6916" t="s">
        <v>16485</v>
      </c>
    </row>
    <row r="6917" spans="1:2">
      <c r="A6917" t="s">
        <v>16486</v>
      </c>
      <c r="B6917" t="s">
        <v>16487</v>
      </c>
    </row>
    <row r="6918" spans="1:2">
      <c r="A6918" t="s">
        <v>16488</v>
      </c>
      <c r="B6918" t="s">
        <v>16489</v>
      </c>
    </row>
    <row r="6919" spans="1:2">
      <c r="A6919" t="s">
        <v>16490</v>
      </c>
      <c r="B6919" t="s">
        <v>27576</v>
      </c>
    </row>
    <row r="6920" spans="1:2">
      <c r="A6920" t="s">
        <v>16491</v>
      </c>
      <c r="B6920" t="s">
        <v>24927</v>
      </c>
    </row>
    <row r="6921" spans="1:2">
      <c r="A6921" t="s">
        <v>16492</v>
      </c>
      <c r="B6921" t="s">
        <v>16493</v>
      </c>
    </row>
    <row r="6922" spans="1:2">
      <c r="A6922" t="s">
        <v>16494</v>
      </c>
      <c r="B6922" t="s">
        <v>16495</v>
      </c>
    </row>
    <row r="6923" spans="1:2">
      <c r="A6923" t="s">
        <v>16496</v>
      </c>
      <c r="B6923" t="s">
        <v>16497</v>
      </c>
    </row>
    <row r="6924" spans="1:2">
      <c r="A6924" t="s">
        <v>16498</v>
      </c>
      <c r="B6924" t="s">
        <v>16499</v>
      </c>
    </row>
    <row r="6925" spans="1:2">
      <c r="A6925" t="s">
        <v>16500</v>
      </c>
      <c r="B6925" t="s">
        <v>16501</v>
      </c>
    </row>
    <row r="6926" spans="1:2">
      <c r="A6926" t="s">
        <v>16502</v>
      </c>
      <c r="B6926" t="s">
        <v>29928</v>
      </c>
    </row>
    <row r="6927" spans="1:2">
      <c r="A6927" t="s">
        <v>16503</v>
      </c>
      <c r="B6927" t="s">
        <v>16504</v>
      </c>
    </row>
    <row r="6928" spans="1:2">
      <c r="A6928" t="s">
        <v>16505</v>
      </c>
      <c r="B6928" t="s">
        <v>23308</v>
      </c>
    </row>
    <row r="6929" spans="1:2">
      <c r="A6929" t="s">
        <v>16506</v>
      </c>
      <c r="B6929" t="s">
        <v>23312</v>
      </c>
    </row>
    <row r="6930" spans="1:2">
      <c r="A6930" t="s">
        <v>16507</v>
      </c>
      <c r="B6930" t="s">
        <v>16508</v>
      </c>
    </row>
    <row r="6931" spans="1:2">
      <c r="A6931" t="s">
        <v>16509</v>
      </c>
      <c r="B6931" t="s">
        <v>16510</v>
      </c>
    </row>
    <row r="6932" spans="1:2">
      <c r="A6932" t="s">
        <v>16511</v>
      </c>
      <c r="B6932" t="s">
        <v>16512</v>
      </c>
    </row>
    <row r="6933" spans="1:2">
      <c r="A6933" t="s">
        <v>16513</v>
      </c>
      <c r="B6933" t="s">
        <v>16514</v>
      </c>
    </row>
    <row r="6934" spans="1:2">
      <c r="A6934" t="s">
        <v>16515</v>
      </c>
      <c r="B6934" t="s">
        <v>16516</v>
      </c>
    </row>
    <row r="6935" spans="1:2">
      <c r="A6935" t="s">
        <v>16517</v>
      </c>
      <c r="B6935" t="s">
        <v>16518</v>
      </c>
    </row>
    <row r="6936" spans="1:2">
      <c r="A6936" t="s">
        <v>16519</v>
      </c>
      <c r="B6936" t="s">
        <v>16520</v>
      </c>
    </row>
    <row r="6937" spans="1:2">
      <c r="A6937" t="s">
        <v>16521</v>
      </c>
      <c r="B6937" t="s">
        <v>16522</v>
      </c>
    </row>
    <row r="6938" spans="1:2">
      <c r="A6938" t="s">
        <v>16523</v>
      </c>
      <c r="B6938" t="s">
        <v>16524</v>
      </c>
    </row>
    <row r="6939" spans="1:2">
      <c r="A6939" t="s">
        <v>16525</v>
      </c>
      <c r="B6939" t="s">
        <v>16526</v>
      </c>
    </row>
    <row r="6940" spans="1:2">
      <c r="A6940" t="s">
        <v>16527</v>
      </c>
      <c r="B6940" t="s">
        <v>16528</v>
      </c>
    </row>
    <row r="6941" spans="1:2">
      <c r="A6941" t="s">
        <v>16529</v>
      </c>
      <c r="B6941" t="s">
        <v>16530</v>
      </c>
    </row>
    <row r="6942" spans="1:2">
      <c r="A6942" t="s">
        <v>16531</v>
      </c>
      <c r="B6942" t="s">
        <v>16532</v>
      </c>
    </row>
    <row r="6943" spans="1:2">
      <c r="A6943" t="s">
        <v>16533</v>
      </c>
      <c r="B6943" t="s">
        <v>16534</v>
      </c>
    </row>
    <row r="6944" spans="1:2">
      <c r="A6944" t="s">
        <v>16535</v>
      </c>
      <c r="B6944" t="s">
        <v>16536</v>
      </c>
    </row>
    <row r="6945" spans="1:2">
      <c r="A6945" t="s">
        <v>16537</v>
      </c>
      <c r="B6945" t="s">
        <v>16538</v>
      </c>
    </row>
    <row r="6946" spans="1:2">
      <c r="A6946" t="s">
        <v>16539</v>
      </c>
      <c r="B6946" t="s">
        <v>16540</v>
      </c>
    </row>
    <row r="6947" spans="1:2">
      <c r="A6947" t="s">
        <v>16541</v>
      </c>
      <c r="B6947" t="s">
        <v>16542</v>
      </c>
    </row>
    <row r="6948" spans="1:2">
      <c r="A6948" t="s">
        <v>16543</v>
      </c>
      <c r="B6948" t="s">
        <v>16544</v>
      </c>
    </row>
    <row r="6949" spans="1:2">
      <c r="A6949" t="s">
        <v>16545</v>
      </c>
      <c r="B6949" t="s">
        <v>31312</v>
      </c>
    </row>
    <row r="6950" spans="1:2">
      <c r="A6950" t="s">
        <v>16546</v>
      </c>
      <c r="B6950" t="s">
        <v>16547</v>
      </c>
    </row>
    <row r="6951" spans="1:2">
      <c r="A6951" t="s">
        <v>16548</v>
      </c>
      <c r="B6951" t="s">
        <v>16549</v>
      </c>
    </row>
    <row r="6952" spans="1:2">
      <c r="A6952" t="s">
        <v>16550</v>
      </c>
      <c r="B6952" t="s">
        <v>16551</v>
      </c>
    </row>
    <row r="6953" spans="1:2">
      <c r="A6953" t="s">
        <v>16552</v>
      </c>
      <c r="B6953" t="s">
        <v>16532</v>
      </c>
    </row>
    <row r="6954" spans="1:2">
      <c r="A6954" t="s">
        <v>16553</v>
      </c>
      <c r="B6954" t="s">
        <v>16554</v>
      </c>
    </row>
    <row r="6955" spans="1:2">
      <c r="A6955" t="s">
        <v>16555</v>
      </c>
      <c r="B6955" t="s">
        <v>16556</v>
      </c>
    </row>
    <row r="6956" spans="1:2">
      <c r="A6956" t="s">
        <v>16557</v>
      </c>
      <c r="B6956" t="s">
        <v>16558</v>
      </c>
    </row>
    <row r="6957" spans="1:2">
      <c r="A6957" t="s">
        <v>16559</v>
      </c>
      <c r="B6957" t="s">
        <v>16560</v>
      </c>
    </row>
    <row r="6958" spans="1:2">
      <c r="A6958" t="s">
        <v>16561</v>
      </c>
      <c r="B6958" t="s">
        <v>16501</v>
      </c>
    </row>
    <row r="6959" spans="1:2">
      <c r="A6959" t="s">
        <v>16562</v>
      </c>
      <c r="B6959" t="s">
        <v>16563</v>
      </c>
    </row>
    <row r="6960" spans="1:2">
      <c r="A6960" t="s">
        <v>16564</v>
      </c>
      <c r="B6960" t="s">
        <v>16565</v>
      </c>
    </row>
    <row r="6961" spans="1:2">
      <c r="A6961" t="s">
        <v>16566</v>
      </c>
      <c r="B6961" t="s">
        <v>16567</v>
      </c>
    </row>
    <row r="6962" spans="1:2">
      <c r="A6962" t="s">
        <v>16568</v>
      </c>
      <c r="B6962" t="s">
        <v>16569</v>
      </c>
    </row>
    <row r="6963" spans="1:2">
      <c r="A6963" t="s">
        <v>16570</v>
      </c>
      <c r="B6963" t="s">
        <v>16571</v>
      </c>
    </row>
    <row r="6964" spans="1:2">
      <c r="A6964" t="s">
        <v>16572</v>
      </c>
      <c r="B6964" t="s">
        <v>29520</v>
      </c>
    </row>
    <row r="6965" spans="1:2">
      <c r="A6965" t="s">
        <v>16573</v>
      </c>
      <c r="B6965" t="s">
        <v>16574</v>
      </c>
    </row>
    <row r="6966" spans="1:2">
      <c r="A6966" t="s">
        <v>16575</v>
      </c>
      <c r="B6966" t="s">
        <v>16576</v>
      </c>
    </row>
    <row r="6967" spans="1:2">
      <c r="A6967" t="s">
        <v>16577</v>
      </c>
      <c r="B6967" t="s">
        <v>16578</v>
      </c>
    </row>
    <row r="6968" spans="1:2">
      <c r="A6968" t="s">
        <v>16579</v>
      </c>
      <c r="B6968" t="s">
        <v>16580</v>
      </c>
    </row>
    <row r="6969" spans="1:2">
      <c r="A6969" t="s">
        <v>16581</v>
      </c>
      <c r="B6969" t="s">
        <v>16582</v>
      </c>
    </row>
    <row r="6970" spans="1:2">
      <c r="A6970" t="s">
        <v>16583</v>
      </c>
      <c r="B6970" t="s">
        <v>20912</v>
      </c>
    </row>
    <row r="6971" spans="1:2">
      <c r="A6971" t="s">
        <v>16584</v>
      </c>
      <c r="B6971" t="s">
        <v>16585</v>
      </c>
    </row>
    <row r="6972" spans="1:2">
      <c r="A6972" t="s">
        <v>16586</v>
      </c>
      <c r="B6972" t="s">
        <v>16587</v>
      </c>
    </row>
    <row r="6973" spans="1:2">
      <c r="A6973" t="s">
        <v>16588</v>
      </c>
      <c r="B6973" t="s">
        <v>16589</v>
      </c>
    </row>
    <row r="6974" spans="1:2">
      <c r="A6974" t="s">
        <v>16590</v>
      </c>
      <c r="B6974" t="s">
        <v>16591</v>
      </c>
    </row>
    <row r="6975" spans="1:2">
      <c r="A6975" t="s">
        <v>16592</v>
      </c>
      <c r="B6975" t="s">
        <v>16593</v>
      </c>
    </row>
    <row r="6976" spans="1:2">
      <c r="A6976" t="s">
        <v>16594</v>
      </c>
      <c r="B6976" t="s">
        <v>16595</v>
      </c>
    </row>
    <row r="6977" spans="1:2">
      <c r="A6977" t="s">
        <v>16596</v>
      </c>
      <c r="B6977" t="s">
        <v>16597</v>
      </c>
    </row>
    <row r="6978" spans="1:2">
      <c r="A6978" t="s">
        <v>16598</v>
      </c>
      <c r="B6978" t="s">
        <v>17359</v>
      </c>
    </row>
    <row r="6979" spans="1:2">
      <c r="A6979" t="s">
        <v>16599</v>
      </c>
      <c r="B6979" t="s">
        <v>29673</v>
      </c>
    </row>
    <row r="6980" spans="1:2">
      <c r="A6980" t="s">
        <v>16600</v>
      </c>
      <c r="B6980" t="s">
        <v>16601</v>
      </c>
    </row>
    <row r="6981" spans="1:2">
      <c r="A6981" t="s">
        <v>16602</v>
      </c>
      <c r="B6981" t="s">
        <v>16603</v>
      </c>
    </row>
    <row r="6982" spans="1:2">
      <c r="A6982" t="s">
        <v>16604</v>
      </c>
      <c r="B6982" t="s">
        <v>16605</v>
      </c>
    </row>
    <row r="6983" spans="1:2">
      <c r="A6983" t="s">
        <v>16606</v>
      </c>
      <c r="B6983" t="s">
        <v>22441</v>
      </c>
    </row>
    <row r="6984" spans="1:2">
      <c r="A6984" t="s">
        <v>16607</v>
      </c>
      <c r="B6984" t="s">
        <v>16608</v>
      </c>
    </row>
    <row r="6985" spans="1:2">
      <c r="A6985" t="s">
        <v>16609</v>
      </c>
      <c r="B6985" t="s">
        <v>17322</v>
      </c>
    </row>
    <row r="6986" spans="1:2">
      <c r="A6986" t="s">
        <v>16610</v>
      </c>
      <c r="B6986" t="s">
        <v>31293</v>
      </c>
    </row>
    <row r="6987" spans="1:2">
      <c r="A6987" t="s">
        <v>16611</v>
      </c>
      <c r="B6987" t="s">
        <v>16612</v>
      </c>
    </row>
    <row r="6988" spans="1:2">
      <c r="A6988" t="s">
        <v>16613</v>
      </c>
      <c r="B6988" t="s">
        <v>16614</v>
      </c>
    </row>
    <row r="6989" spans="1:2">
      <c r="A6989" t="s">
        <v>16615</v>
      </c>
      <c r="B6989" t="s">
        <v>16059</v>
      </c>
    </row>
    <row r="6990" spans="1:2">
      <c r="A6990" t="s">
        <v>16060</v>
      </c>
      <c r="B6990" t="s">
        <v>16061</v>
      </c>
    </row>
    <row r="6991" spans="1:2">
      <c r="A6991" t="s">
        <v>16062</v>
      </c>
      <c r="B6991" t="s">
        <v>16063</v>
      </c>
    </row>
    <row r="6992" spans="1:2">
      <c r="A6992" t="s">
        <v>16064</v>
      </c>
      <c r="B6992" t="s">
        <v>16065</v>
      </c>
    </row>
    <row r="6993" spans="1:2">
      <c r="A6993" t="s">
        <v>16066</v>
      </c>
      <c r="B6993" t="s">
        <v>16067</v>
      </c>
    </row>
    <row r="6994" spans="1:2">
      <c r="A6994" t="s">
        <v>16069</v>
      </c>
      <c r="B6994" t="s">
        <v>29573</v>
      </c>
    </row>
    <row r="6995" spans="1:2">
      <c r="A6995" t="s">
        <v>16070</v>
      </c>
      <c r="B6995" t="s">
        <v>19403</v>
      </c>
    </row>
    <row r="6996" spans="1:2">
      <c r="A6996" t="s">
        <v>16071</v>
      </c>
      <c r="B6996" t="s">
        <v>27576</v>
      </c>
    </row>
    <row r="6997" spans="1:2">
      <c r="A6997" t="s">
        <v>16072</v>
      </c>
      <c r="B6997" t="s">
        <v>27986</v>
      </c>
    </row>
    <row r="6998" spans="1:2">
      <c r="A6998" t="s">
        <v>16073</v>
      </c>
      <c r="B6998" t="s">
        <v>19363</v>
      </c>
    </row>
    <row r="6999" spans="1:2">
      <c r="A6999" t="s">
        <v>16074</v>
      </c>
      <c r="B6999" t="s">
        <v>16075</v>
      </c>
    </row>
    <row r="7000" spans="1:2">
      <c r="A7000" t="s">
        <v>16076</v>
      </c>
      <c r="B7000" t="s">
        <v>20611</v>
      </c>
    </row>
    <row r="7001" spans="1:2">
      <c r="A7001" t="s">
        <v>16077</v>
      </c>
      <c r="B7001" t="s">
        <v>17528</v>
      </c>
    </row>
    <row r="7002" spans="1:2">
      <c r="A7002" t="s">
        <v>16078</v>
      </c>
      <c r="B7002" t="s">
        <v>17530</v>
      </c>
    </row>
    <row r="7003" spans="1:2">
      <c r="A7003" t="s">
        <v>16079</v>
      </c>
      <c r="B7003" t="s">
        <v>13053</v>
      </c>
    </row>
    <row r="7004" spans="1:2">
      <c r="A7004" t="s">
        <v>16080</v>
      </c>
      <c r="B7004" t="s">
        <v>27326</v>
      </c>
    </row>
    <row r="7005" spans="1:2">
      <c r="A7005" t="s">
        <v>16081</v>
      </c>
      <c r="B7005" t="s">
        <v>16082</v>
      </c>
    </row>
    <row r="7006" spans="1:2">
      <c r="A7006" t="s">
        <v>16083</v>
      </c>
      <c r="B7006" t="s">
        <v>19597</v>
      </c>
    </row>
    <row r="7007" spans="1:2">
      <c r="A7007" t="s">
        <v>16084</v>
      </c>
      <c r="B7007" t="s">
        <v>23308</v>
      </c>
    </row>
    <row r="7008" spans="1:2">
      <c r="A7008" t="s">
        <v>16085</v>
      </c>
      <c r="B7008" t="s">
        <v>23312</v>
      </c>
    </row>
    <row r="7009" spans="1:2">
      <c r="A7009" t="s">
        <v>16086</v>
      </c>
      <c r="B7009" t="s">
        <v>16087</v>
      </c>
    </row>
    <row r="7010" spans="1:2">
      <c r="A7010" t="s">
        <v>16088</v>
      </c>
      <c r="B7010" t="s">
        <v>20128</v>
      </c>
    </row>
    <row r="7011" spans="1:2">
      <c r="A7011" t="s">
        <v>16089</v>
      </c>
      <c r="B7011" t="s">
        <v>31088</v>
      </c>
    </row>
    <row r="7012" spans="1:2">
      <c r="A7012" t="s">
        <v>16090</v>
      </c>
      <c r="B7012" t="s">
        <v>16091</v>
      </c>
    </row>
    <row r="7013" spans="1:2">
      <c r="A7013" t="s">
        <v>16092</v>
      </c>
      <c r="B7013" t="s">
        <v>16093</v>
      </c>
    </row>
    <row r="7014" spans="1:2">
      <c r="A7014" t="s">
        <v>16095</v>
      </c>
      <c r="B7014" t="s">
        <v>16096</v>
      </c>
    </row>
    <row r="7015" spans="1:2">
      <c r="A7015" t="s">
        <v>16097</v>
      </c>
      <c r="B7015" t="s">
        <v>20360</v>
      </c>
    </row>
    <row r="7016" spans="1:2">
      <c r="A7016" t="s">
        <v>20361</v>
      </c>
      <c r="B7016" t="s">
        <v>20362</v>
      </c>
    </row>
    <row r="7017" spans="1:2">
      <c r="A7017" t="s">
        <v>20363</v>
      </c>
      <c r="B7017" t="s">
        <v>20364</v>
      </c>
    </row>
    <row r="7018" spans="1:2">
      <c r="A7018" t="s">
        <v>20365</v>
      </c>
      <c r="B7018" t="s">
        <v>20366</v>
      </c>
    </row>
    <row r="7019" spans="1:2">
      <c r="A7019" t="s">
        <v>20367</v>
      </c>
      <c r="B7019" t="s">
        <v>20368</v>
      </c>
    </row>
    <row r="7020" spans="1:2">
      <c r="A7020" t="s">
        <v>20369</v>
      </c>
      <c r="B7020" t="s">
        <v>20370</v>
      </c>
    </row>
    <row r="7021" spans="1:2">
      <c r="A7021" t="s">
        <v>20371</v>
      </c>
      <c r="B7021" t="s">
        <v>20372</v>
      </c>
    </row>
    <row r="7022" spans="1:2">
      <c r="A7022" t="s">
        <v>20373</v>
      </c>
      <c r="B7022" t="s">
        <v>20374</v>
      </c>
    </row>
    <row r="7023" spans="1:2">
      <c r="A7023" t="s">
        <v>20375</v>
      </c>
      <c r="B7023" t="s">
        <v>20376</v>
      </c>
    </row>
    <row r="7024" spans="1:2">
      <c r="A7024" t="s">
        <v>20377</v>
      </c>
      <c r="B7024" t="s">
        <v>20378</v>
      </c>
    </row>
    <row r="7025" spans="1:2">
      <c r="A7025" t="s">
        <v>20379</v>
      </c>
      <c r="B7025" t="s">
        <v>20380</v>
      </c>
    </row>
    <row r="7026" spans="1:2">
      <c r="A7026" t="s">
        <v>20381</v>
      </c>
      <c r="B7026" t="s">
        <v>20382</v>
      </c>
    </row>
    <row r="7027" spans="1:2">
      <c r="A7027" t="s">
        <v>20383</v>
      </c>
      <c r="B7027" t="s">
        <v>20384</v>
      </c>
    </row>
    <row r="7028" spans="1:2">
      <c r="A7028" t="s">
        <v>20385</v>
      </c>
      <c r="B7028" t="s">
        <v>20386</v>
      </c>
    </row>
    <row r="7029" spans="1:2">
      <c r="A7029" t="s">
        <v>20387</v>
      </c>
      <c r="B7029" t="s">
        <v>20388</v>
      </c>
    </row>
    <row r="7030" spans="1:2">
      <c r="A7030" t="s">
        <v>20389</v>
      </c>
      <c r="B7030" t="s">
        <v>20390</v>
      </c>
    </row>
    <row r="7031" spans="1:2">
      <c r="A7031" t="s">
        <v>20391</v>
      </c>
      <c r="B7031" t="s">
        <v>20392</v>
      </c>
    </row>
    <row r="7032" spans="1:2">
      <c r="A7032" t="s">
        <v>20393</v>
      </c>
      <c r="B7032" t="s">
        <v>20394</v>
      </c>
    </row>
    <row r="7033" spans="1:2">
      <c r="A7033" t="s">
        <v>20395</v>
      </c>
      <c r="B7033" t="s">
        <v>20396</v>
      </c>
    </row>
    <row r="7034" spans="1:2">
      <c r="A7034" t="s">
        <v>20397</v>
      </c>
      <c r="B7034" t="s">
        <v>20398</v>
      </c>
    </row>
    <row r="7035" spans="1:2">
      <c r="A7035" t="s">
        <v>20399</v>
      </c>
      <c r="B7035" t="s">
        <v>20400</v>
      </c>
    </row>
    <row r="7036" spans="1:2">
      <c r="A7036" t="s">
        <v>20401</v>
      </c>
      <c r="B7036" t="s">
        <v>20402</v>
      </c>
    </row>
    <row r="7037" spans="1:2">
      <c r="A7037" t="s">
        <v>20403</v>
      </c>
      <c r="B7037" t="s">
        <v>20404</v>
      </c>
    </row>
    <row r="7038" spans="1:2">
      <c r="A7038" t="s">
        <v>20405</v>
      </c>
      <c r="B7038" t="s">
        <v>20406</v>
      </c>
    </row>
    <row r="7039" spans="1:2">
      <c r="A7039" t="s">
        <v>20407</v>
      </c>
      <c r="B7039" t="s">
        <v>16148</v>
      </c>
    </row>
    <row r="7040" spans="1:2">
      <c r="A7040" t="s">
        <v>16149</v>
      </c>
      <c r="B7040" t="s">
        <v>16150</v>
      </c>
    </row>
    <row r="7041" spans="1:2">
      <c r="A7041" t="s">
        <v>16151</v>
      </c>
      <c r="B7041" t="s">
        <v>16152</v>
      </c>
    </row>
    <row r="7042" spans="1:2">
      <c r="A7042" t="s">
        <v>16153</v>
      </c>
      <c r="B7042" t="s">
        <v>24759</v>
      </c>
    </row>
    <row r="7043" spans="1:2">
      <c r="A7043" t="s">
        <v>16154</v>
      </c>
      <c r="B7043" t="s">
        <v>16155</v>
      </c>
    </row>
    <row r="7044" spans="1:2">
      <c r="A7044" t="s">
        <v>16156</v>
      </c>
      <c r="B7044" t="s">
        <v>16157</v>
      </c>
    </row>
    <row r="7045" spans="1:2">
      <c r="A7045" t="s">
        <v>16158</v>
      </c>
      <c r="B7045" t="s">
        <v>28509</v>
      </c>
    </row>
    <row r="7046" spans="1:2">
      <c r="A7046" t="s">
        <v>16159</v>
      </c>
      <c r="B7046" t="s">
        <v>16160</v>
      </c>
    </row>
    <row r="7047" spans="1:2">
      <c r="A7047" t="s">
        <v>16161</v>
      </c>
      <c r="B7047" t="s">
        <v>21534</v>
      </c>
    </row>
    <row r="7048" spans="1:2">
      <c r="A7048" t="s">
        <v>16162</v>
      </c>
      <c r="B7048" t="s">
        <v>16163</v>
      </c>
    </row>
    <row r="7049" spans="1:2">
      <c r="A7049" t="s">
        <v>16164</v>
      </c>
      <c r="B7049" t="s">
        <v>11235</v>
      </c>
    </row>
    <row r="7050" spans="1:2">
      <c r="A7050" t="s">
        <v>16165</v>
      </c>
      <c r="B7050" t="s">
        <v>16166</v>
      </c>
    </row>
    <row r="7051" spans="1:2">
      <c r="A7051" t="s">
        <v>16167</v>
      </c>
      <c r="B7051" t="s">
        <v>16168</v>
      </c>
    </row>
    <row r="7052" spans="1:2">
      <c r="A7052" t="s">
        <v>16169</v>
      </c>
      <c r="B7052" t="s">
        <v>16170</v>
      </c>
    </row>
    <row r="7053" spans="1:2">
      <c r="A7053" t="s">
        <v>16171</v>
      </c>
      <c r="B7053" t="s">
        <v>31293</v>
      </c>
    </row>
    <row r="7054" spans="1:2">
      <c r="A7054" t="s">
        <v>16172</v>
      </c>
      <c r="B7054" t="s">
        <v>16173</v>
      </c>
    </row>
    <row r="7055" spans="1:2">
      <c r="A7055" t="s">
        <v>16174</v>
      </c>
      <c r="B7055" t="s">
        <v>16175</v>
      </c>
    </row>
    <row r="7056" spans="1:2">
      <c r="A7056" t="s">
        <v>16176</v>
      </c>
      <c r="B7056" t="s">
        <v>16177</v>
      </c>
    </row>
    <row r="7057" spans="1:2">
      <c r="A7057" t="s">
        <v>16178</v>
      </c>
      <c r="B7057" t="s">
        <v>28505</v>
      </c>
    </row>
    <row r="7058" spans="1:2">
      <c r="A7058" t="s">
        <v>16179</v>
      </c>
      <c r="B7058" t="s">
        <v>19547</v>
      </c>
    </row>
    <row r="7059" spans="1:2">
      <c r="A7059" t="s">
        <v>16180</v>
      </c>
      <c r="B7059" t="s">
        <v>16181</v>
      </c>
    </row>
    <row r="7060" spans="1:2">
      <c r="A7060" t="s">
        <v>16182</v>
      </c>
      <c r="B7060" t="s">
        <v>16183</v>
      </c>
    </row>
    <row r="7061" spans="1:2">
      <c r="A7061" t="s">
        <v>16184</v>
      </c>
      <c r="B7061" t="s">
        <v>16185</v>
      </c>
    </row>
    <row r="7062" spans="1:2">
      <c r="A7062" t="s">
        <v>16186</v>
      </c>
      <c r="B7062" t="s">
        <v>16187</v>
      </c>
    </row>
    <row r="7063" spans="1:2">
      <c r="A7063" t="s">
        <v>16188</v>
      </c>
      <c r="B7063" t="s">
        <v>16189</v>
      </c>
    </row>
    <row r="7064" spans="1:2">
      <c r="A7064" t="s">
        <v>16190</v>
      </c>
      <c r="B7064" t="s">
        <v>17280</v>
      </c>
    </row>
    <row r="7065" spans="1:2">
      <c r="A7065" t="s">
        <v>16191</v>
      </c>
      <c r="B7065" t="s">
        <v>16192</v>
      </c>
    </row>
    <row r="7066" spans="1:2">
      <c r="A7066" t="s">
        <v>16193</v>
      </c>
      <c r="B7066" t="s">
        <v>21538</v>
      </c>
    </row>
    <row r="7067" spans="1:2">
      <c r="A7067" t="s">
        <v>16194</v>
      </c>
      <c r="B7067" t="s">
        <v>16195</v>
      </c>
    </row>
    <row r="7068" spans="1:2">
      <c r="A7068" t="s">
        <v>16196</v>
      </c>
      <c r="B7068" t="s">
        <v>19370</v>
      </c>
    </row>
    <row r="7069" spans="1:2">
      <c r="A7069" t="s">
        <v>16197</v>
      </c>
      <c r="B7069" t="s">
        <v>27576</v>
      </c>
    </row>
    <row r="7070" spans="1:2">
      <c r="A7070" t="s">
        <v>16198</v>
      </c>
      <c r="B7070" t="s">
        <v>25223</v>
      </c>
    </row>
    <row r="7071" spans="1:2">
      <c r="A7071" t="s">
        <v>16199</v>
      </c>
      <c r="B7071" t="s">
        <v>16200</v>
      </c>
    </row>
    <row r="7072" spans="1:2">
      <c r="A7072" t="s">
        <v>16201</v>
      </c>
      <c r="B7072" t="s">
        <v>16202</v>
      </c>
    </row>
    <row r="7073" spans="1:2">
      <c r="A7073" t="s">
        <v>16203</v>
      </c>
      <c r="B7073" t="s">
        <v>23457</v>
      </c>
    </row>
    <row r="7074" spans="1:2">
      <c r="A7074" t="s">
        <v>16205</v>
      </c>
      <c r="B7074" t="s">
        <v>16206</v>
      </c>
    </row>
    <row r="7075" spans="1:2">
      <c r="A7075" t="s">
        <v>16207</v>
      </c>
      <c r="B7075" t="s">
        <v>16208</v>
      </c>
    </row>
    <row r="7076" spans="1:2">
      <c r="A7076" t="s">
        <v>16209</v>
      </c>
      <c r="B7076" t="s">
        <v>16210</v>
      </c>
    </row>
    <row r="7077" spans="1:2">
      <c r="A7077" t="s">
        <v>16211</v>
      </c>
      <c r="B7077" t="s">
        <v>16212</v>
      </c>
    </row>
    <row r="7078" spans="1:2">
      <c r="A7078" t="s">
        <v>16213</v>
      </c>
      <c r="B7078" t="s">
        <v>16214</v>
      </c>
    </row>
    <row r="7079" spans="1:2">
      <c r="A7079" t="s">
        <v>16215</v>
      </c>
      <c r="B7079" t="s">
        <v>11954</v>
      </c>
    </row>
    <row r="7080" spans="1:2">
      <c r="A7080" t="s">
        <v>11955</v>
      </c>
      <c r="B7080" t="s">
        <v>11956</v>
      </c>
    </row>
    <row r="7081" spans="1:2">
      <c r="A7081" t="s">
        <v>11957</v>
      </c>
      <c r="B7081" t="s">
        <v>11958</v>
      </c>
    </row>
    <row r="7082" spans="1:2">
      <c r="A7082" t="s">
        <v>11959</v>
      </c>
      <c r="B7082" t="s">
        <v>11960</v>
      </c>
    </row>
    <row r="7083" spans="1:2">
      <c r="A7083" t="s">
        <v>11961</v>
      </c>
      <c r="B7083" t="s">
        <v>11962</v>
      </c>
    </row>
    <row r="7084" spans="1:2">
      <c r="A7084" t="s">
        <v>11963</v>
      </c>
      <c r="B7084" t="s">
        <v>11964</v>
      </c>
    </row>
    <row r="7085" spans="1:2">
      <c r="A7085" t="s">
        <v>11965</v>
      </c>
      <c r="B7085" t="s">
        <v>11966</v>
      </c>
    </row>
    <row r="7086" spans="1:2">
      <c r="A7086" t="s">
        <v>11967</v>
      </c>
      <c r="B7086" t="s">
        <v>27201</v>
      </c>
    </row>
    <row r="7087" spans="1:2">
      <c r="A7087" t="s">
        <v>11968</v>
      </c>
      <c r="B7087" t="s">
        <v>11969</v>
      </c>
    </row>
    <row r="7088" spans="1:2">
      <c r="A7088" t="s">
        <v>11970</v>
      </c>
      <c r="B7088" t="s">
        <v>11971</v>
      </c>
    </row>
    <row r="7089" spans="1:2">
      <c r="A7089" t="s">
        <v>11972</v>
      </c>
      <c r="B7089" t="s">
        <v>11973</v>
      </c>
    </row>
    <row r="7090" spans="1:2">
      <c r="A7090" t="s">
        <v>11974</v>
      </c>
      <c r="B7090" t="s">
        <v>11975</v>
      </c>
    </row>
    <row r="7091" spans="1:2">
      <c r="A7091" t="s">
        <v>11976</v>
      </c>
      <c r="B7091" t="s">
        <v>11977</v>
      </c>
    </row>
    <row r="7092" spans="1:2">
      <c r="A7092" t="s">
        <v>11979</v>
      </c>
      <c r="B7092" t="s">
        <v>11980</v>
      </c>
    </row>
    <row r="7093" spans="1:2">
      <c r="A7093" t="s">
        <v>11981</v>
      </c>
      <c r="B7093" t="s">
        <v>20908</v>
      </c>
    </row>
    <row r="7094" spans="1:2">
      <c r="A7094" t="s">
        <v>11982</v>
      </c>
      <c r="B7094" t="s">
        <v>11983</v>
      </c>
    </row>
    <row r="7095" spans="1:2">
      <c r="A7095" t="s">
        <v>11984</v>
      </c>
      <c r="B7095" t="s">
        <v>11985</v>
      </c>
    </row>
    <row r="7096" spans="1:2">
      <c r="A7096" t="s">
        <v>11986</v>
      </c>
      <c r="B7096" t="s">
        <v>11987</v>
      </c>
    </row>
    <row r="7097" spans="1:2">
      <c r="A7097" t="s">
        <v>11988</v>
      </c>
      <c r="B7097" t="s">
        <v>11989</v>
      </c>
    </row>
    <row r="7098" spans="1:2">
      <c r="A7098" t="s">
        <v>11990</v>
      </c>
      <c r="B7098" t="s">
        <v>11991</v>
      </c>
    </row>
    <row r="7099" spans="1:2">
      <c r="A7099" t="s">
        <v>11992</v>
      </c>
      <c r="B7099" t="s">
        <v>11993</v>
      </c>
    </row>
    <row r="7100" spans="1:2">
      <c r="A7100" t="s">
        <v>11994</v>
      </c>
      <c r="B7100" t="s">
        <v>11995</v>
      </c>
    </row>
    <row r="7101" spans="1:2">
      <c r="A7101" t="s">
        <v>11996</v>
      </c>
      <c r="B7101" t="s">
        <v>30001</v>
      </c>
    </row>
    <row r="7102" spans="1:2">
      <c r="A7102" t="s">
        <v>11997</v>
      </c>
      <c r="B7102" t="s">
        <v>30003</v>
      </c>
    </row>
    <row r="7103" spans="1:2">
      <c r="A7103" t="s">
        <v>11998</v>
      </c>
      <c r="B7103" t="s">
        <v>16612</v>
      </c>
    </row>
    <row r="7104" spans="1:2">
      <c r="A7104" t="s">
        <v>11999</v>
      </c>
      <c r="B7104" t="s">
        <v>15364</v>
      </c>
    </row>
    <row r="7105" spans="1:2">
      <c r="A7105" t="s">
        <v>12000</v>
      </c>
      <c r="B7105" t="s">
        <v>12001</v>
      </c>
    </row>
    <row r="7106" spans="1:2">
      <c r="A7106" t="s">
        <v>12002</v>
      </c>
      <c r="B7106" t="s">
        <v>17217</v>
      </c>
    </row>
    <row r="7107" spans="1:2">
      <c r="A7107" t="s">
        <v>12003</v>
      </c>
      <c r="B7107" t="s">
        <v>12004</v>
      </c>
    </row>
    <row r="7108" spans="1:2">
      <c r="A7108" t="s">
        <v>12005</v>
      </c>
      <c r="B7108" t="s">
        <v>22739</v>
      </c>
    </row>
    <row r="7109" spans="1:2">
      <c r="A7109" t="s">
        <v>12006</v>
      </c>
      <c r="B7109" t="s">
        <v>12007</v>
      </c>
    </row>
    <row r="7110" spans="1:2">
      <c r="A7110" t="s">
        <v>12008</v>
      </c>
      <c r="B7110" t="s">
        <v>12009</v>
      </c>
    </row>
    <row r="7111" spans="1:2">
      <c r="A7111" t="s">
        <v>12010</v>
      </c>
      <c r="B7111" t="s">
        <v>12011</v>
      </c>
    </row>
    <row r="7112" spans="1:2">
      <c r="A7112" t="s">
        <v>12012</v>
      </c>
      <c r="B7112" t="s">
        <v>12013</v>
      </c>
    </row>
    <row r="7113" spans="1:2">
      <c r="A7113" t="s">
        <v>12014</v>
      </c>
      <c r="B7113" t="s">
        <v>12015</v>
      </c>
    </row>
    <row r="7114" spans="1:2">
      <c r="A7114" t="s">
        <v>12016</v>
      </c>
      <c r="B7114" t="s">
        <v>12013</v>
      </c>
    </row>
    <row r="7115" spans="1:2">
      <c r="A7115" t="s">
        <v>12017</v>
      </c>
      <c r="B7115" t="s">
        <v>12018</v>
      </c>
    </row>
    <row r="7116" spans="1:2">
      <c r="A7116" t="s">
        <v>12019</v>
      </c>
      <c r="B7116" t="s">
        <v>23308</v>
      </c>
    </row>
    <row r="7117" spans="1:2">
      <c r="A7117" t="s">
        <v>12020</v>
      </c>
      <c r="B7117" t="s">
        <v>12021</v>
      </c>
    </row>
    <row r="7118" spans="1:2">
      <c r="A7118" t="s">
        <v>12022</v>
      </c>
      <c r="B7118" t="s">
        <v>12023</v>
      </c>
    </row>
    <row r="7119" spans="1:2">
      <c r="A7119" t="s">
        <v>12024</v>
      </c>
      <c r="B7119" t="s">
        <v>22860</v>
      </c>
    </row>
    <row r="7120" spans="1:2">
      <c r="A7120" t="s">
        <v>12025</v>
      </c>
      <c r="B7120" t="s">
        <v>29599</v>
      </c>
    </row>
    <row r="7121" spans="1:2">
      <c r="A7121" t="s">
        <v>12026</v>
      </c>
      <c r="B7121" t="s">
        <v>12027</v>
      </c>
    </row>
    <row r="7122" spans="1:2">
      <c r="A7122" t="s">
        <v>12028</v>
      </c>
      <c r="B7122" t="s">
        <v>12029</v>
      </c>
    </row>
    <row r="7123" spans="1:2">
      <c r="A7123" t="s">
        <v>12030</v>
      </c>
      <c r="B7123" t="s">
        <v>26241</v>
      </c>
    </row>
    <row r="7124" spans="1:2">
      <c r="A7124" t="s">
        <v>12031</v>
      </c>
      <c r="B7124" t="s">
        <v>12032</v>
      </c>
    </row>
    <row r="7125" spans="1:2">
      <c r="A7125" t="s">
        <v>12033</v>
      </c>
      <c r="B7125" t="s">
        <v>12034</v>
      </c>
    </row>
    <row r="7126" spans="1:2">
      <c r="A7126" t="s">
        <v>12035</v>
      </c>
      <c r="B7126" t="s">
        <v>12036</v>
      </c>
    </row>
    <row r="7127" spans="1:2">
      <c r="A7127" t="s">
        <v>12037</v>
      </c>
      <c r="B7127" t="s">
        <v>12038</v>
      </c>
    </row>
    <row r="7128" spans="1:2">
      <c r="A7128" t="s">
        <v>12039</v>
      </c>
      <c r="B7128" t="s">
        <v>23714</v>
      </c>
    </row>
    <row r="7129" spans="1:2">
      <c r="A7129" t="s">
        <v>12040</v>
      </c>
      <c r="B7129" t="s">
        <v>12041</v>
      </c>
    </row>
    <row r="7130" spans="1:2">
      <c r="A7130" t="s">
        <v>12042</v>
      </c>
      <c r="B7130" t="s">
        <v>12043</v>
      </c>
    </row>
    <row r="7131" spans="1:2">
      <c r="A7131" t="s">
        <v>12044</v>
      </c>
      <c r="B7131" t="s">
        <v>12045</v>
      </c>
    </row>
    <row r="7132" spans="1:2">
      <c r="A7132" t="s">
        <v>12046</v>
      </c>
      <c r="B7132" t="s">
        <v>12047</v>
      </c>
    </row>
    <row r="7133" spans="1:2">
      <c r="A7133" t="s">
        <v>12048</v>
      </c>
      <c r="B7133" t="s">
        <v>25367</v>
      </c>
    </row>
    <row r="7134" spans="1:2">
      <c r="A7134" t="s">
        <v>12049</v>
      </c>
      <c r="B7134" t="s">
        <v>25369</v>
      </c>
    </row>
    <row r="7135" spans="1:2">
      <c r="A7135" t="s">
        <v>12050</v>
      </c>
      <c r="B7135" t="s">
        <v>12051</v>
      </c>
    </row>
    <row r="7136" spans="1:2">
      <c r="A7136" t="s">
        <v>12052</v>
      </c>
      <c r="B7136" t="s">
        <v>17617</v>
      </c>
    </row>
    <row r="7137" spans="1:2">
      <c r="A7137" t="s">
        <v>12053</v>
      </c>
      <c r="B7137" t="s">
        <v>12054</v>
      </c>
    </row>
    <row r="7138" spans="1:2">
      <c r="A7138" t="s">
        <v>12055</v>
      </c>
      <c r="B7138" t="s">
        <v>20906</v>
      </c>
    </row>
    <row r="7139" spans="1:2">
      <c r="A7139" t="s">
        <v>12056</v>
      </c>
      <c r="B7139" t="s">
        <v>20908</v>
      </c>
    </row>
    <row r="7140" spans="1:2">
      <c r="A7140" t="s">
        <v>12057</v>
      </c>
      <c r="B7140" t="s">
        <v>12058</v>
      </c>
    </row>
    <row r="7141" spans="1:2">
      <c r="A7141" t="s">
        <v>12059</v>
      </c>
      <c r="B7141" t="s">
        <v>13053</v>
      </c>
    </row>
    <row r="7142" spans="1:2">
      <c r="A7142" t="s">
        <v>12060</v>
      </c>
      <c r="B7142" t="s">
        <v>19687</v>
      </c>
    </row>
    <row r="7143" spans="1:2">
      <c r="A7143" t="s">
        <v>12061</v>
      </c>
      <c r="B7143" t="s">
        <v>16224</v>
      </c>
    </row>
    <row r="7144" spans="1:2">
      <c r="A7144" t="s">
        <v>12062</v>
      </c>
      <c r="B7144" t="s">
        <v>16226</v>
      </c>
    </row>
    <row r="7145" spans="1:2">
      <c r="A7145" t="s">
        <v>12063</v>
      </c>
      <c r="B7145" t="s">
        <v>27485</v>
      </c>
    </row>
    <row r="7146" spans="1:2">
      <c r="A7146" t="s">
        <v>12064</v>
      </c>
      <c r="B7146" t="s">
        <v>12065</v>
      </c>
    </row>
    <row r="7147" spans="1:2">
      <c r="A7147" t="s">
        <v>12066</v>
      </c>
      <c r="B7147" t="s">
        <v>20513</v>
      </c>
    </row>
    <row r="7148" spans="1:2">
      <c r="A7148" t="s">
        <v>12067</v>
      </c>
      <c r="B7148" t="s">
        <v>12068</v>
      </c>
    </row>
    <row r="7149" spans="1:2">
      <c r="A7149" t="s">
        <v>12069</v>
      </c>
      <c r="B7149" t="s">
        <v>12070</v>
      </c>
    </row>
    <row r="7150" spans="1:2">
      <c r="A7150" t="s">
        <v>12071</v>
      </c>
      <c r="B7150" t="s">
        <v>12072</v>
      </c>
    </row>
    <row r="7151" spans="1:2">
      <c r="A7151" t="s">
        <v>12073</v>
      </c>
      <c r="B7151" t="s">
        <v>12074</v>
      </c>
    </row>
    <row r="7152" spans="1:2">
      <c r="A7152" t="s">
        <v>12075</v>
      </c>
      <c r="B7152" t="s">
        <v>12076</v>
      </c>
    </row>
    <row r="7153" spans="1:2">
      <c r="A7153" t="s">
        <v>12077</v>
      </c>
      <c r="B7153" t="s">
        <v>12078</v>
      </c>
    </row>
    <row r="7154" spans="1:2">
      <c r="A7154" t="s">
        <v>12079</v>
      </c>
      <c r="B7154" t="s">
        <v>12080</v>
      </c>
    </row>
    <row r="7155" spans="1:2">
      <c r="A7155" t="s">
        <v>12081</v>
      </c>
      <c r="B7155" t="s">
        <v>12082</v>
      </c>
    </row>
    <row r="7156" spans="1:2">
      <c r="A7156" t="s">
        <v>12083</v>
      </c>
      <c r="B7156" t="s">
        <v>12084</v>
      </c>
    </row>
    <row r="7157" spans="1:2">
      <c r="A7157" t="s">
        <v>12085</v>
      </c>
      <c r="B7157" t="s">
        <v>12086</v>
      </c>
    </row>
    <row r="7158" spans="1:2">
      <c r="A7158" t="s">
        <v>12087</v>
      </c>
      <c r="B7158" t="s">
        <v>27576</v>
      </c>
    </row>
    <row r="7159" spans="1:2">
      <c r="A7159" t="s">
        <v>12088</v>
      </c>
      <c r="B7159" t="s">
        <v>28721</v>
      </c>
    </row>
    <row r="7160" spans="1:2">
      <c r="A7160" t="s">
        <v>12089</v>
      </c>
      <c r="B7160" t="s">
        <v>12090</v>
      </c>
    </row>
    <row r="7161" spans="1:2">
      <c r="A7161" t="s">
        <v>12091</v>
      </c>
      <c r="B7161" t="s">
        <v>12092</v>
      </c>
    </row>
    <row r="7162" spans="1:2">
      <c r="A7162" t="s">
        <v>12093</v>
      </c>
      <c r="B7162" t="s">
        <v>18810</v>
      </c>
    </row>
    <row r="7163" spans="1:2">
      <c r="A7163" t="s">
        <v>12094</v>
      </c>
      <c r="B7163" t="s">
        <v>29518</v>
      </c>
    </row>
    <row r="7164" spans="1:2">
      <c r="A7164" t="s">
        <v>12095</v>
      </c>
      <c r="B7164" t="s">
        <v>12096</v>
      </c>
    </row>
    <row r="7165" spans="1:2">
      <c r="A7165" t="s">
        <v>12097</v>
      </c>
      <c r="B7165" t="s">
        <v>27618</v>
      </c>
    </row>
    <row r="7166" spans="1:2">
      <c r="A7166" t="s">
        <v>12098</v>
      </c>
      <c r="B7166" t="s">
        <v>12099</v>
      </c>
    </row>
    <row r="7167" spans="1:2">
      <c r="A7167" t="s">
        <v>12100</v>
      </c>
      <c r="B7167" t="s">
        <v>29573</v>
      </c>
    </row>
    <row r="7168" spans="1:2">
      <c r="A7168" t="s">
        <v>12101</v>
      </c>
      <c r="B7168" t="s">
        <v>19403</v>
      </c>
    </row>
    <row r="7169" spans="1:2">
      <c r="A7169" t="s">
        <v>12102</v>
      </c>
      <c r="B7169" t="s">
        <v>12103</v>
      </c>
    </row>
    <row r="7170" spans="1:2">
      <c r="A7170" t="s">
        <v>12104</v>
      </c>
      <c r="B7170" t="s">
        <v>12105</v>
      </c>
    </row>
    <row r="7171" spans="1:2">
      <c r="A7171" t="s">
        <v>12107</v>
      </c>
      <c r="B7171" t="s">
        <v>27185</v>
      </c>
    </row>
    <row r="7172" spans="1:2">
      <c r="A7172" t="s">
        <v>12108</v>
      </c>
      <c r="B7172" t="s">
        <v>30559</v>
      </c>
    </row>
    <row r="7173" spans="1:2">
      <c r="A7173" t="s">
        <v>12109</v>
      </c>
      <c r="B7173" t="s">
        <v>12110</v>
      </c>
    </row>
    <row r="7174" spans="1:2">
      <c r="A7174" t="s">
        <v>12111</v>
      </c>
      <c r="B7174" t="s">
        <v>12112</v>
      </c>
    </row>
    <row r="7175" spans="1:2">
      <c r="A7175" t="s">
        <v>12113</v>
      </c>
      <c r="B7175" t="s">
        <v>12114</v>
      </c>
    </row>
    <row r="7176" spans="1:2">
      <c r="A7176" t="s">
        <v>12115</v>
      </c>
      <c r="B7176" t="s">
        <v>26943</v>
      </c>
    </row>
    <row r="7177" spans="1:2">
      <c r="A7177" t="s">
        <v>12116</v>
      </c>
      <c r="B7177" t="s">
        <v>12117</v>
      </c>
    </row>
    <row r="7178" spans="1:2">
      <c r="A7178" t="s">
        <v>12118</v>
      </c>
      <c r="B7178" t="s">
        <v>12119</v>
      </c>
    </row>
    <row r="7179" spans="1:2">
      <c r="A7179" t="s">
        <v>12120</v>
      </c>
      <c r="B7179" t="s">
        <v>12121</v>
      </c>
    </row>
    <row r="7180" spans="1:2">
      <c r="A7180" t="s">
        <v>12122</v>
      </c>
      <c r="B7180" t="s">
        <v>12123</v>
      </c>
    </row>
    <row r="7181" spans="1:2">
      <c r="A7181" t="s">
        <v>16399</v>
      </c>
      <c r="B7181" t="s">
        <v>16400</v>
      </c>
    </row>
    <row r="7182" spans="1:2">
      <c r="A7182" t="s">
        <v>16401</v>
      </c>
      <c r="B7182" t="s">
        <v>30592</v>
      </c>
    </row>
    <row r="7183" spans="1:2">
      <c r="A7183" t="s">
        <v>16402</v>
      </c>
      <c r="B7183" t="s">
        <v>27789</v>
      </c>
    </row>
    <row r="7184" spans="1:2">
      <c r="A7184" t="s">
        <v>16403</v>
      </c>
      <c r="B7184" t="s">
        <v>21501</v>
      </c>
    </row>
    <row r="7185" spans="1:2">
      <c r="A7185" t="s">
        <v>16404</v>
      </c>
      <c r="B7185" t="s">
        <v>31241</v>
      </c>
    </row>
    <row r="7186" spans="1:2">
      <c r="A7186" t="s">
        <v>16405</v>
      </c>
      <c r="B7186" t="s">
        <v>16406</v>
      </c>
    </row>
    <row r="7187" spans="1:2">
      <c r="A7187" t="s">
        <v>16407</v>
      </c>
      <c r="B7187" t="s">
        <v>31333</v>
      </c>
    </row>
    <row r="7188" spans="1:2">
      <c r="A7188" t="s">
        <v>16408</v>
      </c>
      <c r="B7188" t="s">
        <v>16409</v>
      </c>
    </row>
    <row r="7189" spans="1:2">
      <c r="A7189" t="s">
        <v>16410</v>
      </c>
      <c r="B7189" t="s">
        <v>27076</v>
      </c>
    </row>
    <row r="7190" spans="1:2">
      <c r="A7190" t="s">
        <v>16412</v>
      </c>
      <c r="B7190" t="s">
        <v>16413</v>
      </c>
    </row>
    <row r="7191" spans="1:2">
      <c r="A7191" t="s">
        <v>16414</v>
      </c>
      <c r="B7191" t="s">
        <v>16415</v>
      </c>
    </row>
    <row r="7192" spans="1:2">
      <c r="A7192" t="s">
        <v>16416</v>
      </c>
      <c r="B7192" t="s">
        <v>16417</v>
      </c>
    </row>
    <row r="7193" spans="1:2">
      <c r="A7193" t="s">
        <v>16418</v>
      </c>
      <c r="B7193" t="s">
        <v>16419</v>
      </c>
    </row>
    <row r="7194" spans="1:2">
      <c r="A7194" t="s">
        <v>16420</v>
      </c>
      <c r="B7194" t="s">
        <v>16421</v>
      </c>
    </row>
    <row r="7195" spans="1:2">
      <c r="A7195" t="s">
        <v>16422</v>
      </c>
      <c r="B7195" t="s">
        <v>16423</v>
      </c>
    </row>
    <row r="7196" spans="1:2">
      <c r="A7196" t="s">
        <v>16424</v>
      </c>
      <c r="B7196" t="s">
        <v>16425</v>
      </c>
    </row>
    <row r="7197" spans="1:2">
      <c r="A7197" t="s">
        <v>16426</v>
      </c>
      <c r="B7197" t="s">
        <v>16427</v>
      </c>
    </row>
    <row r="7198" spans="1:2">
      <c r="A7198" t="s">
        <v>16428</v>
      </c>
      <c r="B7198" t="s">
        <v>24351</v>
      </c>
    </row>
    <row r="7199" spans="1:2">
      <c r="A7199" t="s">
        <v>16429</v>
      </c>
      <c r="B7199" t="s">
        <v>27436</v>
      </c>
    </row>
    <row r="7200" spans="1:2">
      <c r="A7200" t="s">
        <v>16430</v>
      </c>
      <c r="B7200" t="s">
        <v>18801</v>
      </c>
    </row>
    <row r="7201" spans="1:2">
      <c r="A7201" t="s">
        <v>16431</v>
      </c>
      <c r="B7201" t="s">
        <v>26911</v>
      </c>
    </row>
    <row r="7202" spans="1:2">
      <c r="A7202" t="s">
        <v>16432</v>
      </c>
      <c r="B7202" t="s">
        <v>16433</v>
      </c>
    </row>
    <row r="7203" spans="1:2">
      <c r="A7203" t="s">
        <v>16434</v>
      </c>
      <c r="B7203" t="s">
        <v>16435</v>
      </c>
    </row>
    <row r="7204" spans="1:2">
      <c r="A7204" t="s">
        <v>16436</v>
      </c>
      <c r="B7204" t="s">
        <v>16437</v>
      </c>
    </row>
    <row r="7205" spans="1:2">
      <c r="A7205" t="s">
        <v>16438</v>
      </c>
      <c r="B7205" t="s">
        <v>16439</v>
      </c>
    </row>
    <row r="7206" spans="1:2">
      <c r="A7206" t="s">
        <v>16440</v>
      </c>
      <c r="B7206" t="s">
        <v>27138</v>
      </c>
    </row>
    <row r="7207" spans="1:2">
      <c r="A7207" t="s">
        <v>16441</v>
      </c>
      <c r="B7207" t="s">
        <v>16442</v>
      </c>
    </row>
    <row r="7208" spans="1:2">
      <c r="A7208" t="s">
        <v>16443</v>
      </c>
      <c r="B7208" t="s">
        <v>27789</v>
      </c>
    </row>
    <row r="7209" spans="1:2">
      <c r="A7209" t="s">
        <v>16444</v>
      </c>
      <c r="B7209" t="s">
        <v>16445</v>
      </c>
    </row>
    <row r="7210" spans="1:2">
      <c r="A7210" t="s">
        <v>16446</v>
      </c>
      <c r="B7210" t="s">
        <v>16447</v>
      </c>
    </row>
    <row r="7211" spans="1:2">
      <c r="A7211" t="s">
        <v>16448</v>
      </c>
      <c r="B7211" t="s">
        <v>16449</v>
      </c>
    </row>
    <row r="7212" spans="1:2">
      <c r="A7212" t="s">
        <v>16450</v>
      </c>
      <c r="B7212" t="s">
        <v>23714</v>
      </c>
    </row>
    <row r="7213" spans="1:2">
      <c r="A7213" t="s">
        <v>16451</v>
      </c>
      <c r="B7213" t="s">
        <v>16452</v>
      </c>
    </row>
    <row r="7214" spans="1:2">
      <c r="A7214" t="s">
        <v>16453</v>
      </c>
      <c r="B7214" t="s">
        <v>16454</v>
      </c>
    </row>
    <row r="7215" spans="1:2">
      <c r="A7215" t="s">
        <v>16455</v>
      </c>
      <c r="B7215" t="s">
        <v>16456</v>
      </c>
    </row>
    <row r="7216" spans="1:2">
      <c r="A7216" t="s">
        <v>16457</v>
      </c>
      <c r="B7216" t="s">
        <v>16458</v>
      </c>
    </row>
    <row r="7217" spans="1:2">
      <c r="A7217" t="s">
        <v>16459</v>
      </c>
      <c r="B7217" t="s">
        <v>16460</v>
      </c>
    </row>
    <row r="7218" spans="1:2">
      <c r="A7218" t="s">
        <v>16461</v>
      </c>
      <c r="B7218" t="s">
        <v>26043</v>
      </c>
    </row>
    <row r="7219" spans="1:2">
      <c r="A7219" t="s">
        <v>16462</v>
      </c>
      <c r="B7219" t="s">
        <v>20724</v>
      </c>
    </row>
    <row r="7220" spans="1:2">
      <c r="A7220" t="s">
        <v>20725</v>
      </c>
      <c r="B7220" t="s">
        <v>20726</v>
      </c>
    </row>
    <row r="7221" spans="1:2">
      <c r="A7221" t="s">
        <v>20727</v>
      </c>
      <c r="B7221" t="s">
        <v>20728</v>
      </c>
    </row>
    <row r="7222" spans="1:2">
      <c r="A7222" t="s">
        <v>20729</v>
      </c>
      <c r="B7222" t="s">
        <v>20730</v>
      </c>
    </row>
    <row r="7223" spans="1:2">
      <c r="A7223" t="s">
        <v>20731</v>
      </c>
      <c r="B7223" t="s">
        <v>20732</v>
      </c>
    </row>
    <row r="7224" spans="1:2">
      <c r="A7224" t="s">
        <v>20733</v>
      </c>
      <c r="B7224" t="s">
        <v>20734</v>
      </c>
    </row>
    <row r="7225" spans="1:2">
      <c r="A7225" t="s">
        <v>20735</v>
      </c>
      <c r="B7225" t="s">
        <v>20736</v>
      </c>
    </row>
    <row r="7226" spans="1:2">
      <c r="A7226" t="s">
        <v>20737</v>
      </c>
      <c r="B7226" t="s">
        <v>20738</v>
      </c>
    </row>
    <row r="7227" spans="1:2">
      <c r="A7227" t="s">
        <v>20739</v>
      </c>
      <c r="B7227" t="s">
        <v>20740</v>
      </c>
    </row>
    <row r="7228" spans="1:2">
      <c r="A7228" t="s">
        <v>20741</v>
      </c>
      <c r="B7228" t="s">
        <v>20742</v>
      </c>
    </row>
    <row r="7229" spans="1:2">
      <c r="A7229" t="s">
        <v>20743</v>
      </c>
      <c r="B7229" t="s">
        <v>20744</v>
      </c>
    </row>
    <row r="7230" spans="1:2">
      <c r="A7230" t="s">
        <v>20745</v>
      </c>
      <c r="B7230" t="s">
        <v>20746</v>
      </c>
    </row>
    <row r="7231" spans="1:2">
      <c r="A7231" t="s">
        <v>20747</v>
      </c>
      <c r="B7231" t="s">
        <v>20748</v>
      </c>
    </row>
    <row r="7232" spans="1:2">
      <c r="A7232" t="s">
        <v>20749</v>
      </c>
      <c r="B7232" t="s">
        <v>20750</v>
      </c>
    </row>
    <row r="7233" spans="1:2">
      <c r="A7233" t="s">
        <v>20751</v>
      </c>
      <c r="B7233" t="s">
        <v>20752</v>
      </c>
    </row>
    <row r="7234" spans="1:2">
      <c r="A7234" t="s">
        <v>20753</v>
      </c>
      <c r="B7234" t="s">
        <v>20754</v>
      </c>
    </row>
    <row r="7235" spans="1:2">
      <c r="A7235" t="s">
        <v>20755</v>
      </c>
      <c r="B7235" t="s">
        <v>20756</v>
      </c>
    </row>
    <row r="7236" spans="1:2">
      <c r="A7236" t="s">
        <v>20757</v>
      </c>
      <c r="B7236" t="s">
        <v>20758</v>
      </c>
    </row>
    <row r="7237" spans="1:2">
      <c r="A7237" t="s">
        <v>20759</v>
      </c>
      <c r="B7237" t="s">
        <v>20760</v>
      </c>
    </row>
    <row r="7238" spans="1:2">
      <c r="A7238" t="s">
        <v>20761</v>
      </c>
      <c r="B7238" t="s">
        <v>20762</v>
      </c>
    </row>
    <row r="7239" spans="1:2">
      <c r="A7239" t="s">
        <v>20763</v>
      </c>
      <c r="B7239" t="s">
        <v>20764</v>
      </c>
    </row>
    <row r="7240" spans="1:2">
      <c r="A7240" t="s">
        <v>20765</v>
      </c>
      <c r="B7240" t="s">
        <v>20766</v>
      </c>
    </row>
    <row r="7241" spans="1:2">
      <c r="A7241" t="s">
        <v>20767</v>
      </c>
      <c r="B7241" t="s">
        <v>20768</v>
      </c>
    </row>
    <row r="7242" spans="1:2">
      <c r="A7242" t="s">
        <v>20769</v>
      </c>
      <c r="B7242" t="s">
        <v>20770</v>
      </c>
    </row>
    <row r="7243" spans="1:2">
      <c r="A7243" t="s">
        <v>20771</v>
      </c>
      <c r="B7243" t="s">
        <v>20772</v>
      </c>
    </row>
    <row r="7244" spans="1:2">
      <c r="A7244" t="s">
        <v>20773</v>
      </c>
      <c r="B7244" t="s">
        <v>20774</v>
      </c>
    </row>
    <row r="7245" spans="1:2">
      <c r="A7245" t="s">
        <v>20775</v>
      </c>
      <c r="B7245" t="s">
        <v>20776</v>
      </c>
    </row>
    <row r="7246" spans="1:2">
      <c r="A7246" t="s">
        <v>20777</v>
      </c>
      <c r="B7246" t="s">
        <v>20778</v>
      </c>
    </row>
    <row r="7247" spans="1:2">
      <c r="A7247" t="s">
        <v>20779</v>
      </c>
      <c r="B7247" t="s">
        <v>20780</v>
      </c>
    </row>
    <row r="7248" spans="1:2">
      <c r="A7248" t="s">
        <v>20781</v>
      </c>
      <c r="B7248" t="s">
        <v>20782</v>
      </c>
    </row>
    <row r="7249" spans="1:2">
      <c r="A7249" t="s">
        <v>20783</v>
      </c>
      <c r="B7249" t="s">
        <v>20784</v>
      </c>
    </row>
    <row r="7250" spans="1:2">
      <c r="A7250" t="s">
        <v>20785</v>
      </c>
      <c r="B7250" t="s">
        <v>20786</v>
      </c>
    </row>
    <row r="7251" spans="1:2">
      <c r="A7251" t="s">
        <v>20787</v>
      </c>
      <c r="B7251" t="s">
        <v>20788</v>
      </c>
    </row>
    <row r="7252" spans="1:2">
      <c r="A7252" t="s">
        <v>20789</v>
      </c>
      <c r="B7252" t="s">
        <v>20790</v>
      </c>
    </row>
    <row r="7253" spans="1:2">
      <c r="A7253" t="s">
        <v>20791</v>
      </c>
      <c r="B7253" t="s">
        <v>20792</v>
      </c>
    </row>
    <row r="7254" spans="1:2">
      <c r="A7254" t="s">
        <v>20793</v>
      </c>
      <c r="B7254" t="s">
        <v>20794</v>
      </c>
    </row>
    <row r="7255" spans="1:2">
      <c r="A7255" t="s">
        <v>20795</v>
      </c>
      <c r="B7255" t="s">
        <v>20796</v>
      </c>
    </row>
    <row r="7256" spans="1:2">
      <c r="A7256" t="s">
        <v>20797</v>
      </c>
      <c r="B7256" t="s">
        <v>20798</v>
      </c>
    </row>
    <row r="7257" spans="1:2">
      <c r="A7257" t="s">
        <v>20799</v>
      </c>
      <c r="B7257" t="s">
        <v>20800</v>
      </c>
    </row>
    <row r="7258" spans="1:2">
      <c r="A7258" t="s">
        <v>20801</v>
      </c>
      <c r="B7258" t="s">
        <v>20802</v>
      </c>
    </row>
    <row r="7259" spans="1:2">
      <c r="A7259" t="s">
        <v>20803</v>
      </c>
      <c r="B7259" t="s">
        <v>20804</v>
      </c>
    </row>
    <row r="7260" spans="1:2">
      <c r="A7260" t="s">
        <v>20805</v>
      </c>
      <c r="B7260" t="s">
        <v>20806</v>
      </c>
    </row>
    <row r="7261" spans="1:2">
      <c r="A7261" t="s">
        <v>20807</v>
      </c>
      <c r="B7261" t="s">
        <v>20808</v>
      </c>
    </row>
    <row r="7262" spans="1:2">
      <c r="A7262" t="s">
        <v>20809</v>
      </c>
      <c r="B7262" t="s">
        <v>20810</v>
      </c>
    </row>
    <row r="7263" spans="1:2">
      <c r="A7263" t="s">
        <v>20811</v>
      </c>
      <c r="B7263" t="s">
        <v>20812</v>
      </c>
    </row>
    <row r="7264" spans="1:2">
      <c r="A7264" t="s">
        <v>20813</v>
      </c>
      <c r="B7264" t="s">
        <v>20814</v>
      </c>
    </row>
    <row r="7265" spans="1:2">
      <c r="A7265" t="s">
        <v>20815</v>
      </c>
      <c r="B7265" t="s">
        <v>23268</v>
      </c>
    </row>
    <row r="7266" spans="1:2">
      <c r="A7266" t="s">
        <v>20816</v>
      </c>
      <c r="B7266" t="s">
        <v>20817</v>
      </c>
    </row>
    <row r="7267" spans="1:2">
      <c r="A7267" t="s">
        <v>20818</v>
      </c>
      <c r="B7267" t="s">
        <v>20819</v>
      </c>
    </row>
    <row r="7268" spans="1:2">
      <c r="A7268" t="s">
        <v>20820</v>
      </c>
      <c r="B7268" t="s">
        <v>20821</v>
      </c>
    </row>
    <row r="7269" spans="1:2">
      <c r="A7269" t="s">
        <v>20822</v>
      </c>
      <c r="B7269" t="s">
        <v>20823</v>
      </c>
    </row>
    <row r="7270" spans="1:2">
      <c r="A7270" t="s">
        <v>20824</v>
      </c>
      <c r="B7270" t="s">
        <v>20825</v>
      </c>
    </row>
    <row r="7271" spans="1:2">
      <c r="A7271" t="s">
        <v>20826</v>
      </c>
      <c r="B7271" t="s">
        <v>20827</v>
      </c>
    </row>
    <row r="7272" spans="1:2">
      <c r="A7272" t="s">
        <v>20828</v>
      </c>
      <c r="B7272" t="s">
        <v>20829</v>
      </c>
    </row>
    <row r="7273" spans="1:2">
      <c r="A7273" t="s">
        <v>20830</v>
      </c>
      <c r="B7273" t="s">
        <v>20831</v>
      </c>
    </row>
    <row r="7274" spans="1:2">
      <c r="A7274" t="s">
        <v>20832</v>
      </c>
      <c r="B7274" t="s">
        <v>20833</v>
      </c>
    </row>
    <row r="7275" spans="1:2">
      <c r="A7275" t="s">
        <v>20834</v>
      </c>
      <c r="B7275" t="s">
        <v>20835</v>
      </c>
    </row>
    <row r="7276" spans="1:2">
      <c r="A7276" t="s">
        <v>20836</v>
      </c>
      <c r="B7276" t="s">
        <v>20837</v>
      </c>
    </row>
    <row r="7277" spans="1:2">
      <c r="A7277" t="s">
        <v>20838</v>
      </c>
      <c r="B7277" t="s">
        <v>20839</v>
      </c>
    </row>
    <row r="7278" spans="1:2">
      <c r="A7278" t="s">
        <v>20840</v>
      </c>
      <c r="B7278" t="s">
        <v>20841</v>
      </c>
    </row>
    <row r="7279" spans="1:2">
      <c r="A7279" t="s">
        <v>20842</v>
      </c>
      <c r="B7279" t="s">
        <v>20843</v>
      </c>
    </row>
    <row r="7280" spans="1:2">
      <c r="A7280" t="s">
        <v>20844</v>
      </c>
      <c r="B7280" t="s">
        <v>20845</v>
      </c>
    </row>
    <row r="7281" spans="1:2">
      <c r="A7281" t="s">
        <v>20846</v>
      </c>
      <c r="B7281" t="s">
        <v>20847</v>
      </c>
    </row>
    <row r="7282" spans="1:2">
      <c r="A7282" t="s">
        <v>20848</v>
      </c>
      <c r="B7282" t="s">
        <v>20849</v>
      </c>
    </row>
    <row r="7283" spans="1:2">
      <c r="A7283" t="s">
        <v>20850</v>
      </c>
      <c r="B7283" t="s">
        <v>20851</v>
      </c>
    </row>
    <row r="7284" spans="1:2">
      <c r="A7284" t="s">
        <v>20852</v>
      </c>
      <c r="B7284" t="s">
        <v>27701</v>
      </c>
    </row>
    <row r="7285" spans="1:2">
      <c r="A7285" t="s">
        <v>20853</v>
      </c>
      <c r="B7285" t="s">
        <v>17184</v>
      </c>
    </row>
    <row r="7286" spans="1:2">
      <c r="A7286" t="s">
        <v>20854</v>
      </c>
      <c r="B7286" t="s">
        <v>20855</v>
      </c>
    </row>
    <row r="7287" spans="1:2">
      <c r="A7287" t="s">
        <v>20856</v>
      </c>
      <c r="B7287" t="s">
        <v>20857</v>
      </c>
    </row>
    <row r="7288" spans="1:2">
      <c r="A7288" t="s">
        <v>20858</v>
      </c>
      <c r="B7288" t="s">
        <v>20859</v>
      </c>
    </row>
    <row r="7289" spans="1:2">
      <c r="A7289" t="s">
        <v>20860</v>
      </c>
      <c r="B7289" t="s">
        <v>20861</v>
      </c>
    </row>
    <row r="7290" spans="1:2">
      <c r="A7290" t="s">
        <v>20862</v>
      </c>
      <c r="B7290" t="s">
        <v>20863</v>
      </c>
    </row>
    <row r="7291" spans="1:2">
      <c r="A7291" t="s">
        <v>20864</v>
      </c>
      <c r="B7291" t="s">
        <v>20865</v>
      </c>
    </row>
    <row r="7292" spans="1:2">
      <c r="A7292" t="s">
        <v>20866</v>
      </c>
      <c r="B7292" t="s">
        <v>20867</v>
      </c>
    </row>
    <row r="7293" spans="1:2">
      <c r="A7293" t="s">
        <v>20868</v>
      </c>
      <c r="B7293" t="s">
        <v>20869</v>
      </c>
    </row>
    <row r="7294" spans="1:2">
      <c r="A7294" t="s">
        <v>20870</v>
      </c>
      <c r="B7294" t="s">
        <v>20871</v>
      </c>
    </row>
    <row r="7295" spans="1:2">
      <c r="A7295" t="s">
        <v>20872</v>
      </c>
      <c r="B7295" t="s">
        <v>20873</v>
      </c>
    </row>
    <row r="7296" spans="1:2">
      <c r="A7296" t="s">
        <v>20874</v>
      </c>
      <c r="B7296" t="s">
        <v>20875</v>
      </c>
    </row>
    <row r="7297" spans="1:2">
      <c r="A7297" t="s">
        <v>20876</v>
      </c>
      <c r="B7297" t="s">
        <v>20877</v>
      </c>
    </row>
    <row r="7298" spans="1:2">
      <c r="A7298" t="s">
        <v>20878</v>
      </c>
      <c r="B7298" t="s">
        <v>20879</v>
      </c>
    </row>
    <row r="7299" spans="1:2">
      <c r="A7299" t="s">
        <v>20880</v>
      </c>
      <c r="B7299" t="s">
        <v>20881</v>
      </c>
    </row>
    <row r="7300" spans="1:2">
      <c r="A7300" t="s">
        <v>20882</v>
      </c>
      <c r="B7300" t="s">
        <v>20883</v>
      </c>
    </row>
    <row r="7301" spans="1:2">
      <c r="A7301" t="s">
        <v>20884</v>
      </c>
      <c r="B7301" t="s">
        <v>20885</v>
      </c>
    </row>
    <row r="7302" spans="1:2">
      <c r="A7302" t="s">
        <v>20886</v>
      </c>
      <c r="B7302" t="s">
        <v>20887</v>
      </c>
    </row>
    <row r="7303" spans="1:2">
      <c r="A7303" t="s">
        <v>20888</v>
      </c>
      <c r="B7303" t="s">
        <v>20889</v>
      </c>
    </row>
    <row r="7304" spans="1:2">
      <c r="A7304" t="s">
        <v>20890</v>
      </c>
      <c r="B7304" t="s">
        <v>16635</v>
      </c>
    </row>
    <row r="7305" spans="1:2">
      <c r="A7305" t="s">
        <v>16636</v>
      </c>
      <c r="B7305" t="s">
        <v>16637</v>
      </c>
    </row>
    <row r="7306" spans="1:2">
      <c r="A7306" t="s">
        <v>16638</v>
      </c>
      <c r="B7306" t="s">
        <v>16639</v>
      </c>
    </row>
    <row r="7307" spans="1:2">
      <c r="A7307" t="s">
        <v>16640</v>
      </c>
      <c r="B7307" t="s">
        <v>16641</v>
      </c>
    </row>
    <row r="7308" spans="1:2">
      <c r="A7308" t="s">
        <v>16642</v>
      </c>
      <c r="B7308" t="s">
        <v>16643</v>
      </c>
    </row>
    <row r="7309" spans="1:2">
      <c r="A7309" t="s">
        <v>16644</v>
      </c>
      <c r="B7309" t="s">
        <v>16645</v>
      </c>
    </row>
    <row r="7310" spans="1:2">
      <c r="A7310" t="s">
        <v>16646</v>
      </c>
      <c r="B7310" t="s">
        <v>16647</v>
      </c>
    </row>
    <row r="7311" spans="1:2">
      <c r="A7311" t="s">
        <v>16648</v>
      </c>
      <c r="B7311" t="s">
        <v>16649</v>
      </c>
    </row>
    <row r="7312" spans="1:2">
      <c r="A7312" t="s">
        <v>16650</v>
      </c>
      <c r="B7312" t="s">
        <v>16651</v>
      </c>
    </row>
    <row r="7313" spans="1:2">
      <c r="A7313" t="s">
        <v>16652</v>
      </c>
      <c r="B7313" t="s">
        <v>16653</v>
      </c>
    </row>
    <row r="7314" spans="1:2">
      <c r="A7314" t="s">
        <v>16654</v>
      </c>
      <c r="B7314" t="s">
        <v>16655</v>
      </c>
    </row>
    <row r="7315" spans="1:2">
      <c r="A7315" t="s">
        <v>16656</v>
      </c>
      <c r="B7315" t="s">
        <v>16657</v>
      </c>
    </row>
    <row r="7316" spans="1:2">
      <c r="A7316" t="s">
        <v>16658</v>
      </c>
      <c r="B7316" t="s">
        <v>16659</v>
      </c>
    </row>
    <row r="7317" spans="1:2">
      <c r="A7317" t="s">
        <v>16660</v>
      </c>
      <c r="B7317" t="s">
        <v>22936</v>
      </c>
    </row>
    <row r="7318" spans="1:2">
      <c r="A7318" t="s">
        <v>16661</v>
      </c>
      <c r="B7318" t="s">
        <v>29675</v>
      </c>
    </row>
    <row r="7319" spans="1:2">
      <c r="A7319" t="s">
        <v>16662</v>
      </c>
      <c r="B7319" t="s">
        <v>16663</v>
      </c>
    </row>
    <row r="7320" spans="1:2">
      <c r="A7320" t="s">
        <v>16664</v>
      </c>
      <c r="B7320" t="s">
        <v>16665</v>
      </c>
    </row>
    <row r="7321" spans="1:2">
      <c r="A7321" t="s">
        <v>16666</v>
      </c>
      <c r="B7321" t="s">
        <v>27005</v>
      </c>
    </row>
    <row r="7322" spans="1:2">
      <c r="A7322" t="s">
        <v>16667</v>
      </c>
      <c r="B7322" t="s">
        <v>16668</v>
      </c>
    </row>
    <row r="7323" spans="1:2">
      <c r="A7323" t="s">
        <v>16669</v>
      </c>
      <c r="B7323" t="s">
        <v>28072</v>
      </c>
    </row>
    <row r="7324" spans="1:2">
      <c r="A7324" t="s">
        <v>16670</v>
      </c>
      <c r="B7324" t="s">
        <v>16671</v>
      </c>
    </row>
    <row r="7325" spans="1:2">
      <c r="A7325" t="s">
        <v>16672</v>
      </c>
      <c r="B7325" t="s">
        <v>16673</v>
      </c>
    </row>
    <row r="7326" spans="1:2">
      <c r="A7326" t="s">
        <v>16674</v>
      </c>
      <c r="B7326" t="s">
        <v>16675</v>
      </c>
    </row>
    <row r="7327" spans="1:2">
      <c r="A7327" t="s">
        <v>16676</v>
      </c>
      <c r="B7327" t="s">
        <v>16677</v>
      </c>
    </row>
    <row r="7328" spans="1:2">
      <c r="A7328" t="s">
        <v>16678</v>
      </c>
      <c r="B7328" t="s">
        <v>16679</v>
      </c>
    </row>
    <row r="7329" spans="1:2">
      <c r="A7329" t="s">
        <v>16680</v>
      </c>
      <c r="B7329" t="s">
        <v>29852</v>
      </c>
    </row>
    <row r="7330" spans="1:2">
      <c r="A7330" t="s">
        <v>16681</v>
      </c>
      <c r="B7330" t="s">
        <v>16682</v>
      </c>
    </row>
    <row r="7331" spans="1:2">
      <c r="A7331" t="s">
        <v>16683</v>
      </c>
      <c r="B7331" t="s">
        <v>16684</v>
      </c>
    </row>
    <row r="7332" spans="1:2">
      <c r="A7332" t="s">
        <v>16685</v>
      </c>
      <c r="B7332" t="s">
        <v>16686</v>
      </c>
    </row>
    <row r="7333" spans="1:2">
      <c r="A7333" t="s">
        <v>16687</v>
      </c>
      <c r="B7333" t="s">
        <v>16688</v>
      </c>
    </row>
    <row r="7334" spans="1:2">
      <c r="A7334" t="s">
        <v>16689</v>
      </c>
      <c r="B7334" t="s">
        <v>16690</v>
      </c>
    </row>
    <row r="7335" spans="1:2">
      <c r="A7335" t="s">
        <v>20921</v>
      </c>
      <c r="B7335" t="s">
        <v>27679</v>
      </c>
    </row>
    <row r="7336" spans="1:2">
      <c r="A7336" t="s">
        <v>20922</v>
      </c>
      <c r="B7336" t="s">
        <v>20923</v>
      </c>
    </row>
    <row r="7337" spans="1:2">
      <c r="A7337" t="s">
        <v>20924</v>
      </c>
      <c r="B7337" t="s">
        <v>20925</v>
      </c>
    </row>
    <row r="7338" spans="1:2">
      <c r="A7338" t="s">
        <v>20926</v>
      </c>
      <c r="B7338" t="s">
        <v>20927</v>
      </c>
    </row>
    <row r="7339" spans="1:2">
      <c r="A7339" t="s">
        <v>20928</v>
      </c>
      <c r="B7339" t="s">
        <v>20929</v>
      </c>
    </row>
    <row r="7340" spans="1:2">
      <c r="A7340" t="s">
        <v>20930</v>
      </c>
      <c r="B7340" t="s">
        <v>20931</v>
      </c>
    </row>
    <row r="7341" spans="1:2">
      <c r="A7341" t="s">
        <v>20932</v>
      </c>
      <c r="B7341" t="s">
        <v>20120</v>
      </c>
    </row>
    <row r="7342" spans="1:2">
      <c r="A7342" t="s">
        <v>20933</v>
      </c>
      <c r="B7342" t="s">
        <v>27679</v>
      </c>
    </row>
    <row r="7343" spans="1:2">
      <c r="A7343" t="s">
        <v>20934</v>
      </c>
      <c r="B7343" t="s">
        <v>22385</v>
      </c>
    </row>
    <row r="7344" spans="1:2">
      <c r="A7344" t="s">
        <v>20935</v>
      </c>
      <c r="B7344" t="s">
        <v>20936</v>
      </c>
    </row>
    <row r="7345" spans="1:2">
      <c r="A7345" t="s">
        <v>20937</v>
      </c>
      <c r="B7345" t="s">
        <v>20938</v>
      </c>
    </row>
    <row r="7346" spans="1:2">
      <c r="A7346" t="s">
        <v>20939</v>
      </c>
      <c r="B7346" t="s">
        <v>15204</v>
      </c>
    </row>
    <row r="7347" spans="1:2">
      <c r="A7347" t="s">
        <v>20940</v>
      </c>
      <c r="B7347" t="s">
        <v>20941</v>
      </c>
    </row>
    <row r="7348" spans="1:2">
      <c r="A7348" t="s">
        <v>20942</v>
      </c>
      <c r="B7348" t="s">
        <v>24192</v>
      </c>
    </row>
    <row r="7349" spans="1:2">
      <c r="A7349" t="s">
        <v>20943</v>
      </c>
      <c r="B7349" t="s">
        <v>20944</v>
      </c>
    </row>
    <row r="7350" spans="1:2">
      <c r="A7350" t="s">
        <v>20945</v>
      </c>
      <c r="B7350" t="s">
        <v>20946</v>
      </c>
    </row>
    <row r="7351" spans="1:2">
      <c r="A7351" t="s">
        <v>20947</v>
      </c>
      <c r="B7351" t="s">
        <v>20948</v>
      </c>
    </row>
    <row r="7352" spans="1:2">
      <c r="A7352" t="s">
        <v>20949</v>
      </c>
      <c r="B7352" t="s">
        <v>20950</v>
      </c>
    </row>
    <row r="7353" spans="1:2">
      <c r="A7353" t="s">
        <v>20951</v>
      </c>
      <c r="B7353" t="s">
        <v>20952</v>
      </c>
    </row>
    <row r="7354" spans="1:2">
      <c r="A7354" t="s">
        <v>20953</v>
      </c>
      <c r="B7354" t="s">
        <v>20954</v>
      </c>
    </row>
    <row r="7355" spans="1:2">
      <c r="A7355" t="s">
        <v>20955</v>
      </c>
      <c r="B7355" t="s">
        <v>31419</v>
      </c>
    </row>
    <row r="7356" spans="1:2">
      <c r="A7356" t="s">
        <v>20956</v>
      </c>
      <c r="B7356" t="s">
        <v>18242</v>
      </c>
    </row>
    <row r="7357" spans="1:2">
      <c r="A7357" t="s">
        <v>20957</v>
      </c>
      <c r="B7357" t="s">
        <v>20958</v>
      </c>
    </row>
    <row r="7358" spans="1:2">
      <c r="A7358" t="s">
        <v>20959</v>
      </c>
      <c r="B7358" t="s">
        <v>24281</v>
      </c>
    </row>
    <row r="7359" spans="1:2">
      <c r="A7359" t="s">
        <v>20960</v>
      </c>
      <c r="B7359" t="s">
        <v>20961</v>
      </c>
    </row>
    <row r="7360" spans="1:2">
      <c r="A7360" t="s">
        <v>20962</v>
      </c>
      <c r="B7360" t="s">
        <v>23602</v>
      </c>
    </row>
    <row r="7361" spans="1:2">
      <c r="A7361" t="s">
        <v>20963</v>
      </c>
      <c r="B7361" t="s">
        <v>23526</v>
      </c>
    </row>
    <row r="7362" spans="1:2">
      <c r="A7362" t="s">
        <v>20964</v>
      </c>
      <c r="B7362" t="s">
        <v>20965</v>
      </c>
    </row>
    <row r="7363" spans="1:2">
      <c r="A7363" t="s">
        <v>20966</v>
      </c>
      <c r="B7363" t="s">
        <v>23616</v>
      </c>
    </row>
    <row r="7364" spans="1:2">
      <c r="A7364" t="s">
        <v>20967</v>
      </c>
      <c r="B7364" t="s">
        <v>20968</v>
      </c>
    </row>
    <row r="7365" spans="1:2">
      <c r="A7365" t="s">
        <v>20969</v>
      </c>
      <c r="B7365" t="s">
        <v>20970</v>
      </c>
    </row>
    <row r="7366" spans="1:2">
      <c r="A7366" t="s">
        <v>20971</v>
      </c>
      <c r="B7366" t="s">
        <v>20972</v>
      </c>
    </row>
    <row r="7367" spans="1:2">
      <c r="A7367" t="s">
        <v>20973</v>
      </c>
      <c r="B7367" t="s">
        <v>20974</v>
      </c>
    </row>
    <row r="7368" spans="1:2">
      <c r="A7368" t="s">
        <v>20975</v>
      </c>
      <c r="B7368" t="s">
        <v>20976</v>
      </c>
    </row>
    <row r="7369" spans="1:2">
      <c r="A7369" t="s">
        <v>20977</v>
      </c>
      <c r="B7369" t="s">
        <v>20978</v>
      </c>
    </row>
    <row r="7370" spans="1:2">
      <c r="A7370" t="s">
        <v>20979</v>
      </c>
      <c r="B7370" t="s">
        <v>20980</v>
      </c>
    </row>
    <row r="7371" spans="1:2">
      <c r="A7371" t="s">
        <v>20981</v>
      </c>
      <c r="B7371" t="s">
        <v>20982</v>
      </c>
    </row>
    <row r="7372" spans="1:2">
      <c r="A7372" t="s">
        <v>20983</v>
      </c>
      <c r="B7372" t="s">
        <v>20984</v>
      </c>
    </row>
    <row r="7373" spans="1:2">
      <c r="A7373" t="s">
        <v>20985</v>
      </c>
      <c r="B7373" t="s">
        <v>26593</v>
      </c>
    </row>
    <row r="7374" spans="1:2">
      <c r="A7374" t="s">
        <v>20986</v>
      </c>
      <c r="B7374" t="s">
        <v>21538</v>
      </c>
    </row>
    <row r="7375" spans="1:2">
      <c r="A7375" t="s">
        <v>20987</v>
      </c>
      <c r="B7375" t="s">
        <v>20988</v>
      </c>
    </row>
    <row r="7376" spans="1:2">
      <c r="A7376" t="s">
        <v>20989</v>
      </c>
      <c r="B7376" t="s">
        <v>27136</v>
      </c>
    </row>
    <row r="7377" spans="1:2">
      <c r="A7377" t="s">
        <v>20990</v>
      </c>
      <c r="B7377" t="s">
        <v>27138</v>
      </c>
    </row>
    <row r="7378" spans="1:2">
      <c r="A7378" t="s">
        <v>20991</v>
      </c>
      <c r="B7378" t="s">
        <v>20992</v>
      </c>
    </row>
    <row r="7379" spans="1:2">
      <c r="A7379" t="s">
        <v>20993</v>
      </c>
      <c r="B7379" t="s">
        <v>20994</v>
      </c>
    </row>
    <row r="7380" spans="1:2">
      <c r="A7380" t="s">
        <v>20995</v>
      </c>
      <c r="B7380" t="s">
        <v>20988</v>
      </c>
    </row>
    <row r="7381" spans="1:2">
      <c r="A7381" t="s">
        <v>20996</v>
      </c>
      <c r="B7381" t="s">
        <v>20997</v>
      </c>
    </row>
    <row r="7382" spans="1:2">
      <c r="A7382" t="s">
        <v>20998</v>
      </c>
      <c r="B7382" t="s">
        <v>7855</v>
      </c>
    </row>
    <row r="7383" spans="1:2">
      <c r="A7383" t="s">
        <v>20999</v>
      </c>
      <c r="B7383" t="s">
        <v>21000</v>
      </c>
    </row>
    <row r="7384" spans="1:2">
      <c r="A7384" t="s">
        <v>21001</v>
      </c>
      <c r="B7384" t="s">
        <v>21002</v>
      </c>
    </row>
    <row r="7385" spans="1:2">
      <c r="A7385" t="s">
        <v>25099</v>
      </c>
      <c r="B7385" t="s">
        <v>25100</v>
      </c>
    </row>
    <row r="7386" spans="1:2">
      <c r="A7386" t="s">
        <v>25101</v>
      </c>
      <c r="B7386" t="s">
        <v>25102</v>
      </c>
    </row>
    <row r="7387" spans="1:2">
      <c r="A7387" t="s">
        <v>25103</v>
      </c>
      <c r="B7387" t="s">
        <v>25104</v>
      </c>
    </row>
    <row r="7388" spans="1:2">
      <c r="A7388" t="s">
        <v>25105</v>
      </c>
      <c r="B7388" t="s">
        <v>26252</v>
      </c>
    </row>
    <row r="7389" spans="1:2">
      <c r="A7389" t="s">
        <v>25106</v>
      </c>
      <c r="B7389" t="s">
        <v>25107</v>
      </c>
    </row>
    <row r="7390" spans="1:2">
      <c r="A7390" t="s">
        <v>25108</v>
      </c>
      <c r="B7390" t="s">
        <v>25109</v>
      </c>
    </row>
    <row r="7391" spans="1:2">
      <c r="A7391" t="s">
        <v>25110</v>
      </c>
      <c r="B7391" t="s">
        <v>25111</v>
      </c>
    </row>
    <row r="7392" spans="1:2">
      <c r="A7392" t="s">
        <v>25112</v>
      </c>
      <c r="B7392" t="s">
        <v>25113</v>
      </c>
    </row>
    <row r="7393" spans="1:2">
      <c r="A7393" t="s">
        <v>25114</v>
      </c>
      <c r="B7393" t="s">
        <v>25115</v>
      </c>
    </row>
    <row r="7394" spans="1:2">
      <c r="A7394" t="s">
        <v>25116</v>
      </c>
      <c r="B7394" t="s">
        <v>25117</v>
      </c>
    </row>
    <row r="7395" spans="1:2">
      <c r="A7395" t="s">
        <v>25118</v>
      </c>
      <c r="B7395" t="s">
        <v>25119</v>
      </c>
    </row>
    <row r="7396" spans="1:2">
      <c r="A7396" t="s">
        <v>25120</v>
      </c>
      <c r="B7396" t="s">
        <v>25121</v>
      </c>
    </row>
    <row r="7397" spans="1:2">
      <c r="A7397" t="s">
        <v>25122</v>
      </c>
      <c r="B7397" t="s">
        <v>25123</v>
      </c>
    </row>
    <row r="7398" spans="1:2">
      <c r="A7398" t="s">
        <v>25124</v>
      </c>
      <c r="B7398" t="s">
        <v>20997</v>
      </c>
    </row>
    <row r="7399" spans="1:2">
      <c r="A7399" t="s">
        <v>25125</v>
      </c>
      <c r="B7399" t="s">
        <v>25126</v>
      </c>
    </row>
    <row r="7400" spans="1:2">
      <c r="A7400" t="s">
        <v>25127</v>
      </c>
      <c r="B7400" t="s">
        <v>20988</v>
      </c>
    </row>
    <row r="7401" spans="1:2">
      <c r="A7401" t="s">
        <v>25128</v>
      </c>
      <c r="B7401" t="s">
        <v>25129</v>
      </c>
    </row>
    <row r="7402" spans="1:2">
      <c r="A7402" t="s">
        <v>25130</v>
      </c>
      <c r="B7402" t="s">
        <v>25131</v>
      </c>
    </row>
    <row r="7403" spans="1:2">
      <c r="A7403" t="s">
        <v>25132</v>
      </c>
      <c r="B7403" t="s">
        <v>25133</v>
      </c>
    </row>
    <row r="7404" spans="1:2">
      <c r="A7404" t="s">
        <v>25134</v>
      </c>
      <c r="B7404" t="s">
        <v>25135</v>
      </c>
    </row>
    <row r="7405" spans="1:2">
      <c r="A7405" t="s">
        <v>25136</v>
      </c>
      <c r="B7405" t="s">
        <v>25137</v>
      </c>
    </row>
    <row r="7406" spans="1:2">
      <c r="A7406" t="s">
        <v>25138</v>
      </c>
      <c r="B7406" t="s">
        <v>25139</v>
      </c>
    </row>
    <row r="7407" spans="1:2">
      <c r="A7407" t="s">
        <v>25140</v>
      </c>
      <c r="B7407" t="s">
        <v>25141</v>
      </c>
    </row>
    <row r="7408" spans="1:2">
      <c r="A7408" t="s">
        <v>25142</v>
      </c>
      <c r="B7408" t="s">
        <v>18777</v>
      </c>
    </row>
    <row r="7409" spans="1:2">
      <c r="A7409" t="s">
        <v>25143</v>
      </c>
      <c r="B7409" t="s">
        <v>25144</v>
      </c>
    </row>
    <row r="7410" spans="1:2">
      <c r="A7410" t="s">
        <v>25145</v>
      </c>
      <c r="B7410" t="s">
        <v>25146</v>
      </c>
    </row>
    <row r="7411" spans="1:2">
      <c r="A7411" t="s">
        <v>25147</v>
      </c>
      <c r="B7411" t="s">
        <v>25148</v>
      </c>
    </row>
    <row r="7412" spans="1:2">
      <c r="A7412" t="s">
        <v>25149</v>
      </c>
      <c r="B7412" t="s">
        <v>25150</v>
      </c>
    </row>
    <row r="7413" spans="1:2">
      <c r="A7413" t="s">
        <v>25151</v>
      </c>
      <c r="B7413" t="s">
        <v>25152</v>
      </c>
    </row>
    <row r="7414" spans="1:2">
      <c r="A7414" t="s">
        <v>25153</v>
      </c>
      <c r="B7414" t="s">
        <v>25154</v>
      </c>
    </row>
    <row r="7415" spans="1:2">
      <c r="A7415" t="s">
        <v>25155</v>
      </c>
      <c r="B7415" t="s">
        <v>25156</v>
      </c>
    </row>
    <row r="7416" spans="1:2">
      <c r="A7416" t="s">
        <v>25157</v>
      </c>
      <c r="B7416" t="s">
        <v>25158</v>
      </c>
    </row>
    <row r="7417" spans="1:2">
      <c r="A7417" t="s">
        <v>25159</v>
      </c>
      <c r="B7417" t="s">
        <v>25160</v>
      </c>
    </row>
    <row r="7418" spans="1:2">
      <c r="A7418" t="s">
        <v>25161</v>
      </c>
      <c r="B7418" t="s">
        <v>25162</v>
      </c>
    </row>
    <row r="7419" spans="1:2">
      <c r="A7419" t="s">
        <v>25163</v>
      </c>
      <c r="B7419" t="s">
        <v>25164</v>
      </c>
    </row>
    <row r="7420" spans="1:2">
      <c r="A7420" t="s">
        <v>25165</v>
      </c>
      <c r="B7420" t="s">
        <v>20823</v>
      </c>
    </row>
    <row r="7421" spans="1:2">
      <c r="A7421" t="s">
        <v>25166</v>
      </c>
      <c r="B7421" t="s">
        <v>25167</v>
      </c>
    </row>
    <row r="7422" spans="1:2">
      <c r="A7422" t="s">
        <v>25168</v>
      </c>
      <c r="B7422" t="s">
        <v>25169</v>
      </c>
    </row>
    <row r="7423" spans="1:2">
      <c r="A7423" t="s">
        <v>25170</v>
      </c>
      <c r="B7423" t="s">
        <v>25171</v>
      </c>
    </row>
    <row r="7424" spans="1:2">
      <c r="A7424" t="s">
        <v>25172</v>
      </c>
      <c r="B7424" t="s">
        <v>25173</v>
      </c>
    </row>
    <row r="7425" spans="1:2">
      <c r="A7425" t="s">
        <v>25174</v>
      </c>
      <c r="B7425" t="s">
        <v>25175</v>
      </c>
    </row>
    <row r="7426" spans="1:2">
      <c r="A7426" t="s">
        <v>25176</v>
      </c>
      <c r="B7426" t="s">
        <v>25177</v>
      </c>
    </row>
    <row r="7427" spans="1:2">
      <c r="A7427" t="s">
        <v>25178</v>
      </c>
      <c r="B7427" t="s">
        <v>25179</v>
      </c>
    </row>
    <row r="7428" spans="1:2">
      <c r="A7428" t="s">
        <v>25180</v>
      </c>
      <c r="B7428" t="s">
        <v>27203</v>
      </c>
    </row>
    <row r="7429" spans="1:2">
      <c r="A7429" t="s">
        <v>25181</v>
      </c>
      <c r="B7429" t="s">
        <v>25182</v>
      </c>
    </row>
    <row r="7430" spans="1:2">
      <c r="A7430" t="s">
        <v>25183</v>
      </c>
      <c r="B7430" t="s">
        <v>25184</v>
      </c>
    </row>
    <row r="7431" spans="1:2">
      <c r="A7431" t="s">
        <v>25185</v>
      </c>
      <c r="B7431" t="s">
        <v>25186</v>
      </c>
    </row>
    <row r="7432" spans="1:2">
      <c r="A7432" t="s">
        <v>25187</v>
      </c>
      <c r="B7432" t="s">
        <v>25188</v>
      </c>
    </row>
    <row r="7433" spans="1:2">
      <c r="A7433" t="s">
        <v>25189</v>
      </c>
      <c r="B7433" t="s">
        <v>25190</v>
      </c>
    </row>
    <row r="7434" spans="1:2">
      <c r="A7434" t="s">
        <v>25191</v>
      </c>
      <c r="B7434" t="s">
        <v>25192</v>
      </c>
    </row>
    <row r="7435" spans="1:2">
      <c r="A7435" t="s">
        <v>25193</v>
      </c>
      <c r="B7435" t="s">
        <v>25016</v>
      </c>
    </row>
    <row r="7436" spans="1:2">
      <c r="A7436" t="s">
        <v>25194</v>
      </c>
      <c r="B7436" t="s">
        <v>25195</v>
      </c>
    </row>
    <row r="7437" spans="1:2">
      <c r="A7437" t="s">
        <v>25196</v>
      </c>
      <c r="B7437" t="s">
        <v>25197</v>
      </c>
    </row>
    <row r="7438" spans="1:2">
      <c r="A7438" t="s">
        <v>25198</v>
      </c>
      <c r="B7438" t="s">
        <v>25199</v>
      </c>
    </row>
    <row r="7439" spans="1:2">
      <c r="A7439" t="s">
        <v>25200</v>
      </c>
      <c r="B7439" t="s">
        <v>25201</v>
      </c>
    </row>
    <row r="7440" spans="1:2">
      <c r="A7440" t="s">
        <v>25202</v>
      </c>
      <c r="B7440" t="s">
        <v>25203</v>
      </c>
    </row>
    <row r="7441" spans="1:2">
      <c r="A7441" t="s">
        <v>25204</v>
      </c>
      <c r="B7441" t="s">
        <v>25205</v>
      </c>
    </row>
    <row r="7442" spans="1:2">
      <c r="A7442" t="s">
        <v>25206</v>
      </c>
      <c r="B7442" t="s">
        <v>20908</v>
      </c>
    </row>
    <row r="7443" spans="1:2">
      <c r="A7443" t="s">
        <v>25207</v>
      </c>
      <c r="B7443" t="s">
        <v>25208</v>
      </c>
    </row>
    <row r="7444" spans="1:2">
      <c r="A7444" t="s">
        <v>25209</v>
      </c>
      <c r="B7444" t="s">
        <v>25210</v>
      </c>
    </row>
    <row r="7445" spans="1:2">
      <c r="A7445" t="s">
        <v>25211</v>
      </c>
      <c r="B7445" t="s">
        <v>25212</v>
      </c>
    </row>
    <row r="7446" spans="1:2">
      <c r="A7446" t="s">
        <v>25213</v>
      </c>
      <c r="B7446" t="s">
        <v>25214</v>
      </c>
    </row>
    <row r="7447" spans="1:2">
      <c r="A7447" t="s">
        <v>25215</v>
      </c>
      <c r="B7447" t="s">
        <v>25216</v>
      </c>
    </row>
    <row r="7448" spans="1:2">
      <c r="A7448" t="s">
        <v>25217</v>
      </c>
      <c r="B7448" t="s">
        <v>25218</v>
      </c>
    </row>
    <row r="7449" spans="1:2">
      <c r="A7449" t="s">
        <v>25219</v>
      </c>
      <c r="B7449" t="s">
        <v>25220</v>
      </c>
    </row>
    <row r="7450" spans="1:2">
      <c r="A7450" t="s">
        <v>25221</v>
      </c>
      <c r="B7450" t="s">
        <v>21158</v>
      </c>
    </row>
    <row r="7451" spans="1:2">
      <c r="A7451" t="s">
        <v>21159</v>
      </c>
      <c r="B7451" t="s">
        <v>25119</v>
      </c>
    </row>
    <row r="7452" spans="1:2">
      <c r="A7452" t="s">
        <v>21160</v>
      </c>
      <c r="B7452" t="s">
        <v>21161</v>
      </c>
    </row>
    <row r="7453" spans="1:2">
      <c r="A7453" t="s">
        <v>21162</v>
      </c>
      <c r="B7453" t="s">
        <v>21163</v>
      </c>
    </row>
    <row r="7454" spans="1:2">
      <c r="A7454" t="s">
        <v>21164</v>
      </c>
      <c r="B7454" t="s">
        <v>21165</v>
      </c>
    </row>
    <row r="7455" spans="1:2">
      <c r="A7455" t="s">
        <v>21166</v>
      </c>
      <c r="B7455" t="s">
        <v>21167</v>
      </c>
    </row>
    <row r="7456" spans="1:2">
      <c r="A7456" t="s">
        <v>21168</v>
      </c>
      <c r="B7456" t="s">
        <v>21169</v>
      </c>
    </row>
    <row r="7457" spans="1:2">
      <c r="A7457" t="s">
        <v>21170</v>
      </c>
      <c r="B7457" t="s">
        <v>21171</v>
      </c>
    </row>
    <row r="7458" spans="1:2">
      <c r="A7458" t="s">
        <v>21172</v>
      </c>
      <c r="B7458" t="s">
        <v>21173</v>
      </c>
    </row>
    <row r="7459" spans="1:2">
      <c r="A7459" t="s">
        <v>21174</v>
      </c>
      <c r="B7459" t="s">
        <v>21175</v>
      </c>
    </row>
    <row r="7460" spans="1:2">
      <c r="A7460" t="s">
        <v>16908</v>
      </c>
      <c r="B7460" t="s">
        <v>16909</v>
      </c>
    </row>
    <row r="7461" spans="1:2">
      <c r="A7461" t="s">
        <v>16910</v>
      </c>
      <c r="B7461" t="s">
        <v>16911</v>
      </c>
    </row>
    <row r="7462" spans="1:2">
      <c r="A7462" t="s">
        <v>16912</v>
      </c>
      <c r="B7462" t="s">
        <v>16913</v>
      </c>
    </row>
    <row r="7463" spans="1:2">
      <c r="A7463" t="s">
        <v>16914</v>
      </c>
      <c r="B7463" t="s">
        <v>25119</v>
      </c>
    </row>
    <row r="7464" spans="1:2">
      <c r="A7464" t="s">
        <v>16915</v>
      </c>
      <c r="B7464" t="s">
        <v>16916</v>
      </c>
    </row>
    <row r="7465" spans="1:2">
      <c r="A7465" t="s">
        <v>16917</v>
      </c>
      <c r="B7465" t="s">
        <v>16918</v>
      </c>
    </row>
    <row r="7466" spans="1:2">
      <c r="A7466" t="s">
        <v>16919</v>
      </c>
      <c r="B7466" t="s">
        <v>16920</v>
      </c>
    </row>
    <row r="7467" spans="1:2">
      <c r="A7467" t="s">
        <v>16921</v>
      </c>
      <c r="B7467" t="s">
        <v>23266</v>
      </c>
    </row>
    <row r="7468" spans="1:2">
      <c r="A7468" t="s">
        <v>16922</v>
      </c>
      <c r="B7468" t="s">
        <v>16923</v>
      </c>
    </row>
    <row r="7469" spans="1:2">
      <c r="A7469" t="s">
        <v>16924</v>
      </c>
      <c r="B7469" t="s">
        <v>16925</v>
      </c>
    </row>
    <row r="7470" spans="1:2">
      <c r="A7470" t="s">
        <v>16926</v>
      </c>
      <c r="B7470" t="s">
        <v>16927</v>
      </c>
    </row>
    <row r="7471" spans="1:2">
      <c r="A7471" t="s">
        <v>16928</v>
      </c>
      <c r="B7471" t="s">
        <v>16929</v>
      </c>
    </row>
    <row r="7472" spans="1:2">
      <c r="A7472" t="s">
        <v>16930</v>
      </c>
      <c r="B7472" t="s">
        <v>16931</v>
      </c>
    </row>
    <row r="7473" spans="1:2">
      <c r="A7473" t="s">
        <v>16932</v>
      </c>
      <c r="B7473" t="s">
        <v>16933</v>
      </c>
    </row>
    <row r="7474" spans="1:2">
      <c r="A7474" t="s">
        <v>16934</v>
      </c>
      <c r="B7474" t="s">
        <v>16935</v>
      </c>
    </row>
    <row r="7475" spans="1:2">
      <c r="A7475" t="s">
        <v>16936</v>
      </c>
      <c r="B7475" t="s">
        <v>16937</v>
      </c>
    </row>
    <row r="7476" spans="1:2">
      <c r="A7476" t="s">
        <v>16938</v>
      </c>
      <c r="B7476" t="s">
        <v>16939</v>
      </c>
    </row>
    <row r="7477" spans="1:2">
      <c r="A7477" t="s">
        <v>16940</v>
      </c>
      <c r="B7477" t="s">
        <v>16941</v>
      </c>
    </row>
    <row r="7478" spans="1:2">
      <c r="A7478" t="s">
        <v>16942</v>
      </c>
      <c r="B7478" t="s">
        <v>16943</v>
      </c>
    </row>
    <row r="7479" spans="1:2">
      <c r="A7479" t="s">
        <v>16944</v>
      </c>
      <c r="B7479" t="s">
        <v>16945</v>
      </c>
    </row>
    <row r="7480" spans="1:2">
      <c r="A7480" t="s">
        <v>16946</v>
      </c>
      <c r="B7480" t="s">
        <v>16947</v>
      </c>
    </row>
    <row r="7481" spans="1:2">
      <c r="A7481" t="s">
        <v>16948</v>
      </c>
      <c r="B7481" t="s">
        <v>16949</v>
      </c>
    </row>
    <row r="7482" spans="1:2">
      <c r="A7482" t="s">
        <v>16950</v>
      </c>
      <c r="B7482" t="s">
        <v>16951</v>
      </c>
    </row>
    <row r="7483" spans="1:2">
      <c r="A7483" t="s">
        <v>16952</v>
      </c>
      <c r="B7483" t="s">
        <v>16953</v>
      </c>
    </row>
    <row r="7484" spans="1:2">
      <c r="A7484" t="s">
        <v>16954</v>
      </c>
      <c r="B7484" t="s">
        <v>16955</v>
      </c>
    </row>
    <row r="7485" spans="1:2">
      <c r="A7485" t="s">
        <v>16956</v>
      </c>
      <c r="B7485" t="s">
        <v>16957</v>
      </c>
    </row>
    <row r="7486" spans="1:2">
      <c r="A7486" t="s">
        <v>16958</v>
      </c>
      <c r="B7486" t="s">
        <v>16959</v>
      </c>
    </row>
    <row r="7487" spans="1:2">
      <c r="A7487" t="s">
        <v>16960</v>
      </c>
      <c r="B7487" t="s">
        <v>16961</v>
      </c>
    </row>
    <row r="7488" spans="1:2">
      <c r="A7488" t="s">
        <v>16962</v>
      </c>
      <c r="B7488" t="s">
        <v>16963</v>
      </c>
    </row>
    <row r="7489" spans="1:2">
      <c r="A7489" t="s">
        <v>16964</v>
      </c>
      <c r="B7489" t="s">
        <v>16965</v>
      </c>
    </row>
    <row r="7490" spans="1:2">
      <c r="A7490" t="s">
        <v>16966</v>
      </c>
      <c r="B7490" t="s">
        <v>16967</v>
      </c>
    </row>
    <row r="7491" spans="1:2">
      <c r="A7491" t="s">
        <v>16968</v>
      </c>
      <c r="B7491" t="s">
        <v>16969</v>
      </c>
    </row>
    <row r="7492" spans="1:2">
      <c r="A7492" t="s">
        <v>16970</v>
      </c>
      <c r="B7492" t="s">
        <v>16945</v>
      </c>
    </row>
    <row r="7493" spans="1:2">
      <c r="A7493" t="s">
        <v>16971</v>
      </c>
      <c r="B7493" t="s">
        <v>16972</v>
      </c>
    </row>
    <row r="7494" spans="1:2">
      <c r="A7494" t="s">
        <v>16973</v>
      </c>
      <c r="B7494" t="s">
        <v>29520</v>
      </c>
    </row>
    <row r="7495" spans="1:2">
      <c r="A7495" t="s">
        <v>16974</v>
      </c>
      <c r="B7495" t="s">
        <v>25169</v>
      </c>
    </row>
    <row r="7496" spans="1:2">
      <c r="A7496" t="s">
        <v>16975</v>
      </c>
      <c r="B7496" t="s">
        <v>16976</v>
      </c>
    </row>
    <row r="7497" spans="1:2">
      <c r="A7497" t="s">
        <v>16977</v>
      </c>
      <c r="B7497" t="s">
        <v>16978</v>
      </c>
    </row>
    <row r="7498" spans="1:2">
      <c r="A7498" t="s">
        <v>16979</v>
      </c>
      <c r="B7498" t="s">
        <v>16980</v>
      </c>
    </row>
    <row r="7499" spans="1:2">
      <c r="A7499" t="s">
        <v>16981</v>
      </c>
      <c r="B7499" t="s">
        <v>16982</v>
      </c>
    </row>
    <row r="7500" spans="1:2">
      <c r="A7500" t="s">
        <v>16983</v>
      </c>
      <c r="B7500" t="s">
        <v>16984</v>
      </c>
    </row>
    <row r="7501" spans="1:2">
      <c r="A7501" t="s">
        <v>16985</v>
      </c>
      <c r="B7501" t="s">
        <v>16986</v>
      </c>
    </row>
    <row r="7502" spans="1:2">
      <c r="A7502" t="s">
        <v>16987</v>
      </c>
      <c r="B7502" t="s">
        <v>16988</v>
      </c>
    </row>
    <row r="7503" spans="1:2">
      <c r="A7503" t="s">
        <v>16989</v>
      </c>
      <c r="B7503" t="s">
        <v>16990</v>
      </c>
    </row>
    <row r="7504" spans="1:2">
      <c r="A7504" t="s">
        <v>16991</v>
      </c>
      <c r="B7504" t="s">
        <v>16992</v>
      </c>
    </row>
    <row r="7505" spans="1:2">
      <c r="A7505" t="s">
        <v>16993</v>
      </c>
      <c r="B7505" t="s">
        <v>15271</v>
      </c>
    </row>
    <row r="7506" spans="1:2">
      <c r="A7506" t="s">
        <v>16994</v>
      </c>
      <c r="B7506" t="s">
        <v>16995</v>
      </c>
    </row>
    <row r="7507" spans="1:2">
      <c r="A7507" t="s">
        <v>16996</v>
      </c>
      <c r="B7507" t="s">
        <v>16997</v>
      </c>
    </row>
    <row r="7508" spans="1:2">
      <c r="A7508" t="s">
        <v>16998</v>
      </c>
      <c r="B7508" t="s">
        <v>16999</v>
      </c>
    </row>
    <row r="7509" spans="1:2">
      <c r="A7509" t="s">
        <v>17000</v>
      </c>
      <c r="B7509" t="s">
        <v>17001</v>
      </c>
    </row>
    <row r="7510" spans="1:2">
      <c r="A7510" t="s">
        <v>17002</v>
      </c>
      <c r="B7510" t="s">
        <v>17003</v>
      </c>
    </row>
    <row r="7511" spans="1:2">
      <c r="A7511" t="s">
        <v>17004</v>
      </c>
      <c r="B7511" t="s">
        <v>17005</v>
      </c>
    </row>
    <row r="7512" spans="1:2">
      <c r="A7512" t="s">
        <v>17006</v>
      </c>
      <c r="B7512" t="s">
        <v>17007</v>
      </c>
    </row>
    <row r="7513" spans="1:2">
      <c r="A7513" t="s">
        <v>17008</v>
      </c>
      <c r="B7513" t="s">
        <v>17009</v>
      </c>
    </row>
    <row r="7514" spans="1:2">
      <c r="A7514" t="s">
        <v>17010</v>
      </c>
      <c r="B7514" t="s">
        <v>17011</v>
      </c>
    </row>
    <row r="7515" spans="1:2">
      <c r="A7515" t="s">
        <v>17012</v>
      </c>
      <c r="B7515" t="s">
        <v>20849</v>
      </c>
    </row>
    <row r="7516" spans="1:2">
      <c r="A7516" t="s">
        <v>17013</v>
      </c>
      <c r="B7516" t="s">
        <v>21288</v>
      </c>
    </row>
    <row r="7517" spans="1:2">
      <c r="A7517" t="s">
        <v>21289</v>
      </c>
      <c r="B7517" t="s">
        <v>21290</v>
      </c>
    </row>
    <row r="7518" spans="1:2">
      <c r="A7518" t="s">
        <v>21291</v>
      </c>
      <c r="B7518" t="s">
        <v>21292</v>
      </c>
    </row>
    <row r="7519" spans="1:2">
      <c r="A7519" t="s">
        <v>21293</v>
      </c>
      <c r="B7519" t="s">
        <v>19576</v>
      </c>
    </row>
    <row r="7520" spans="1:2">
      <c r="A7520" t="s">
        <v>21294</v>
      </c>
      <c r="B7520" t="s">
        <v>21295</v>
      </c>
    </row>
    <row r="7521" spans="1:2">
      <c r="A7521" t="s">
        <v>21296</v>
      </c>
      <c r="B7521" t="s">
        <v>21297</v>
      </c>
    </row>
    <row r="7522" spans="1:2">
      <c r="A7522" t="s">
        <v>21298</v>
      </c>
      <c r="B7522" t="s">
        <v>25100</v>
      </c>
    </row>
    <row r="7523" spans="1:2">
      <c r="A7523" t="s">
        <v>21299</v>
      </c>
      <c r="B7523" t="s">
        <v>21300</v>
      </c>
    </row>
    <row r="7524" spans="1:2">
      <c r="A7524" t="s">
        <v>21301</v>
      </c>
      <c r="B7524" t="s">
        <v>21302</v>
      </c>
    </row>
    <row r="7525" spans="1:2">
      <c r="A7525" t="s">
        <v>21303</v>
      </c>
      <c r="B7525" t="s">
        <v>21304</v>
      </c>
    </row>
    <row r="7526" spans="1:2">
      <c r="A7526" t="s">
        <v>21305</v>
      </c>
      <c r="B7526" t="s">
        <v>21306</v>
      </c>
    </row>
    <row r="7527" spans="1:2">
      <c r="A7527" t="s">
        <v>21307</v>
      </c>
      <c r="B7527" t="s">
        <v>16965</v>
      </c>
    </row>
    <row r="7528" spans="1:2">
      <c r="A7528" t="s">
        <v>21308</v>
      </c>
      <c r="B7528" t="s">
        <v>21309</v>
      </c>
    </row>
    <row r="7529" spans="1:2">
      <c r="A7529" t="s">
        <v>21310</v>
      </c>
      <c r="B7529" t="s">
        <v>21311</v>
      </c>
    </row>
    <row r="7530" spans="1:2">
      <c r="A7530" t="s">
        <v>21312</v>
      </c>
      <c r="B7530" t="s">
        <v>21313</v>
      </c>
    </row>
    <row r="7531" spans="1:2">
      <c r="A7531" t="s">
        <v>21314</v>
      </c>
      <c r="B7531" t="s">
        <v>21315</v>
      </c>
    </row>
    <row r="7532" spans="1:2">
      <c r="A7532" t="s">
        <v>21316</v>
      </c>
      <c r="B7532" t="s">
        <v>20849</v>
      </c>
    </row>
    <row r="7533" spans="1:2">
      <c r="A7533" t="s">
        <v>21317</v>
      </c>
      <c r="B7533" t="s">
        <v>21318</v>
      </c>
    </row>
    <row r="7534" spans="1:2">
      <c r="A7534" t="s">
        <v>21319</v>
      </c>
      <c r="B7534" t="s">
        <v>13237</v>
      </c>
    </row>
    <row r="7535" spans="1:2">
      <c r="A7535" t="s">
        <v>13238</v>
      </c>
      <c r="B7535" t="s">
        <v>25100</v>
      </c>
    </row>
    <row r="7536" spans="1:2">
      <c r="A7536" t="s">
        <v>13239</v>
      </c>
      <c r="B7536" t="s">
        <v>13240</v>
      </c>
    </row>
    <row r="7537" spans="1:2">
      <c r="A7537" t="s">
        <v>13241</v>
      </c>
      <c r="B7537" t="s">
        <v>13242</v>
      </c>
    </row>
    <row r="7538" spans="1:2">
      <c r="A7538" t="s">
        <v>13243</v>
      </c>
      <c r="B7538" t="s">
        <v>13244</v>
      </c>
    </row>
    <row r="7539" spans="1:2">
      <c r="A7539" t="s">
        <v>13245</v>
      </c>
      <c r="B7539" t="s">
        <v>13246</v>
      </c>
    </row>
    <row r="7540" spans="1:2">
      <c r="A7540" t="s">
        <v>13247</v>
      </c>
      <c r="B7540" t="s">
        <v>13248</v>
      </c>
    </row>
    <row r="7541" spans="1:2">
      <c r="A7541" t="s">
        <v>13249</v>
      </c>
      <c r="B7541" t="s">
        <v>13250</v>
      </c>
    </row>
    <row r="7542" spans="1:2">
      <c r="A7542" t="s">
        <v>13251</v>
      </c>
      <c r="B7542" t="s">
        <v>20823</v>
      </c>
    </row>
    <row r="7543" spans="1:2">
      <c r="A7543" t="s">
        <v>13252</v>
      </c>
      <c r="B7543" t="s">
        <v>13253</v>
      </c>
    </row>
    <row r="7544" spans="1:2">
      <c r="A7544" t="s">
        <v>13254</v>
      </c>
      <c r="B7544" t="s">
        <v>13255</v>
      </c>
    </row>
    <row r="7545" spans="1:2">
      <c r="A7545" t="s">
        <v>13256</v>
      </c>
      <c r="B7545" t="s">
        <v>13257</v>
      </c>
    </row>
    <row r="7546" spans="1:2">
      <c r="A7546" t="s">
        <v>13258</v>
      </c>
      <c r="B7546" t="s">
        <v>13259</v>
      </c>
    </row>
    <row r="7547" spans="1:2">
      <c r="A7547" t="s">
        <v>13260</v>
      </c>
      <c r="B7547" t="s">
        <v>13261</v>
      </c>
    </row>
    <row r="7548" spans="1:2">
      <c r="A7548" t="s">
        <v>13262</v>
      </c>
      <c r="B7548" t="s">
        <v>13263</v>
      </c>
    </row>
    <row r="7549" spans="1:2">
      <c r="A7549" t="s">
        <v>13264</v>
      </c>
      <c r="B7549" t="s">
        <v>13265</v>
      </c>
    </row>
    <row r="7550" spans="1:2">
      <c r="A7550" t="s">
        <v>13266</v>
      </c>
      <c r="B7550" t="s">
        <v>13267</v>
      </c>
    </row>
    <row r="7551" spans="1:2">
      <c r="A7551" t="s">
        <v>13268</v>
      </c>
      <c r="B7551" t="s">
        <v>13269</v>
      </c>
    </row>
    <row r="7552" spans="1:2">
      <c r="A7552" t="s">
        <v>13270</v>
      </c>
      <c r="B7552" t="s">
        <v>13271</v>
      </c>
    </row>
    <row r="7553" spans="1:2">
      <c r="A7553" t="s">
        <v>13272</v>
      </c>
      <c r="B7553" t="s">
        <v>13273</v>
      </c>
    </row>
    <row r="7554" spans="1:2">
      <c r="A7554" t="s">
        <v>13274</v>
      </c>
      <c r="B7554" t="s">
        <v>13275</v>
      </c>
    </row>
    <row r="7555" spans="1:2">
      <c r="A7555" t="s">
        <v>13276</v>
      </c>
      <c r="B7555" t="s">
        <v>13277</v>
      </c>
    </row>
    <row r="7556" spans="1:2">
      <c r="A7556" t="s">
        <v>13278</v>
      </c>
      <c r="B7556" t="s">
        <v>13279</v>
      </c>
    </row>
    <row r="7557" spans="1:2">
      <c r="A7557" t="s">
        <v>13280</v>
      </c>
      <c r="B7557" t="s">
        <v>16955</v>
      </c>
    </row>
    <row r="7558" spans="1:2">
      <c r="A7558" t="s">
        <v>13281</v>
      </c>
      <c r="B7558" t="s">
        <v>13282</v>
      </c>
    </row>
    <row r="7559" spans="1:2">
      <c r="A7559" t="s">
        <v>13283</v>
      </c>
      <c r="B7559" t="s">
        <v>16927</v>
      </c>
    </row>
    <row r="7560" spans="1:2">
      <c r="A7560" t="s">
        <v>13284</v>
      </c>
      <c r="B7560" t="s">
        <v>13285</v>
      </c>
    </row>
    <row r="7561" spans="1:2">
      <c r="A7561" t="s">
        <v>13286</v>
      </c>
      <c r="B7561" t="s">
        <v>13287</v>
      </c>
    </row>
    <row r="7562" spans="1:2">
      <c r="A7562" t="s">
        <v>13288</v>
      </c>
      <c r="B7562" t="s">
        <v>13289</v>
      </c>
    </row>
    <row r="7563" spans="1:2">
      <c r="A7563" t="s">
        <v>13290</v>
      </c>
      <c r="B7563" t="s">
        <v>13291</v>
      </c>
    </row>
    <row r="7564" spans="1:2">
      <c r="A7564" t="s">
        <v>13292</v>
      </c>
      <c r="B7564" t="s">
        <v>13293</v>
      </c>
    </row>
    <row r="7565" spans="1:2">
      <c r="A7565" t="s">
        <v>13294</v>
      </c>
      <c r="B7565" t="s">
        <v>13295</v>
      </c>
    </row>
    <row r="7566" spans="1:2">
      <c r="A7566" t="s">
        <v>13296</v>
      </c>
      <c r="B7566" t="s">
        <v>25195</v>
      </c>
    </row>
    <row r="7567" spans="1:2">
      <c r="A7567" t="s">
        <v>13297</v>
      </c>
      <c r="B7567" t="s">
        <v>13298</v>
      </c>
    </row>
    <row r="7568" spans="1:2">
      <c r="A7568" t="s">
        <v>13299</v>
      </c>
      <c r="B7568" t="s">
        <v>13300</v>
      </c>
    </row>
    <row r="7569" spans="1:2">
      <c r="A7569" t="s">
        <v>13301</v>
      </c>
      <c r="B7569" t="s">
        <v>13302</v>
      </c>
    </row>
    <row r="7570" spans="1:2">
      <c r="A7570" t="s">
        <v>13303</v>
      </c>
      <c r="B7570" t="s">
        <v>13304</v>
      </c>
    </row>
    <row r="7571" spans="1:2">
      <c r="A7571" t="s">
        <v>13305</v>
      </c>
      <c r="B7571" t="s">
        <v>13306</v>
      </c>
    </row>
    <row r="7572" spans="1:2">
      <c r="A7572" t="s">
        <v>13307</v>
      </c>
      <c r="B7572" t="s">
        <v>13308</v>
      </c>
    </row>
    <row r="7573" spans="1:2">
      <c r="A7573" t="s">
        <v>13309</v>
      </c>
      <c r="B7573" t="s">
        <v>13310</v>
      </c>
    </row>
    <row r="7574" spans="1:2">
      <c r="A7574" t="s">
        <v>13311</v>
      </c>
      <c r="B7574" t="s">
        <v>13312</v>
      </c>
    </row>
    <row r="7575" spans="1:2">
      <c r="A7575" t="s">
        <v>13313</v>
      </c>
      <c r="B7575" t="s">
        <v>13314</v>
      </c>
    </row>
    <row r="7576" spans="1:2">
      <c r="A7576" t="s">
        <v>13315</v>
      </c>
      <c r="B7576" t="s">
        <v>13316</v>
      </c>
    </row>
    <row r="7577" spans="1:2">
      <c r="A7577" t="s">
        <v>13317</v>
      </c>
      <c r="B7577" t="s">
        <v>13318</v>
      </c>
    </row>
    <row r="7578" spans="1:2">
      <c r="A7578" t="s">
        <v>13319</v>
      </c>
      <c r="B7578" t="s">
        <v>13320</v>
      </c>
    </row>
    <row r="7579" spans="1:2">
      <c r="A7579" t="s">
        <v>13321</v>
      </c>
      <c r="B7579" t="s">
        <v>13322</v>
      </c>
    </row>
    <row r="7580" spans="1:2">
      <c r="A7580" t="s">
        <v>13323</v>
      </c>
      <c r="B7580" t="s">
        <v>27616</v>
      </c>
    </row>
    <row r="7581" spans="1:2">
      <c r="A7581" t="s">
        <v>13324</v>
      </c>
      <c r="B7581" t="s">
        <v>13279</v>
      </c>
    </row>
    <row r="7582" spans="1:2">
      <c r="A7582" t="s">
        <v>13325</v>
      </c>
      <c r="B7582" t="s">
        <v>13326</v>
      </c>
    </row>
    <row r="7583" spans="1:2">
      <c r="A7583" t="s">
        <v>13327</v>
      </c>
      <c r="B7583" t="s">
        <v>13328</v>
      </c>
    </row>
    <row r="7584" spans="1:2">
      <c r="A7584" t="s">
        <v>13329</v>
      </c>
      <c r="B7584" t="s">
        <v>13330</v>
      </c>
    </row>
    <row r="7585" spans="1:2">
      <c r="A7585" t="s">
        <v>13331</v>
      </c>
      <c r="B7585" t="s">
        <v>13332</v>
      </c>
    </row>
    <row r="7586" spans="1:2">
      <c r="A7586" t="s">
        <v>13333</v>
      </c>
      <c r="B7586" t="s">
        <v>13334</v>
      </c>
    </row>
    <row r="7587" spans="1:2">
      <c r="A7587" t="s">
        <v>13335</v>
      </c>
      <c r="B7587" t="s">
        <v>16920</v>
      </c>
    </row>
    <row r="7588" spans="1:2">
      <c r="A7588" t="s">
        <v>13336</v>
      </c>
      <c r="B7588" t="s">
        <v>13337</v>
      </c>
    </row>
    <row r="7589" spans="1:2">
      <c r="A7589" t="s">
        <v>13338</v>
      </c>
      <c r="B7589" t="s">
        <v>13339</v>
      </c>
    </row>
    <row r="7590" spans="1:2">
      <c r="A7590" t="s">
        <v>13340</v>
      </c>
      <c r="B7590" t="s">
        <v>13341</v>
      </c>
    </row>
    <row r="7591" spans="1:2">
      <c r="A7591" t="s">
        <v>13342</v>
      </c>
      <c r="B7591" t="s">
        <v>20988</v>
      </c>
    </row>
    <row r="7592" spans="1:2">
      <c r="A7592" t="s">
        <v>13343</v>
      </c>
      <c r="B7592" t="s">
        <v>13344</v>
      </c>
    </row>
    <row r="7593" spans="1:2">
      <c r="A7593" t="s">
        <v>13345</v>
      </c>
      <c r="B7593" t="s">
        <v>20782</v>
      </c>
    </row>
    <row r="7594" spans="1:2">
      <c r="A7594" t="s">
        <v>13346</v>
      </c>
      <c r="B7594" t="s">
        <v>13347</v>
      </c>
    </row>
    <row r="7595" spans="1:2">
      <c r="A7595" t="s">
        <v>13348</v>
      </c>
      <c r="B7595" t="s">
        <v>13349</v>
      </c>
    </row>
    <row r="7596" spans="1:2">
      <c r="A7596" t="s">
        <v>13350</v>
      </c>
      <c r="B7596" t="s">
        <v>13351</v>
      </c>
    </row>
    <row r="7597" spans="1:2">
      <c r="A7597" t="s">
        <v>13352</v>
      </c>
      <c r="B7597" t="s">
        <v>21313</v>
      </c>
    </row>
    <row r="7598" spans="1:2">
      <c r="A7598" t="s">
        <v>13353</v>
      </c>
      <c r="B7598" t="s">
        <v>13354</v>
      </c>
    </row>
    <row r="7599" spans="1:2">
      <c r="A7599" t="s">
        <v>13355</v>
      </c>
      <c r="B7599" t="s">
        <v>13356</v>
      </c>
    </row>
    <row r="7600" spans="1:2">
      <c r="A7600" t="s">
        <v>13357</v>
      </c>
      <c r="B7600" t="s">
        <v>13358</v>
      </c>
    </row>
    <row r="7601" spans="1:2">
      <c r="A7601" t="s">
        <v>13359</v>
      </c>
      <c r="B7601" t="s">
        <v>13347</v>
      </c>
    </row>
    <row r="7602" spans="1:2">
      <c r="A7602" t="s">
        <v>13360</v>
      </c>
      <c r="B7602" t="s">
        <v>13361</v>
      </c>
    </row>
    <row r="7603" spans="1:2">
      <c r="A7603" t="s">
        <v>13362</v>
      </c>
      <c r="B7603" t="s">
        <v>13363</v>
      </c>
    </row>
    <row r="7604" spans="1:2">
      <c r="A7604" t="s">
        <v>13364</v>
      </c>
      <c r="B7604" t="s">
        <v>21315</v>
      </c>
    </row>
    <row r="7605" spans="1:2">
      <c r="A7605" t="s">
        <v>13365</v>
      </c>
      <c r="B7605" t="s">
        <v>13366</v>
      </c>
    </row>
    <row r="7606" spans="1:2">
      <c r="A7606" t="s">
        <v>13367</v>
      </c>
      <c r="B7606" t="s">
        <v>13368</v>
      </c>
    </row>
    <row r="7607" spans="1:2">
      <c r="A7607" t="s">
        <v>13369</v>
      </c>
      <c r="B7607" t="s">
        <v>13370</v>
      </c>
    </row>
    <row r="7608" spans="1:2">
      <c r="A7608" t="s">
        <v>13371</v>
      </c>
      <c r="B7608" t="s">
        <v>13372</v>
      </c>
    </row>
    <row r="7609" spans="1:2">
      <c r="A7609" t="s">
        <v>13373</v>
      </c>
      <c r="B7609" t="s">
        <v>29500</v>
      </c>
    </row>
    <row r="7610" spans="1:2">
      <c r="A7610" t="s">
        <v>13374</v>
      </c>
      <c r="B7610" t="s">
        <v>13375</v>
      </c>
    </row>
    <row r="7611" spans="1:2">
      <c r="A7611" t="s">
        <v>13376</v>
      </c>
      <c r="B7611" t="s">
        <v>25167</v>
      </c>
    </row>
    <row r="7612" spans="1:2">
      <c r="A7612" t="s">
        <v>13377</v>
      </c>
      <c r="B7612" t="s">
        <v>13259</v>
      </c>
    </row>
    <row r="7613" spans="1:2">
      <c r="A7613" t="s">
        <v>13378</v>
      </c>
      <c r="B7613" t="s">
        <v>17656</v>
      </c>
    </row>
    <row r="7614" spans="1:2">
      <c r="A7614" t="s">
        <v>17657</v>
      </c>
      <c r="B7614" t="s">
        <v>17658</v>
      </c>
    </row>
    <row r="7615" spans="1:2">
      <c r="A7615" t="s">
        <v>17659</v>
      </c>
      <c r="B7615" t="s">
        <v>17660</v>
      </c>
    </row>
    <row r="7616" spans="1:2">
      <c r="A7616" t="s">
        <v>17661</v>
      </c>
      <c r="B7616" t="s">
        <v>17662</v>
      </c>
    </row>
    <row r="7617" spans="1:2">
      <c r="A7617" t="s">
        <v>17663</v>
      </c>
      <c r="B7617" t="s">
        <v>17664</v>
      </c>
    </row>
    <row r="7618" spans="1:2">
      <c r="A7618" t="s">
        <v>17665</v>
      </c>
      <c r="B7618" t="s">
        <v>17666</v>
      </c>
    </row>
    <row r="7619" spans="1:2">
      <c r="A7619" t="s">
        <v>17667</v>
      </c>
      <c r="B7619" t="s">
        <v>17668</v>
      </c>
    </row>
    <row r="7620" spans="1:2">
      <c r="A7620" t="s">
        <v>17669</v>
      </c>
      <c r="B7620" t="s">
        <v>17670</v>
      </c>
    </row>
    <row r="7621" spans="1:2">
      <c r="A7621" t="s">
        <v>17671</v>
      </c>
      <c r="B7621" t="s">
        <v>17672</v>
      </c>
    </row>
    <row r="7622" spans="1:2">
      <c r="A7622" t="s">
        <v>17673</v>
      </c>
      <c r="B7622" t="s">
        <v>17674</v>
      </c>
    </row>
    <row r="7623" spans="1:2">
      <c r="A7623" t="s">
        <v>17675</v>
      </c>
      <c r="B7623" t="s">
        <v>17676</v>
      </c>
    </row>
    <row r="7624" spans="1:2">
      <c r="A7624" t="s">
        <v>21833</v>
      </c>
      <c r="B7624" t="s">
        <v>21834</v>
      </c>
    </row>
    <row r="7625" spans="1:2">
      <c r="A7625" t="s">
        <v>21835</v>
      </c>
      <c r="B7625" t="s">
        <v>21836</v>
      </c>
    </row>
    <row r="7626" spans="1:2">
      <c r="A7626" t="s">
        <v>21837</v>
      </c>
      <c r="B7626" t="s">
        <v>21838</v>
      </c>
    </row>
    <row r="7627" spans="1:2">
      <c r="A7627" t="s">
        <v>21839</v>
      </c>
      <c r="B7627" t="s">
        <v>21840</v>
      </c>
    </row>
    <row r="7628" spans="1:2">
      <c r="A7628" t="s">
        <v>21841</v>
      </c>
      <c r="B7628" t="s">
        <v>21842</v>
      </c>
    </row>
    <row r="7629" spans="1:2">
      <c r="A7629" t="s">
        <v>21843</v>
      </c>
      <c r="B7629" t="s">
        <v>21844</v>
      </c>
    </row>
    <row r="7630" spans="1:2">
      <c r="A7630" t="s">
        <v>21845</v>
      </c>
      <c r="B7630" t="s">
        <v>21846</v>
      </c>
    </row>
    <row r="7631" spans="1:2">
      <c r="A7631" t="s">
        <v>21847</v>
      </c>
      <c r="B7631" t="s">
        <v>21848</v>
      </c>
    </row>
    <row r="7632" spans="1:2">
      <c r="A7632" t="s">
        <v>21849</v>
      </c>
      <c r="B7632" t="s">
        <v>21850</v>
      </c>
    </row>
    <row r="7633" spans="1:2">
      <c r="A7633" t="s">
        <v>21851</v>
      </c>
      <c r="B7633" t="s">
        <v>21853</v>
      </c>
    </row>
    <row r="7634" spans="1:2">
      <c r="A7634" t="s">
        <v>21854</v>
      </c>
      <c r="B7634" t="s">
        <v>21855</v>
      </c>
    </row>
    <row r="7635" spans="1:2">
      <c r="A7635" t="s">
        <v>21856</v>
      </c>
      <c r="B7635" t="s">
        <v>21857</v>
      </c>
    </row>
    <row r="7636" spans="1:2">
      <c r="A7636" t="s">
        <v>21858</v>
      </c>
      <c r="B7636" t="s">
        <v>21859</v>
      </c>
    </row>
    <row r="7637" spans="1:2">
      <c r="A7637" t="s">
        <v>21860</v>
      </c>
      <c r="B7637" t="s">
        <v>21861</v>
      </c>
    </row>
    <row r="7638" spans="1:2">
      <c r="A7638" t="s">
        <v>21862</v>
      </c>
      <c r="B7638" t="s">
        <v>13259</v>
      </c>
    </row>
    <row r="7639" spans="1:2">
      <c r="A7639" t="s">
        <v>21863</v>
      </c>
      <c r="B7639" t="s">
        <v>21864</v>
      </c>
    </row>
    <row r="7640" spans="1:2">
      <c r="A7640" t="s">
        <v>21865</v>
      </c>
      <c r="B7640" t="s">
        <v>21866</v>
      </c>
    </row>
    <row r="7641" spans="1:2">
      <c r="A7641" t="s">
        <v>21867</v>
      </c>
      <c r="B7641" t="s">
        <v>21868</v>
      </c>
    </row>
    <row r="7642" spans="1:2">
      <c r="A7642" t="s">
        <v>21869</v>
      </c>
      <c r="B7642" t="s">
        <v>21870</v>
      </c>
    </row>
    <row r="7643" spans="1:2">
      <c r="A7643" t="s">
        <v>21871</v>
      </c>
      <c r="B7643" t="s">
        <v>17692</v>
      </c>
    </row>
    <row r="7644" spans="1:2">
      <c r="A7644" t="s">
        <v>17693</v>
      </c>
      <c r="B7644" t="s">
        <v>20988</v>
      </c>
    </row>
    <row r="7645" spans="1:2">
      <c r="A7645" t="s">
        <v>17694</v>
      </c>
      <c r="B7645" t="s">
        <v>17695</v>
      </c>
    </row>
    <row r="7646" spans="1:2">
      <c r="A7646" t="s">
        <v>17696</v>
      </c>
      <c r="B7646" t="s">
        <v>17697</v>
      </c>
    </row>
    <row r="7647" spans="1:2">
      <c r="A7647" t="s">
        <v>17698</v>
      </c>
      <c r="B7647" t="s">
        <v>17699</v>
      </c>
    </row>
    <row r="7648" spans="1:2">
      <c r="A7648" t="s">
        <v>17700</v>
      </c>
      <c r="B7648" t="s">
        <v>17701</v>
      </c>
    </row>
    <row r="7649" spans="1:2">
      <c r="A7649" t="s">
        <v>17702</v>
      </c>
      <c r="B7649" t="s">
        <v>25703</v>
      </c>
    </row>
    <row r="7650" spans="1:2">
      <c r="A7650" t="s">
        <v>25704</v>
      </c>
      <c r="B7650" t="s">
        <v>25705</v>
      </c>
    </row>
    <row r="7651" spans="1:2">
      <c r="A7651" t="s">
        <v>25706</v>
      </c>
      <c r="B7651" t="s">
        <v>21872</v>
      </c>
    </row>
    <row r="7652" spans="1:2">
      <c r="A7652" t="s">
        <v>21873</v>
      </c>
      <c r="B7652" t="s">
        <v>21874</v>
      </c>
    </row>
    <row r="7653" spans="1:2">
      <c r="A7653" t="s">
        <v>21875</v>
      </c>
      <c r="B7653" t="s">
        <v>21876</v>
      </c>
    </row>
    <row r="7654" spans="1:2">
      <c r="A7654" t="s">
        <v>21877</v>
      </c>
      <c r="B7654" t="s">
        <v>21878</v>
      </c>
    </row>
    <row r="7655" spans="1:2">
      <c r="A7655" t="s">
        <v>21879</v>
      </c>
      <c r="B7655" t="s">
        <v>21880</v>
      </c>
    </row>
    <row r="7656" spans="1:2">
      <c r="A7656" t="s">
        <v>21881</v>
      </c>
      <c r="B7656" t="s">
        <v>13259</v>
      </c>
    </row>
    <row r="7657" spans="1:2">
      <c r="A7657" t="s">
        <v>21882</v>
      </c>
      <c r="B7657" t="s">
        <v>21315</v>
      </c>
    </row>
    <row r="7658" spans="1:2">
      <c r="A7658" t="s">
        <v>21883</v>
      </c>
      <c r="B7658" t="s">
        <v>21884</v>
      </c>
    </row>
    <row r="7659" spans="1:2">
      <c r="A7659" t="s">
        <v>21885</v>
      </c>
      <c r="B7659" t="s">
        <v>21886</v>
      </c>
    </row>
    <row r="7660" spans="1:2">
      <c r="A7660" t="s">
        <v>21887</v>
      </c>
      <c r="B7660" t="s">
        <v>21888</v>
      </c>
    </row>
    <row r="7661" spans="1:2">
      <c r="A7661" t="s">
        <v>21889</v>
      </c>
      <c r="B7661" t="s">
        <v>21890</v>
      </c>
    </row>
    <row r="7662" spans="1:2">
      <c r="A7662" t="s">
        <v>21891</v>
      </c>
      <c r="B7662" t="s">
        <v>21892</v>
      </c>
    </row>
    <row r="7663" spans="1:2">
      <c r="A7663" t="s">
        <v>21893</v>
      </c>
      <c r="B7663" t="s">
        <v>21894</v>
      </c>
    </row>
    <row r="7664" spans="1:2">
      <c r="A7664" t="s">
        <v>21895</v>
      </c>
      <c r="B7664" t="s">
        <v>21896</v>
      </c>
    </row>
    <row r="7665" spans="1:2">
      <c r="A7665" t="s">
        <v>21897</v>
      </c>
      <c r="B7665" t="s">
        <v>13356</v>
      </c>
    </row>
    <row r="7666" spans="1:2">
      <c r="A7666" t="s">
        <v>21898</v>
      </c>
      <c r="B7666" t="s">
        <v>21899</v>
      </c>
    </row>
    <row r="7667" spans="1:2">
      <c r="A7667" t="s">
        <v>21900</v>
      </c>
      <c r="B7667" t="s">
        <v>16920</v>
      </c>
    </row>
    <row r="7668" spans="1:2">
      <c r="A7668" t="s">
        <v>21901</v>
      </c>
      <c r="B7668" t="s">
        <v>21902</v>
      </c>
    </row>
    <row r="7669" spans="1:2">
      <c r="A7669" t="s">
        <v>21903</v>
      </c>
      <c r="B7669" t="s">
        <v>21904</v>
      </c>
    </row>
    <row r="7670" spans="1:2">
      <c r="A7670" t="s">
        <v>21905</v>
      </c>
      <c r="B7670" t="s">
        <v>21906</v>
      </c>
    </row>
    <row r="7671" spans="1:2">
      <c r="A7671" t="s">
        <v>21907</v>
      </c>
      <c r="B7671" t="s">
        <v>21908</v>
      </c>
    </row>
    <row r="7672" spans="1:2">
      <c r="A7672" t="s">
        <v>21909</v>
      </c>
      <c r="B7672" t="s">
        <v>21910</v>
      </c>
    </row>
    <row r="7673" spans="1:2">
      <c r="A7673" t="s">
        <v>21911</v>
      </c>
      <c r="B7673" t="s">
        <v>21912</v>
      </c>
    </row>
    <row r="7674" spans="1:2">
      <c r="A7674" t="s">
        <v>21913</v>
      </c>
      <c r="B7674" t="s">
        <v>21914</v>
      </c>
    </row>
    <row r="7675" spans="1:2">
      <c r="A7675" t="s">
        <v>21915</v>
      </c>
      <c r="B7675" t="s">
        <v>21916</v>
      </c>
    </row>
    <row r="7676" spans="1:2">
      <c r="A7676" t="s">
        <v>21917</v>
      </c>
      <c r="B7676" t="s">
        <v>21918</v>
      </c>
    </row>
    <row r="7677" spans="1:2">
      <c r="A7677" t="s">
        <v>21919</v>
      </c>
      <c r="B7677" t="s">
        <v>21297</v>
      </c>
    </row>
    <row r="7678" spans="1:2">
      <c r="A7678" t="s">
        <v>21920</v>
      </c>
      <c r="B7678" t="s">
        <v>21921</v>
      </c>
    </row>
    <row r="7679" spans="1:2">
      <c r="A7679" t="s">
        <v>21922</v>
      </c>
      <c r="B7679" t="s">
        <v>21923</v>
      </c>
    </row>
    <row r="7680" spans="1:2">
      <c r="A7680" t="s">
        <v>21924</v>
      </c>
      <c r="B7680" t="s">
        <v>21925</v>
      </c>
    </row>
    <row r="7681" spans="1:2">
      <c r="A7681" t="s">
        <v>21926</v>
      </c>
      <c r="B7681" t="s">
        <v>21927</v>
      </c>
    </row>
    <row r="7682" spans="1:2">
      <c r="A7682" t="s">
        <v>21928</v>
      </c>
      <c r="B7682" t="s">
        <v>21929</v>
      </c>
    </row>
    <row r="7683" spans="1:2">
      <c r="A7683" t="s">
        <v>21930</v>
      </c>
      <c r="B7683" t="s">
        <v>21931</v>
      </c>
    </row>
    <row r="7684" spans="1:2">
      <c r="A7684" t="s">
        <v>21932</v>
      </c>
      <c r="B7684" t="s">
        <v>21933</v>
      </c>
    </row>
    <row r="7685" spans="1:2">
      <c r="A7685" t="s">
        <v>21934</v>
      </c>
      <c r="B7685" t="s">
        <v>21935</v>
      </c>
    </row>
    <row r="7686" spans="1:2">
      <c r="A7686" t="s">
        <v>21936</v>
      </c>
      <c r="B7686" t="s">
        <v>21874</v>
      </c>
    </row>
    <row r="7687" spans="1:2">
      <c r="A7687" t="s">
        <v>21937</v>
      </c>
      <c r="B7687" t="s">
        <v>21938</v>
      </c>
    </row>
    <row r="7688" spans="1:2">
      <c r="A7688" t="s">
        <v>21939</v>
      </c>
      <c r="B7688" t="s">
        <v>21890</v>
      </c>
    </row>
    <row r="7689" spans="1:2">
      <c r="A7689" t="s">
        <v>21940</v>
      </c>
      <c r="B7689" t="s">
        <v>21941</v>
      </c>
    </row>
    <row r="7690" spans="1:2">
      <c r="A7690" t="s">
        <v>21942</v>
      </c>
      <c r="B7690" t="s">
        <v>21880</v>
      </c>
    </row>
    <row r="7691" spans="1:2">
      <c r="A7691" t="s">
        <v>21943</v>
      </c>
      <c r="B7691" t="s">
        <v>21315</v>
      </c>
    </row>
    <row r="7692" spans="1:2">
      <c r="A7692" t="s">
        <v>21944</v>
      </c>
      <c r="B7692" t="s">
        <v>21945</v>
      </c>
    </row>
    <row r="7693" spans="1:2">
      <c r="A7693" t="s">
        <v>21946</v>
      </c>
      <c r="B7693" t="s">
        <v>21947</v>
      </c>
    </row>
    <row r="7694" spans="1:2">
      <c r="A7694" t="s">
        <v>21948</v>
      </c>
      <c r="B7694" t="s">
        <v>21949</v>
      </c>
    </row>
    <row r="7695" spans="1:2">
      <c r="A7695" t="s">
        <v>21950</v>
      </c>
      <c r="B7695" t="s">
        <v>21951</v>
      </c>
    </row>
    <row r="7696" spans="1:2">
      <c r="A7696" t="s">
        <v>21952</v>
      </c>
      <c r="B7696" t="s">
        <v>21953</v>
      </c>
    </row>
    <row r="7697" spans="1:2">
      <c r="A7697" t="s">
        <v>21954</v>
      </c>
      <c r="B7697" t="s">
        <v>20997</v>
      </c>
    </row>
    <row r="7698" spans="1:2">
      <c r="A7698" t="s">
        <v>21955</v>
      </c>
      <c r="B7698" t="s">
        <v>20988</v>
      </c>
    </row>
    <row r="7699" spans="1:2">
      <c r="A7699" t="s">
        <v>21956</v>
      </c>
      <c r="B7699" t="s">
        <v>21957</v>
      </c>
    </row>
    <row r="7700" spans="1:2">
      <c r="A7700" t="s">
        <v>21958</v>
      </c>
      <c r="B7700" t="s">
        <v>21959</v>
      </c>
    </row>
    <row r="7701" spans="1:2">
      <c r="A7701" t="s">
        <v>21960</v>
      </c>
      <c r="B7701" t="s">
        <v>21961</v>
      </c>
    </row>
    <row r="7702" spans="1:2">
      <c r="A7702" t="s">
        <v>21962</v>
      </c>
      <c r="B7702" t="s">
        <v>21963</v>
      </c>
    </row>
    <row r="7703" spans="1:2">
      <c r="A7703" t="s">
        <v>21964</v>
      </c>
      <c r="B7703" t="s">
        <v>21965</v>
      </c>
    </row>
    <row r="7704" spans="1:2">
      <c r="A7704" t="s">
        <v>21966</v>
      </c>
      <c r="B7704" t="s">
        <v>21967</v>
      </c>
    </row>
    <row r="7705" spans="1:2">
      <c r="A7705" t="s">
        <v>21968</v>
      </c>
      <c r="B7705" t="s">
        <v>21969</v>
      </c>
    </row>
    <row r="7706" spans="1:2">
      <c r="A7706" t="s">
        <v>21970</v>
      </c>
      <c r="B7706" t="s">
        <v>25810</v>
      </c>
    </row>
    <row r="7707" spans="1:2">
      <c r="A7707" t="s">
        <v>25811</v>
      </c>
      <c r="B7707" t="s">
        <v>25812</v>
      </c>
    </row>
    <row r="7708" spans="1:2">
      <c r="A7708" t="s">
        <v>25813</v>
      </c>
      <c r="B7708" t="s">
        <v>25814</v>
      </c>
    </row>
    <row r="7709" spans="1:2">
      <c r="A7709" t="s">
        <v>25815</v>
      </c>
      <c r="B7709" t="s">
        <v>25816</v>
      </c>
    </row>
    <row r="7710" spans="1:2">
      <c r="A7710" t="s">
        <v>25817</v>
      </c>
      <c r="B7710" t="s">
        <v>25818</v>
      </c>
    </row>
    <row r="7711" spans="1:2">
      <c r="A7711" t="s">
        <v>25819</v>
      </c>
      <c r="B7711" t="s">
        <v>25820</v>
      </c>
    </row>
    <row r="7712" spans="1:2">
      <c r="A7712" t="s">
        <v>25821</v>
      </c>
      <c r="B7712" t="s">
        <v>25822</v>
      </c>
    </row>
    <row r="7713" spans="1:2">
      <c r="A7713" t="s">
        <v>25823</v>
      </c>
      <c r="B7713" t="s">
        <v>25824</v>
      </c>
    </row>
    <row r="7714" spans="1:2">
      <c r="A7714" t="s">
        <v>25825</v>
      </c>
      <c r="B7714" t="s">
        <v>25826</v>
      </c>
    </row>
    <row r="7715" spans="1:2">
      <c r="A7715" t="s">
        <v>25827</v>
      </c>
      <c r="B7715" t="s">
        <v>26517</v>
      </c>
    </row>
    <row r="7716" spans="1:2">
      <c r="A7716" t="s">
        <v>25828</v>
      </c>
      <c r="B7716" t="s">
        <v>29872</v>
      </c>
    </row>
    <row r="7717" spans="1:2">
      <c r="A7717" t="s">
        <v>25829</v>
      </c>
      <c r="B7717" t="s">
        <v>25830</v>
      </c>
    </row>
    <row r="7718" spans="1:2">
      <c r="A7718" t="s">
        <v>25831</v>
      </c>
      <c r="B7718" t="s">
        <v>25832</v>
      </c>
    </row>
    <row r="7719" spans="1:2">
      <c r="A7719" t="s">
        <v>25833</v>
      </c>
      <c r="B7719" t="s">
        <v>25834</v>
      </c>
    </row>
    <row r="7720" spans="1:2">
      <c r="A7720" t="s">
        <v>25835</v>
      </c>
      <c r="B7720" t="s">
        <v>29804</v>
      </c>
    </row>
    <row r="7721" spans="1:2">
      <c r="A7721" t="s">
        <v>25836</v>
      </c>
      <c r="B7721" t="s">
        <v>16449</v>
      </c>
    </row>
    <row r="7722" spans="1:2">
      <c r="A7722" t="s">
        <v>25837</v>
      </c>
      <c r="B7722" t="s">
        <v>23714</v>
      </c>
    </row>
    <row r="7723" spans="1:2">
      <c r="A7723" t="s">
        <v>25838</v>
      </c>
      <c r="B7723" t="s">
        <v>25839</v>
      </c>
    </row>
    <row r="7724" spans="1:2">
      <c r="A7724" t="s">
        <v>25840</v>
      </c>
      <c r="B7724" t="s">
        <v>25841</v>
      </c>
    </row>
    <row r="7725" spans="1:2">
      <c r="A7725" t="s">
        <v>25842</v>
      </c>
      <c r="B7725" t="s">
        <v>25843</v>
      </c>
    </row>
    <row r="7726" spans="1:2">
      <c r="A7726" t="s">
        <v>25844</v>
      </c>
      <c r="B7726" t="s">
        <v>25845</v>
      </c>
    </row>
    <row r="7727" spans="1:2">
      <c r="A7727" t="s">
        <v>25846</v>
      </c>
      <c r="B7727" t="s">
        <v>17539</v>
      </c>
    </row>
    <row r="7728" spans="1:2">
      <c r="A7728" t="s">
        <v>25847</v>
      </c>
      <c r="B7728" t="s">
        <v>25848</v>
      </c>
    </row>
    <row r="7729" spans="1:2">
      <c r="A7729" t="s">
        <v>25849</v>
      </c>
      <c r="B7729" t="s">
        <v>25850</v>
      </c>
    </row>
    <row r="7730" spans="1:2">
      <c r="A7730" t="s">
        <v>25851</v>
      </c>
      <c r="B7730" t="s">
        <v>25852</v>
      </c>
    </row>
    <row r="7731" spans="1:2">
      <c r="A7731" t="s">
        <v>25853</v>
      </c>
      <c r="B7731" t="s">
        <v>25854</v>
      </c>
    </row>
    <row r="7732" spans="1:2">
      <c r="A7732" t="s">
        <v>25855</v>
      </c>
      <c r="B7732" t="s">
        <v>25856</v>
      </c>
    </row>
    <row r="7733" spans="1:2">
      <c r="A7733" t="s">
        <v>25857</v>
      </c>
      <c r="B7733" t="s">
        <v>25858</v>
      </c>
    </row>
    <row r="7734" spans="1:2">
      <c r="A7734" t="s">
        <v>25859</v>
      </c>
      <c r="B7734" t="s">
        <v>25860</v>
      </c>
    </row>
    <row r="7735" spans="1:2">
      <c r="A7735" t="s">
        <v>25861</v>
      </c>
      <c r="B7735" t="s">
        <v>25862</v>
      </c>
    </row>
    <row r="7736" spans="1:2">
      <c r="A7736" t="s">
        <v>25863</v>
      </c>
      <c r="B7736" t="s">
        <v>25864</v>
      </c>
    </row>
    <row r="7737" spans="1:2">
      <c r="A7737" t="s">
        <v>25865</v>
      </c>
      <c r="B7737" t="s">
        <v>24738</v>
      </c>
    </row>
    <row r="7738" spans="1:2">
      <c r="A7738" t="s">
        <v>25866</v>
      </c>
      <c r="B7738" t="s">
        <v>25867</v>
      </c>
    </row>
    <row r="7739" spans="1:2">
      <c r="A7739" t="s">
        <v>25868</v>
      </c>
      <c r="B7739" t="s">
        <v>27811</v>
      </c>
    </row>
    <row r="7740" spans="1:2">
      <c r="A7740" t="s">
        <v>25869</v>
      </c>
      <c r="B7740" t="s">
        <v>23602</v>
      </c>
    </row>
    <row r="7741" spans="1:2">
      <c r="A7741" t="s">
        <v>25870</v>
      </c>
      <c r="B7741" t="s">
        <v>25871</v>
      </c>
    </row>
    <row r="7742" spans="1:2">
      <c r="A7742" t="s">
        <v>25872</v>
      </c>
      <c r="B7742" t="s">
        <v>25873</v>
      </c>
    </row>
    <row r="7743" spans="1:2">
      <c r="A7743" t="s">
        <v>25874</v>
      </c>
      <c r="B7743" t="s">
        <v>21242</v>
      </c>
    </row>
    <row r="7744" spans="1:2">
      <c r="A7744" t="s">
        <v>25875</v>
      </c>
      <c r="B7744" t="s">
        <v>19411</v>
      </c>
    </row>
    <row r="7745" spans="1:2">
      <c r="A7745" t="s">
        <v>25876</v>
      </c>
      <c r="B7745" t="s">
        <v>25877</v>
      </c>
    </row>
    <row r="7746" spans="1:2">
      <c r="A7746" t="s">
        <v>25878</v>
      </c>
      <c r="B7746" t="s">
        <v>25879</v>
      </c>
    </row>
    <row r="7747" spans="1:2">
      <c r="A7747" t="s">
        <v>25880</v>
      </c>
      <c r="B7747" t="s">
        <v>29191</v>
      </c>
    </row>
    <row r="7748" spans="1:2">
      <c r="A7748" t="s">
        <v>25881</v>
      </c>
      <c r="B7748" t="s">
        <v>25882</v>
      </c>
    </row>
    <row r="7749" spans="1:2">
      <c r="A7749" t="s">
        <v>25883</v>
      </c>
      <c r="B7749" t="s">
        <v>25884</v>
      </c>
    </row>
    <row r="7750" spans="1:2">
      <c r="A7750" t="s">
        <v>25885</v>
      </c>
      <c r="B7750" t="s">
        <v>25886</v>
      </c>
    </row>
    <row r="7751" spans="1:2">
      <c r="A7751" t="s">
        <v>25887</v>
      </c>
      <c r="B7751" t="s">
        <v>25888</v>
      </c>
    </row>
    <row r="7752" spans="1:2">
      <c r="A7752" t="s">
        <v>25889</v>
      </c>
      <c r="B7752" t="s">
        <v>25890</v>
      </c>
    </row>
    <row r="7753" spans="1:2">
      <c r="A7753" t="s">
        <v>25891</v>
      </c>
      <c r="B7753" t="s">
        <v>26642</v>
      </c>
    </row>
    <row r="7754" spans="1:2">
      <c r="A7754" t="s">
        <v>25892</v>
      </c>
      <c r="B7754" t="s">
        <v>17270</v>
      </c>
    </row>
    <row r="7755" spans="1:2">
      <c r="A7755" t="s">
        <v>25893</v>
      </c>
      <c r="B7755" t="s">
        <v>25894</v>
      </c>
    </row>
    <row r="7756" spans="1:2">
      <c r="A7756" t="s">
        <v>25895</v>
      </c>
      <c r="B7756" t="s">
        <v>14050</v>
      </c>
    </row>
    <row r="7757" spans="1:2">
      <c r="A7757" t="s">
        <v>25896</v>
      </c>
      <c r="B7757" t="s">
        <v>25897</v>
      </c>
    </row>
    <row r="7758" spans="1:2">
      <c r="A7758" t="s">
        <v>25898</v>
      </c>
      <c r="B7758" t="s">
        <v>25899</v>
      </c>
    </row>
    <row r="7759" spans="1:2">
      <c r="A7759" t="s">
        <v>25900</v>
      </c>
      <c r="B7759" t="s">
        <v>23552</v>
      </c>
    </row>
    <row r="7760" spans="1:2">
      <c r="A7760" t="s">
        <v>25901</v>
      </c>
      <c r="B7760" t="s">
        <v>23553</v>
      </c>
    </row>
    <row r="7761" spans="1:2">
      <c r="A7761" t="s">
        <v>25902</v>
      </c>
      <c r="B7761" t="s">
        <v>25903</v>
      </c>
    </row>
    <row r="7762" spans="1:2">
      <c r="A7762" t="s">
        <v>25904</v>
      </c>
      <c r="B7762" t="s">
        <v>25905</v>
      </c>
    </row>
    <row r="7763" spans="1:2">
      <c r="A7763" t="s">
        <v>25906</v>
      </c>
      <c r="B7763" t="s">
        <v>25907</v>
      </c>
    </row>
    <row r="7764" spans="1:2">
      <c r="A7764" t="s">
        <v>25908</v>
      </c>
      <c r="B7764" t="s">
        <v>20144</v>
      </c>
    </row>
    <row r="7765" spans="1:2">
      <c r="A7765" t="s">
        <v>25909</v>
      </c>
      <c r="B7765" t="s">
        <v>22717</v>
      </c>
    </row>
    <row r="7766" spans="1:2">
      <c r="A7766" t="s">
        <v>25910</v>
      </c>
      <c r="B7766" t="s">
        <v>25911</v>
      </c>
    </row>
    <row r="7767" spans="1:2">
      <c r="A7767" t="s">
        <v>25912</v>
      </c>
      <c r="B7767" t="s">
        <v>25913</v>
      </c>
    </row>
    <row r="7768" spans="1:2">
      <c r="A7768" t="s">
        <v>25914</v>
      </c>
      <c r="B7768" t="s">
        <v>25915</v>
      </c>
    </row>
    <row r="7769" spans="1:2">
      <c r="A7769" t="s">
        <v>25916</v>
      </c>
      <c r="B7769" t="s">
        <v>25917</v>
      </c>
    </row>
    <row r="7770" spans="1:2">
      <c r="A7770" t="s">
        <v>25918</v>
      </c>
      <c r="B7770" t="s">
        <v>25919</v>
      </c>
    </row>
    <row r="7771" spans="1:2">
      <c r="A7771" t="s">
        <v>25920</v>
      </c>
      <c r="B7771" t="s">
        <v>25921</v>
      </c>
    </row>
    <row r="7772" spans="1:2">
      <c r="A7772" t="s">
        <v>25922</v>
      </c>
      <c r="B7772" t="s">
        <v>25923</v>
      </c>
    </row>
    <row r="7773" spans="1:2">
      <c r="A7773" t="s">
        <v>25924</v>
      </c>
      <c r="B7773" t="s">
        <v>25925</v>
      </c>
    </row>
    <row r="7774" spans="1:2">
      <c r="A7774" t="s">
        <v>25926</v>
      </c>
      <c r="B7774" t="s">
        <v>22117</v>
      </c>
    </row>
    <row r="7775" spans="1:2">
      <c r="A7775" t="s">
        <v>22118</v>
      </c>
      <c r="B7775" t="s">
        <v>22119</v>
      </c>
    </row>
    <row r="7776" spans="1:2">
      <c r="A7776" t="s">
        <v>22120</v>
      </c>
      <c r="B7776" t="s">
        <v>22121</v>
      </c>
    </row>
    <row r="7777" spans="1:2">
      <c r="A7777" t="s">
        <v>22122</v>
      </c>
      <c r="B7777" t="s">
        <v>22123</v>
      </c>
    </row>
    <row r="7778" spans="1:2">
      <c r="A7778" t="s">
        <v>22124</v>
      </c>
      <c r="B7778" t="s">
        <v>28220</v>
      </c>
    </row>
    <row r="7779" spans="1:2">
      <c r="A7779" t="s">
        <v>22125</v>
      </c>
      <c r="B7779" t="s">
        <v>19361</v>
      </c>
    </row>
    <row r="7780" spans="1:2">
      <c r="A7780" t="s">
        <v>22126</v>
      </c>
      <c r="B7780" t="s">
        <v>22127</v>
      </c>
    </row>
    <row r="7781" spans="1:2">
      <c r="A7781" t="s">
        <v>22128</v>
      </c>
      <c r="B7781" t="s">
        <v>22129</v>
      </c>
    </row>
    <row r="7782" spans="1:2">
      <c r="A7782" t="s">
        <v>22130</v>
      </c>
      <c r="B7782" t="s">
        <v>22131</v>
      </c>
    </row>
    <row r="7783" spans="1:2">
      <c r="A7783" t="s">
        <v>22132</v>
      </c>
      <c r="B7783" t="s">
        <v>22133</v>
      </c>
    </row>
    <row r="7784" spans="1:2">
      <c r="A7784" t="s">
        <v>22134</v>
      </c>
      <c r="B7784" t="s">
        <v>27207</v>
      </c>
    </row>
    <row r="7785" spans="1:2">
      <c r="A7785" t="s">
        <v>22135</v>
      </c>
      <c r="B7785" t="s">
        <v>22136</v>
      </c>
    </row>
    <row r="7786" spans="1:2">
      <c r="A7786" t="s">
        <v>22137</v>
      </c>
      <c r="B7786" t="s">
        <v>22138</v>
      </c>
    </row>
    <row r="7787" spans="1:2">
      <c r="A7787" t="s">
        <v>22139</v>
      </c>
      <c r="B7787" t="s">
        <v>22140</v>
      </c>
    </row>
    <row r="7788" spans="1:2">
      <c r="A7788" t="s">
        <v>22141</v>
      </c>
      <c r="B7788" t="s">
        <v>22142</v>
      </c>
    </row>
    <row r="7789" spans="1:2">
      <c r="A7789" t="s">
        <v>17981</v>
      </c>
      <c r="B7789" t="s">
        <v>17982</v>
      </c>
    </row>
    <row r="7790" spans="1:2">
      <c r="A7790" t="s">
        <v>17983</v>
      </c>
      <c r="B7790" t="s">
        <v>17984</v>
      </c>
    </row>
    <row r="7791" spans="1:2">
      <c r="A7791" t="s">
        <v>17985</v>
      </c>
      <c r="B7791" t="s">
        <v>17986</v>
      </c>
    </row>
    <row r="7792" spans="1:2">
      <c r="A7792" t="s">
        <v>17987</v>
      </c>
      <c r="B7792" t="s">
        <v>29191</v>
      </c>
    </row>
    <row r="7793" spans="1:2">
      <c r="A7793" t="s">
        <v>17988</v>
      </c>
      <c r="B7793" t="s">
        <v>17989</v>
      </c>
    </row>
    <row r="7794" spans="1:2">
      <c r="A7794" t="s">
        <v>17990</v>
      </c>
      <c r="B7794" t="s">
        <v>17991</v>
      </c>
    </row>
    <row r="7795" spans="1:2">
      <c r="A7795" t="s">
        <v>17992</v>
      </c>
      <c r="B7795" t="s">
        <v>17993</v>
      </c>
    </row>
    <row r="7796" spans="1:2">
      <c r="A7796" t="s">
        <v>17994</v>
      </c>
      <c r="B7796" t="s">
        <v>17995</v>
      </c>
    </row>
    <row r="7797" spans="1:2">
      <c r="A7797" t="s">
        <v>17996</v>
      </c>
      <c r="B7797" t="s">
        <v>30090</v>
      </c>
    </row>
    <row r="7798" spans="1:2">
      <c r="A7798" t="s">
        <v>17997</v>
      </c>
      <c r="B7798" t="s">
        <v>17998</v>
      </c>
    </row>
    <row r="7799" spans="1:2">
      <c r="A7799" t="s">
        <v>17999</v>
      </c>
      <c r="B7799" t="s">
        <v>18000</v>
      </c>
    </row>
    <row r="7800" spans="1:2">
      <c r="A7800" t="s">
        <v>18001</v>
      </c>
      <c r="B7800" t="s">
        <v>18002</v>
      </c>
    </row>
    <row r="7801" spans="1:2">
      <c r="A7801" t="s">
        <v>18003</v>
      </c>
      <c r="B7801" t="s">
        <v>18004</v>
      </c>
    </row>
    <row r="7802" spans="1:2">
      <c r="A7802" t="s">
        <v>18005</v>
      </c>
      <c r="B7802" t="s">
        <v>18006</v>
      </c>
    </row>
    <row r="7803" spans="1:2">
      <c r="A7803" t="s">
        <v>18007</v>
      </c>
      <c r="B7803" t="s">
        <v>18008</v>
      </c>
    </row>
    <row r="7804" spans="1:2">
      <c r="A7804" t="s">
        <v>18009</v>
      </c>
      <c r="B7804" t="s">
        <v>18010</v>
      </c>
    </row>
    <row r="7805" spans="1:2">
      <c r="A7805" t="s">
        <v>18011</v>
      </c>
      <c r="B7805" t="s">
        <v>18012</v>
      </c>
    </row>
    <row r="7806" spans="1:2">
      <c r="A7806" t="s">
        <v>18013</v>
      </c>
      <c r="B7806" t="s">
        <v>18014</v>
      </c>
    </row>
    <row r="7807" spans="1:2">
      <c r="A7807" t="s">
        <v>18015</v>
      </c>
      <c r="B7807" t="s">
        <v>18016</v>
      </c>
    </row>
    <row r="7808" spans="1:2">
      <c r="A7808" t="s">
        <v>18017</v>
      </c>
      <c r="B7808" t="s">
        <v>29762</v>
      </c>
    </row>
    <row r="7809" spans="1:2">
      <c r="A7809" t="s">
        <v>18018</v>
      </c>
      <c r="B7809" t="s">
        <v>18019</v>
      </c>
    </row>
    <row r="7810" spans="1:2">
      <c r="A7810" t="s">
        <v>18020</v>
      </c>
      <c r="B7810" t="s">
        <v>12018</v>
      </c>
    </row>
    <row r="7811" spans="1:2">
      <c r="A7811" t="s">
        <v>18021</v>
      </c>
      <c r="B7811" t="s">
        <v>31301</v>
      </c>
    </row>
    <row r="7812" spans="1:2">
      <c r="A7812" t="s">
        <v>18023</v>
      </c>
      <c r="B7812" t="s">
        <v>18024</v>
      </c>
    </row>
    <row r="7813" spans="1:2">
      <c r="A7813" t="s">
        <v>18025</v>
      </c>
      <c r="B7813" t="s">
        <v>21242</v>
      </c>
    </row>
    <row r="7814" spans="1:2">
      <c r="A7814" t="s">
        <v>18026</v>
      </c>
      <c r="B7814" t="s">
        <v>18027</v>
      </c>
    </row>
    <row r="7815" spans="1:2">
      <c r="A7815" t="s">
        <v>18028</v>
      </c>
      <c r="B7815" t="s">
        <v>29862</v>
      </c>
    </row>
    <row r="7816" spans="1:2">
      <c r="A7816" t="s">
        <v>18029</v>
      </c>
      <c r="B7816" t="s">
        <v>29489</v>
      </c>
    </row>
    <row r="7817" spans="1:2">
      <c r="A7817" t="s">
        <v>18030</v>
      </c>
      <c r="B7817" t="s">
        <v>18031</v>
      </c>
    </row>
    <row r="7818" spans="1:2">
      <c r="A7818" t="s">
        <v>18032</v>
      </c>
      <c r="B7818" t="s">
        <v>18033</v>
      </c>
    </row>
    <row r="7819" spans="1:2">
      <c r="A7819" t="s">
        <v>18034</v>
      </c>
      <c r="B7819" t="s">
        <v>18035</v>
      </c>
    </row>
    <row r="7820" spans="1:2">
      <c r="A7820" t="s">
        <v>18036</v>
      </c>
      <c r="B7820" t="s">
        <v>18037</v>
      </c>
    </row>
    <row r="7821" spans="1:2">
      <c r="A7821" t="s">
        <v>18038</v>
      </c>
      <c r="B7821" t="s">
        <v>18039</v>
      </c>
    </row>
    <row r="7822" spans="1:2">
      <c r="A7822" t="s">
        <v>18040</v>
      </c>
      <c r="B7822" t="s">
        <v>24546</v>
      </c>
    </row>
    <row r="7823" spans="1:2">
      <c r="A7823" t="s">
        <v>18041</v>
      </c>
      <c r="B7823" t="s">
        <v>18042</v>
      </c>
    </row>
    <row r="7824" spans="1:2">
      <c r="A7824" t="s">
        <v>18043</v>
      </c>
      <c r="B7824" t="s">
        <v>18044</v>
      </c>
    </row>
    <row r="7825" spans="1:2">
      <c r="A7825" t="s">
        <v>18045</v>
      </c>
      <c r="B7825" t="s">
        <v>18046</v>
      </c>
    </row>
    <row r="7826" spans="1:2">
      <c r="A7826" t="s">
        <v>14571</v>
      </c>
      <c r="B7826" t="s">
        <v>14572</v>
      </c>
    </row>
    <row r="7827" spans="1:2">
      <c r="A7827" t="s">
        <v>14573</v>
      </c>
      <c r="B7827" t="s">
        <v>26943</v>
      </c>
    </row>
    <row r="7828" spans="1:2">
      <c r="A7828" t="s">
        <v>14574</v>
      </c>
      <c r="B7828" t="s">
        <v>14575</v>
      </c>
    </row>
    <row r="7829" spans="1:2">
      <c r="A7829" t="s">
        <v>14576</v>
      </c>
      <c r="B7829" t="s">
        <v>22414</v>
      </c>
    </row>
    <row r="7830" spans="1:2">
      <c r="A7830" t="s">
        <v>14577</v>
      </c>
      <c r="B7830" t="s">
        <v>22416</v>
      </c>
    </row>
    <row r="7831" spans="1:2">
      <c r="A7831" t="s">
        <v>14578</v>
      </c>
      <c r="B7831" t="s">
        <v>20988</v>
      </c>
    </row>
    <row r="7832" spans="1:2">
      <c r="A7832" t="s">
        <v>14579</v>
      </c>
      <c r="B7832" t="s">
        <v>14580</v>
      </c>
    </row>
    <row r="7833" spans="1:2">
      <c r="A7833" t="s">
        <v>14581</v>
      </c>
      <c r="B7833" t="s">
        <v>14582</v>
      </c>
    </row>
    <row r="7834" spans="1:2">
      <c r="A7834" t="s">
        <v>14583</v>
      </c>
      <c r="B7834" t="s">
        <v>14584</v>
      </c>
    </row>
    <row r="7835" spans="1:2">
      <c r="A7835" t="s">
        <v>14585</v>
      </c>
      <c r="B7835" t="s">
        <v>14586</v>
      </c>
    </row>
    <row r="7836" spans="1:2">
      <c r="A7836" t="s">
        <v>14587</v>
      </c>
      <c r="B7836" t="s">
        <v>14588</v>
      </c>
    </row>
    <row r="7837" spans="1:2">
      <c r="A7837" t="s">
        <v>14589</v>
      </c>
      <c r="B7837" t="s">
        <v>14590</v>
      </c>
    </row>
    <row r="7838" spans="1:2">
      <c r="A7838" t="s">
        <v>14591</v>
      </c>
      <c r="B7838" t="s">
        <v>14592</v>
      </c>
    </row>
    <row r="7839" spans="1:2">
      <c r="A7839" t="s">
        <v>14593</v>
      </c>
      <c r="B7839" t="s">
        <v>21935</v>
      </c>
    </row>
    <row r="7840" spans="1:2">
      <c r="A7840" t="s">
        <v>14594</v>
      </c>
      <c r="B7840" t="s">
        <v>14595</v>
      </c>
    </row>
    <row r="7841" spans="1:2">
      <c r="A7841" t="s">
        <v>14596</v>
      </c>
      <c r="B7841" t="s">
        <v>14597</v>
      </c>
    </row>
    <row r="7842" spans="1:2">
      <c r="A7842" t="s">
        <v>14598</v>
      </c>
      <c r="B7842" t="s">
        <v>14599</v>
      </c>
    </row>
    <row r="7843" spans="1:2">
      <c r="A7843" t="s">
        <v>14600</v>
      </c>
      <c r="B7843" t="s">
        <v>13279</v>
      </c>
    </row>
    <row r="7844" spans="1:2">
      <c r="A7844" t="s">
        <v>14601</v>
      </c>
      <c r="B7844" t="s">
        <v>14602</v>
      </c>
    </row>
    <row r="7845" spans="1:2">
      <c r="A7845" t="s">
        <v>14603</v>
      </c>
      <c r="B7845" t="s">
        <v>14604</v>
      </c>
    </row>
    <row r="7846" spans="1:2">
      <c r="A7846" t="s">
        <v>14605</v>
      </c>
      <c r="B7846" t="s">
        <v>14606</v>
      </c>
    </row>
    <row r="7847" spans="1:2">
      <c r="A7847" t="s">
        <v>14607</v>
      </c>
      <c r="B7847" t="s">
        <v>14608</v>
      </c>
    </row>
    <row r="7848" spans="1:2">
      <c r="A7848" t="s">
        <v>14609</v>
      </c>
      <c r="B7848" t="s">
        <v>23735</v>
      </c>
    </row>
    <row r="7849" spans="1:2">
      <c r="A7849" t="s">
        <v>14610</v>
      </c>
      <c r="B7849" t="s">
        <v>23737</v>
      </c>
    </row>
    <row r="7850" spans="1:2">
      <c r="A7850" t="s">
        <v>14611</v>
      </c>
      <c r="B7850" t="s">
        <v>14612</v>
      </c>
    </row>
    <row r="7851" spans="1:2">
      <c r="A7851" t="s">
        <v>14613</v>
      </c>
      <c r="B7851" t="s">
        <v>14614</v>
      </c>
    </row>
    <row r="7852" spans="1:2">
      <c r="A7852" t="s">
        <v>14615</v>
      </c>
      <c r="B7852" t="s">
        <v>14616</v>
      </c>
    </row>
    <row r="7853" spans="1:2">
      <c r="A7853" t="s">
        <v>14617</v>
      </c>
      <c r="B7853" t="s">
        <v>14618</v>
      </c>
    </row>
    <row r="7854" spans="1:2">
      <c r="A7854" t="s">
        <v>14619</v>
      </c>
      <c r="B7854" t="s">
        <v>14620</v>
      </c>
    </row>
    <row r="7855" spans="1:2">
      <c r="A7855" t="s">
        <v>18881</v>
      </c>
      <c r="B7855" t="s">
        <v>18882</v>
      </c>
    </row>
    <row r="7856" spans="1:2">
      <c r="A7856" t="s">
        <v>18883</v>
      </c>
      <c r="B7856" t="s">
        <v>24690</v>
      </c>
    </row>
    <row r="7857" spans="1:2">
      <c r="A7857" t="s">
        <v>18884</v>
      </c>
      <c r="B7857" t="s">
        <v>18885</v>
      </c>
    </row>
    <row r="7858" spans="1:2">
      <c r="A7858" t="s">
        <v>18886</v>
      </c>
      <c r="B7858" t="s">
        <v>18887</v>
      </c>
    </row>
    <row r="7859" spans="1:2">
      <c r="A7859" t="s">
        <v>18888</v>
      </c>
      <c r="B7859" t="s">
        <v>18889</v>
      </c>
    </row>
    <row r="7860" spans="1:2">
      <c r="A7860" t="s">
        <v>18890</v>
      </c>
      <c r="B7860" t="s">
        <v>18891</v>
      </c>
    </row>
    <row r="7861" spans="1:2">
      <c r="A7861" t="s">
        <v>18892</v>
      </c>
      <c r="B7861" t="s">
        <v>18893</v>
      </c>
    </row>
    <row r="7862" spans="1:2">
      <c r="A7862" t="s">
        <v>18894</v>
      </c>
      <c r="B7862" t="s">
        <v>30242</v>
      </c>
    </row>
    <row r="7863" spans="1:2">
      <c r="A7863" t="s">
        <v>18895</v>
      </c>
      <c r="B7863" t="s">
        <v>18896</v>
      </c>
    </row>
    <row r="7864" spans="1:2">
      <c r="A7864" t="s">
        <v>18897</v>
      </c>
      <c r="B7864" t="s">
        <v>18898</v>
      </c>
    </row>
    <row r="7865" spans="1:2">
      <c r="A7865" t="s">
        <v>18899</v>
      </c>
      <c r="B7865" t="s">
        <v>25384</v>
      </c>
    </row>
    <row r="7866" spans="1:2">
      <c r="A7866" t="s">
        <v>18900</v>
      </c>
      <c r="B7866" t="s">
        <v>18901</v>
      </c>
    </row>
    <row r="7867" spans="1:2">
      <c r="A7867" t="s">
        <v>18902</v>
      </c>
      <c r="B7867" t="s">
        <v>18903</v>
      </c>
    </row>
    <row r="7868" spans="1:2">
      <c r="A7868" t="s">
        <v>18904</v>
      </c>
      <c r="B7868" t="s">
        <v>14614</v>
      </c>
    </row>
    <row r="7869" spans="1:2">
      <c r="A7869" t="s">
        <v>18905</v>
      </c>
      <c r="B7869" t="s">
        <v>18906</v>
      </c>
    </row>
    <row r="7870" spans="1:2">
      <c r="A7870" t="s">
        <v>18907</v>
      </c>
      <c r="B7870" t="s">
        <v>17489</v>
      </c>
    </row>
    <row r="7871" spans="1:2">
      <c r="A7871" t="s">
        <v>18908</v>
      </c>
      <c r="B7871" t="s">
        <v>18909</v>
      </c>
    </row>
    <row r="7872" spans="1:2">
      <c r="A7872" t="s">
        <v>18910</v>
      </c>
      <c r="B7872" t="s">
        <v>18911</v>
      </c>
    </row>
    <row r="7873" spans="1:2">
      <c r="A7873" t="s">
        <v>18912</v>
      </c>
      <c r="B7873" t="s">
        <v>18913</v>
      </c>
    </row>
    <row r="7874" spans="1:2">
      <c r="A7874" t="s">
        <v>18914</v>
      </c>
      <c r="B7874" t="s">
        <v>18915</v>
      </c>
    </row>
    <row r="7875" spans="1:2">
      <c r="A7875" t="s">
        <v>18916</v>
      </c>
      <c r="B7875" t="s">
        <v>18917</v>
      </c>
    </row>
    <row r="7876" spans="1:2">
      <c r="A7876" t="s">
        <v>18918</v>
      </c>
      <c r="B7876" t="s">
        <v>18919</v>
      </c>
    </row>
    <row r="7877" spans="1:2">
      <c r="A7877" t="s">
        <v>18920</v>
      </c>
      <c r="B7877" t="s">
        <v>18921</v>
      </c>
    </row>
    <row r="7878" spans="1:2">
      <c r="A7878" t="s">
        <v>18922</v>
      </c>
      <c r="B7878" t="s">
        <v>18923</v>
      </c>
    </row>
    <row r="7879" spans="1:2">
      <c r="A7879" t="s">
        <v>18924</v>
      </c>
      <c r="B7879" t="s">
        <v>18925</v>
      </c>
    </row>
    <row r="7880" spans="1:2">
      <c r="A7880" t="s">
        <v>18926</v>
      </c>
      <c r="B7880" t="s">
        <v>18927</v>
      </c>
    </row>
    <row r="7881" spans="1:2">
      <c r="A7881" t="s">
        <v>18928</v>
      </c>
      <c r="B7881" t="s">
        <v>18929</v>
      </c>
    </row>
    <row r="7882" spans="1:2">
      <c r="A7882" t="s">
        <v>18930</v>
      </c>
      <c r="B7882" t="s">
        <v>18931</v>
      </c>
    </row>
    <row r="7883" spans="1:2">
      <c r="A7883" t="s">
        <v>18932</v>
      </c>
      <c r="B7883" t="s">
        <v>18933</v>
      </c>
    </row>
    <row r="7884" spans="1:2">
      <c r="A7884" t="s">
        <v>18934</v>
      </c>
      <c r="B7884" t="s">
        <v>18935</v>
      </c>
    </row>
    <row r="7885" spans="1:2">
      <c r="A7885" t="s">
        <v>18936</v>
      </c>
      <c r="B7885" t="s">
        <v>18937</v>
      </c>
    </row>
    <row r="7886" spans="1:2">
      <c r="A7886" t="s">
        <v>18938</v>
      </c>
      <c r="B7886" t="s">
        <v>21460</v>
      </c>
    </row>
    <row r="7887" spans="1:2">
      <c r="A7887" t="s">
        <v>18939</v>
      </c>
      <c r="B7887" t="s">
        <v>29675</v>
      </c>
    </row>
    <row r="7888" spans="1:2">
      <c r="A7888" t="s">
        <v>18940</v>
      </c>
      <c r="B7888" t="s">
        <v>18941</v>
      </c>
    </row>
    <row r="7889" spans="1:2">
      <c r="A7889" t="s">
        <v>18942</v>
      </c>
      <c r="B7889" t="s">
        <v>13308</v>
      </c>
    </row>
    <row r="7890" spans="1:2">
      <c r="A7890" t="s">
        <v>18943</v>
      </c>
      <c r="B7890" t="s">
        <v>18944</v>
      </c>
    </row>
    <row r="7891" spans="1:2">
      <c r="A7891" t="s">
        <v>18945</v>
      </c>
      <c r="B7891" t="s">
        <v>18946</v>
      </c>
    </row>
    <row r="7892" spans="1:2">
      <c r="A7892" t="s">
        <v>18947</v>
      </c>
      <c r="B7892" t="s">
        <v>18948</v>
      </c>
    </row>
    <row r="7893" spans="1:2">
      <c r="A7893" t="s">
        <v>18949</v>
      </c>
      <c r="B7893" t="s">
        <v>18950</v>
      </c>
    </row>
    <row r="7894" spans="1:2">
      <c r="A7894" t="s">
        <v>18951</v>
      </c>
      <c r="B7894" t="s">
        <v>18952</v>
      </c>
    </row>
    <row r="7895" spans="1:2">
      <c r="A7895" t="s">
        <v>18953</v>
      </c>
      <c r="B7895" t="s">
        <v>18954</v>
      </c>
    </row>
    <row r="7896" spans="1:2">
      <c r="A7896" t="s">
        <v>18955</v>
      </c>
      <c r="B7896" t="s">
        <v>18956</v>
      </c>
    </row>
    <row r="7897" spans="1:2">
      <c r="A7897" t="s">
        <v>18957</v>
      </c>
      <c r="B7897" t="s">
        <v>18958</v>
      </c>
    </row>
    <row r="7898" spans="1:2">
      <c r="A7898" t="s">
        <v>18959</v>
      </c>
      <c r="B7898" t="s">
        <v>18960</v>
      </c>
    </row>
    <row r="7899" spans="1:2">
      <c r="A7899" t="s">
        <v>18961</v>
      </c>
      <c r="B7899" t="s">
        <v>18962</v>
      </c>
    </row>
    <row r="7900" spans="1:2">
      <c r="A7900" t="s">
        <v>18963</v>
      </c>
      <c r="B7900" t="s">
        <v>18964</v>
      </c>
    </row>
    <row r="7901" spans="1:2">
      <c r="A7901" t="s">
        <v>18965</v>
      </c>
      <c r="B7901" t="s">
        <v>18966</v>
      </c>
    </row>
    <row r="7902" spans="1:2">
      <c r="A7902" t="s">
        <v>18967</v>
      </c>
      <c r="B7902" t="s">
        <v>18968</v>
      </c>
    </row>
    <row r="7903" spans="1:2">
      <c r="A7903" t="s">
        <v>18969</v>
      </c>
      <c r="B7903" t="s">
        <v>18970</v>
      </c>
    </row>
    <row r="7904" spans="1:2">
      <c r="A7904" t="s">
        <v>18971</v>
      </c>
      <c r="B7904" t="s">
        <v>18972</v>
      </c>
    </row>
    <row r="7905" spans="1:2">
      <c r="A7905" t="s">
        <v>18973</v>
      </c>
      <c r="B7905" t="s">
        <v>18974</v>
      </c>
    </row>
    <row r="7906" spans="1:2">
      <c r="A7906" t="s">
        <v>18975</v>
      </c>
      <c r="B7906" t="s">
        <v>18976</v>
      </c>
    </row>
    <row r="7907" spans="1:2">
      <c r="A7907" t="s">
        <v>18977</v>
      </c>
      <c r="B7907" t="s">
        <v>18978</v>
      </c>
    </row>
    <row r="7908" spans="1:2">
      <c r="A7908" t="s">
        <v>18979</v>
      </c>
      <c r="B7908" t="s">
        <v>27679</v>
      </c>
    </row>
    <row r="7909" spans="1:2">
      <c r="A7909" t="s">
        <v>18980</v>
      </c>
      <c r="B7909" t="s">
        <v>18981</v>
      </c>
    </row>
    <row r="7910" spans="1:2">
      <c r="A7910" t="s">
        <v>18982</v>
      </c>
      <c r="B7910" t="s">
        <v>18983</v>
      </c>
    </row>
    <row r="7911" spans="1:2">
      <c r="A7911" t="s">
        <v>18984</v>
      </c>
      <c r="B7911" t="s">
        <v>18985</v>
      </c>
    </row>
    <row r="7912" spans="1:2">
      <c r="A7912" t="s">
        <v>18986</v>
      </c>
      <c r="B7912" t="s">
        <v>15522</v>
      </c>
    </row>
    <row r="7913" spans="1:2">
      <c r="A7913" t="s">
        <v>18987</v>
      </c>
      <c r="B7913" t="s">
        <v>18988</v>
      </c>
    </row>
    <row r="7914" spans="1:2">
      <c r="A7914" t="s">
        <v>18989</v>
      </c>
      <c r="B7914" t="s">
        <v>18990</v>
      </c>
    </row>
    <row r="7915" spans="1:2">
      <c r="A7915" t="s">
        <v>18991</v>
      </c>
      <c r="B7915" t="s">
        <v>18992</v>
      </c>
    </row>
    <row r="7916" spans="1:2">
      <c r="A7916" t="s">
        <v>18993</v>
      </c>
      <c r="B7916" t="s">
        <v>18994</v>
      </c>
    </row>
    <row r="7917" spans="1:2">
      <c r="A7917" t="s">
        <v>18995</v>
      </c>
      <c r="B7917" t="s">
        <v>18996</v>
      </c>
    </row>
    <row r="7918" spans="1:2">
      <c r="A7918" t="s">
        <v>18997</v>
      </c>
      <c r="B7918" t="s">
        <v>18998</v>
      </c>
    </row>
    <row r="7919" spans="1:2">
      <c r="A7919" t="s">
        <v>18999</v>
      </c>
      <c r="B7919" t="s">
        <v>19000</v>
      </c>
    </row>
    <row r="7920" spans="1:2">
      <c r="A7920" t="s">
        <v>19001</v>
      </c>
      <c r="B7920" t="s">
        <v>19411</v>
      </c>
    </row>
    <row r="7921" spans="1:2">
      <c r="A7921" t="s">
        <v>19002</v>
      </c>
      <c r="B7921" t="s">
        <v>26913</v>
      </c>
    </row>
    <row r="7922" spans="1:2">
      <c r="A7922" t="s">
        <v>19003</v>
      </c>
      <c r="B7922" t="s">
        <v>19004</v>
      </c>
    </row>
    <row r="7923" spans="1:2">
      <c r="A7923" t="s">
        <v>19005</v>
      </c>
      <c r="B7923" t="s">
        <v>19006</v>
      </c>
    </row>
    <row r="7924" spans="1:2">
      <c r="A7924" t="s">
        <v>19007</v>
      </c>
      <c r="B7924" t="s">
        <v>19008</v>
      </c>
    </row>
    <row r="7925" spans="1:2">
      <c r="A7925" t="s">
        <v>19009</v>
      </c>
      <c r="B7925" t="s">
        <v>14582</v>
      </c>
    </row>
    <row r="7926" spans="1:2">
      <c r="A7926" t="s">
        <v>19010</v>
      </c>
      <c r="B7926" t="s">
        <v>19011</v>
      </c>
    </row>
    <row r="7927" spans="1:2">
      <c r="A7927" t="s">
        <v>19012</v>
      </c>
      <c r="B7927" t="s">
        <v>19013</v>
      </c>
    </row>
    <row r="7928" spans="1:2">
      <c r="A7928" t="s">
        <v>19014</v>
      </c>
      <c r="B7928" t="s">
        <v>19015</v>
      </c>
    </row>
    <row r="7929" spans="1:2">
      <c r="A7929" t="s">
        <v>19016</v>
      </c>
      <c r="B7929" t="s">
        <v>19017</v>
      </c>
    </row>
    <row r="7930" spans="1:2">
      <c r="A7930" t="s">
        <v>19018</v>
      </c>
      <c r="B7930" t="s">
        <v>19019</v>
      </c>
    </row>
    <row r="7931" spans="1:2">
      <c r="A7931" t="s">
        <v>19020</v>
      </c>
      <c r="B7931" t="s">
        <v>19021</v>
      </c>
    </row>
    <row r="7932" spans="1:2">
      <c r="A7932" t="s">
        <v>19022</v>
      </c>
      <c r="B7932" t="s">
        <v>19023</v>
      </c>
    </row>
    <row r="7933" spans="1:2">
      <c r="A7933" t="s">
        <v>19024</v>
      </c>
      <c r="B7933" t="s">
        <v>19025</v>
      </c>
    </row>
    <row r="7934" spans="1:2">
      <c r="A7934" t="s">
        <v>19026</v>
      </c>
      <c r="B7934" t="s">
        <v>14772</v>
      </c>
    </row>
    <row r="7935" spans="1:2">
      <c r="A7935" t="s">
        <v>14773</v>
      </c>
      <c r="B7935" t="s">
        <v>17326</v>
      </c>
    </row>
    <row r="7936" spans="1:2">
      <c r="A7936" t="s">
        <v>14774</v>
      </c>
      <c r="B7936" t="s">
        <v>30242</v>
      </c>
    </row>
    <row r="7937" spans="1:2">
      <c r="A7937" t="s">
        <v>14775</v>
      </c>
      <c r="B7937" t="s">
        <v>14776</v>
      </c>
    </row>
    <row r="7938" spans="1:2">
      <c r="A7938" t="s">
        <v>14777</v>
      </c>
      <c r="B7938" t="s">
        <v>14778</v>
      </c>
    </row>
    <row r="7939" spans="1:2">
      <c r="A7939" t="s">
        <v>14779</v>
      </c>
      <c r="B7939" t="s">
        <v>14780</v>
      </c>
    </row>
    <row r="7940" spans="1:2">
      <c r="A7940" t="s">
        <v>14781</v>
      </c>
      <c r="B7940" t="s">
        <v>27136</v>
      </c>
    </row>
    <row r="7941" spans="1:2">
      <c r="A7941" t="s">
        <v>14782</v>
      </c>
      <c r="B7941" t="s">
        <v>18042</v>
      </c>
    </row>
    <row r="7942" spans="1:2">
      <c r="A7942" t="s">
        <v>14783</v>
      </c>
      <c r="B7942" t="s">
        <v>21890</v>
      </c>
    </row>
    <row r="7943" spans="1:2">
      <c r="A7943" t="s">
        <v>14784</v>
      </c>
      <c r="B7943" t="s">
        <v>14785</v>
      </c>
    </row>
    <row r="7944" spans="1:2">
      <c r="A7944" t="s">
        <v>14786</v>
      </c>
      <c r="B7944" t="s">
        <v>14787</v>
      </c>
    </row>
    <row r="7945" spans="1:2">
      <c r="A7945" t="s">
        <v>14788</v>
      </c>
      <c r="B7945" t="s">
        <v>10528</v>
      </c>
    </row>
    <row r="7946" spans="1:2">
      <c r="A7946" t="s">
        <v>10529</v>
      </c>
      <c r="B7946" t="s">
        <v>10530</v>
      </c>
    </row>
    <row r="7947" spans="1:2">
      <c r="A7947" t="s">
        <v>10531</v>
      </c>
      <c r="B7947" t="s">
        <v>17701</v>
      </c>
    </row>
    <row r="7948" spans="1:2">
      <c r="A7948" t="s">
        <v>10532</v>
      </c>
      <c r="B7948" t="s">
        <v>10533</v>
      </c>
    </row>
    <row r="7949" spans="1:2">
      <c r="A7949" t="s">
        <v>10534</v>
      </c>
      <c r="B7949" t="s">
        <v>10535</v>
      </c>
    </row>
    <row r="7950" spans="1:2">
      <c r="A7950" t="s">
        <v>10536</v>
      </c>
      <c r="B7950" t="s">
        <v>10537</v>
      </c>
    </row>
    <row r="7951" spans="1:2">
      <c r="A7951" t="s">
        <v>10538</v>
      </c>
      <c r="B7951" t="s">
        <v>10539</v>
      </c>
    </row>
    <row r="7952" spans="1:2">
      <c r="A7952" t="s">
        <v>10540</v>
      </c>
      <c r="B7952" t="s">
        <v>10541</v>
      </c>
    </row>
    <row r="7953" spans="1:2">
      <c r="A7953" t="s">
        <v>10542</v>
      </c>
      <c r="B7953" t="s">
        <v>17420</v>
      </c>
    </row>
    <row r="7954" spans="1:2">
      <c r="A7954" t="s">
        <v>10543</v>
      </c>
      <c r="B7954" t="s">
        <v>10544</v>
      </c>
    </row>
    <row r="7955" spans="1:2">
      <c r="A7955" t="s">
        <v>10545</v>
      </c>
      <c r="B7955" t="s">
        <v>10546</v>
      </c>
    </row>
    <row r="7956" spans="1:2">
      <c r="A7956" t="s">
        <v>10547</v>
      </c>
      <c r="B7956" t="s">
        <v>10548</v>
      </c>
    </row>
    <row r="7957" spans="1:2">
      <c r="A7957" t="s">
        <v>10549</v>
      </c>
      <c r="B7957" t="s">
        <v>10550</v>
      </c>
    </row>
    <row r="7958" spans="1:2">
      <c r="A7958" t="s">
        <v>10551</v>
      </c>
      <c r="B7958" t="s">
        <v>10552</v>
      </c>
    </row>
    <row r="7959" spans="1:2">
      <c r="A7959" t="s">
        <v>10553</v>
      </c>
      <c r="B7959" t="s">
        <v>25235</v>
      </c>
    </row>
    <row r="7960" spans="1:2">
      <c r="A7960" t="s">
        <v>10554</v>
      </c>
      <c r="B7960" t="s">
        <v>10555</v>
      </c>
    </row>
    <row r="7961" spans="1:2">
      <c r="A7961" t="s">
        <v>10556</v>
      </c>
      <c r="B7961" t="s">
        <v>10557</v>
      </c>
    </row>
    <row r="7962" spans="1:2">
      <c r="A7962" t="s">
        <v>10558</v>
      </c>
      <c r="B7962" t="s">
        <v>10559</v>
      </c>
    </row>
    <row r="7963" spans="1:2">
      <c r="A7963" t="s">
        <v>10560</v>
      </c>
      <c r="B7963" t="s">
        <v>10561</v>
      </c>
    </row>
    <row r="7964" spans="1:2">
      <c r="A7964" t="s">
        <v>10562</v>
      </c>
      <c r="B7964" t="s">
        <v>10563</v>
      </c>
    </row>
    <row r="7965" spans="1:2">
      <c r="A7965" t="s">
        <v>10564</v>
      </c>
      <c r="B7965" t="s">
        <v>10565</v>
      </c>
    </row>
    <row r="7966" spans="1:2">
      <c r="A7966" t="s">
        <v>10566</v>
      </c>
      <c r="B7966" t="s">
        <v>10567</v>
      </c>
    </row>
    <row r="7967" spans="1:2">
      <c r="A7967" t="s">
        <v>10568</v>
      </c>
      <c r="B7967" t="s">
        <v>10569</v>
      </c>
    </row>
    <row r="7968" spans="1:2">
      <c r="A7968" t="s">
        <v>10570</v>
      </c>
      <c r="B7968" t="s">
        <v>10571</v>
      </c>
    </row>
    <row r="7969" spans="1:2">
      <c r="A7969" t="s">
        <v>10572</v>
      </c>
      <c r="B7969" t="s">
        <v>21864</v>
      </c>
    </row>
    <row r="7970" spans="1:2">
      <c r="A7970" t="s">
        <v>10573</v>
      </c>
      <c r="B7970" t="s">
        <v>10574</v>
      </c>
    </row>
    <row r="7971" spans="1:2">
      <c r="A7971" t="s">
        <v>10575</v>
      </c>
      <c r="B7971" t="s">
        <v>10576</v>
      </c>
    </row>
    <row r="7972" spans="1:2">
      <c r="A7972" t="s">
        <v>10577</v>
      </c>
      <c r="B7972" t="s">
        <v>10578</v>
      </c>
    </row>
    <row r="7973" spans="1:2">
      <c r="A7973" t="s">
        <v>10579</v>
      </c>
      <c r="B7973" t="s">
        <v>10580</v>
      </c>
    </row>
    <row r="7974" spans="1:2">
      <c r="A7974" t="s">
        <v>10581</v>
      </c>
      <c r="B7974" t="s">
        <v>10582</v>
      </c>
    </row>
    <row r="7975" spans="1:2">
      <c r="A7975" t="s">
        <v>10583</v>
      </c>
      <c r="B7975" t="s">
        <v>26134</v>
      </c>
    </row>
    <row r="7976" spans="1:2">
      <c r="A7976" t="s">
        <v>10584</v>
      </c>
      <c r="B7976" t="s">
        <v>10585</v>
      </c>
    </row>
    <row r="7977" spans="1:2">
      <c r="A7977" t="s">
        <v>10586</v>
      </c>
      <c r="B7977" t="s">
        <v>10587</v>
      </c>
    </row>
    <row r="7978" spans="1:2">
      <c r="A7978" t="s">
        <v>10588</v>
      </c>
      <c r="B7978" t="s">
        <v>10589</v>
      </c>
    </row>
    <row r="7979" spans="1:2">
      <c r="A7979" t="s">
        <v>10590</v>
      </c>
      <c r="B7979" t="s">
        <v>10591</v>
      </c>
    </row>
    <row r="7980" spans="1:2">
      <c r="A7980" t="s">
        <v>10592</v>
      </c>
      <c r="B7980" t="s">
        <v>10593</v>
      </c>
    </row>
    <row r="7981" spans="1:2">
      <c r="A7981" t="s">
        <v>10594</v>
      </c>
      <c r="B7981" t="s">
        <v>10595</v>
      </c>
    </row>
    <row r="7982" spans="1:2">
      <c r="A7982" t="s">
        <v>10596</v>
      </c>
      <c r="B7982" t="s">
        <v>10597</v>
      </c>
    </row>
    <row r="7983" spans="1:2">
      <c r="A7983" t="s">
        <v>10598</v>
      </c>
      <c r="B7983" t="s">
        <v>10599</v>
      </c>
    </row>
    <row r="7984" spans="1:2">
      <c r="A7984" t="s">
        <v>10600</v>
      </c>
      <c r="B7984" t="s">
        <v>10601</v>
      </c>
    </row>
    <row r="7985" spans="1:2">
      <c r="A7985" t="s">
        <v>10602</v>
      </c>
      <c r="B7985" t="s">
        <v>10603</v>
      </c>
    </row>
    <row r="7986" spans="1:2">
      <c r="A7986" t="s">
        <v>10604</v>
      </c>
      <c r="B7986" t="s">
        <v>10605</v>
      </c>
    </row>
    <row r="7987" spans="1:2">
      <c r="A7987" t="s">
        <v>10606</v>
      </c>
      <c r="B7987" t="s">
        <v>10607</v>
      </c>
    </row>
    <row r="7988" spans="1:2">
      <c r="A7988" t="s">
        <v>10608</v>
      </c>
      <c r="B7988" t="s">
        <v>10609</v>
      </c>
    </row>
    <row r="7989" spans="1:2">
      <c r="A7989" t="s">
        <v>10610</v>
      </c>
      <c r="B7989" t="s">
        <v>10611</v>
      </c>
    </row>
    <row r="7990" spans="1:2">
      <c r="A7990" t="s">
        <v>10612</v>
      </c>
      <c r="B7990" t="s">
        <v>10613</v>
      </c>
    </row>
    <row r="7991" spans="1:2">
      <c r="A7991" t="s">
        <v>10614</v>
      </c>
      <c r="B7991" t="s">
        <v>14586</v>
      </c>
    </row>
    <row r="7992" spans="1:2">
      <c r="A7992" t="s">
        <v>10615</v>
      </c>
      <c r="B7992" t="s">
        <v>10616</v>
      </c>
    </row>
    <row r="7993" spans="1:2">
      <c r="A7993" t="s">
        <v>10617</v>
      </c>
      <c r="B7993" t="s">
        <v>10618</v>
      </c>
    </row>
    <row r="7994" spans="1:2">
      <c r="A7994" t="s">
        <v>10619</v>
      </c>
      <c r="B7994" t="s">
        <v>10620</v>
      </c>
    </row>
    <row r="7995" spans="1:2">
      <c r="A7995" t="s">
        <v>10621</v>
      </c>
      <c r="B7995" t="s">
        <v>10622</v>
      </c>
    </row>
    <row r="7996" spans="1:2">
      <c r="A7996" t="s">
        <v>10623</v>
      </c>
      <c r="B7996" t="s">
        <v>10624</v>
      </c>
    </row>
    <row r="7997" spans="1:2">
      <c r="A7997" t="s">
        <v>10625</v>
      </c>
      <c r="B7997" t="s">
        <v>10626</v>
      </c>
    </row>
    <row r="7998" spans="1:2">
      <c r="A7998" t="s">
        <v>10627</v>
      </c>
      <c r="B7998" t="s">
        <v>16999</v>
      </c>
    </row>
    <row r="7999" spans="1:2">
      <c r="A7999" t="s">
        <v>10628</v>
      </c>
      <c r="B7999" t="s">
        <v>10629</v>
      </c>
    </row>
    <row r="8000" spans="1:2">
      <c r="A8000" t="s">
        <v>10630</v>
      </c>
      <c r="B8000" t="s">
        <v>10631</v>
      </c>
    </row>
    <row r="8001" spans="1:2">
      <c r="A8001" t="s">
        <v>10632</v>
      </c>
      <c r="B8001" t="s">
        <v>26943</v>
      </c>
    </row>
    <row r="8002" spans="1:2">
      <c r="A8002" t="s">
        <v>10633</v>
      </c>
      <c r="B8002" t="s">
        <v>25897</v>
      </c>
    </row>
    <row r="8003" spans="1:2">
      <c r="A8003" t="s">
        <v>10634</v>
      </c>
      <c r="B8003" t="s">
        <v>10635</v>
      </c>
    </row>
    <row r="8004" spans="1:2">
      <c r="A8004" t="s">
        <v>10636</v>
      </c>
      <c r="B8004" t="s">
        <v>10637</v>
      </c>
    </row>
    <row r="8005" spans="1:2">
      <c r="A8005" t="s">
        <v>10638</v>
      </c>
      <c r="B8005" t="s">
        <v>14898</v>
      </c>
    </row>
    <row r="8006" spans="1:2">
      <c r="A8006" t="s">
        <v>14899</v>
      </c>
      <c r="B8006" t="s">
        <v>14900</v>
      </c>
    </row>
    <row r="8007" spans="1:2">
      <c r="A8007" t="s">
        <v>14901</v>
      </c>
      <c r="B8007" t="s">
        <v>14902</v>
      </c>
    </row>
    <row r="8008" spans="1:2">
      <c r="A8008" t="s">
        <v>14903</v>
      </c>
      <c r="B8008" t="s">
        <v>14904</v>
      </c>
    </row>
    <row r="8009" spans="1:2">
      <c r="A8009" t="s">
        <v>14905</v>
      </c>
      <c r="B8009" t="s">
        <v>14906</v>
      </c>
    </row>
    <row r="8010" spans="1:2">
      <c r="A8010" t="s">
        <v>14907</v>
      </c>
      <c r="B8010" t="s">
        <v>14908</v>
      </c>
    </row>
    <row r="8011" spans="1:2">
      <c r="A8011" t="s">
        <v>14909</v>
      </c>
      <c r="B8011" t="s">
        <v>14910</v>
      </c>
    </row>
    <row r="8012" spans="1:2">
      <c r="A8012" t="s">
        <v>14911</v>
      </c>
      <c r="B8012" t="s">
        <v>14912</v>
      </c>
    </row>
    <row r="8013" spans="1:2">
      <c r="A8013" t="s">
        <v>14913</v>
      </c>
      <c r="B8013" t="s">
        <v>14914</v>
      </c>
    </row>
    <row r="8014" spans="1:2">
      <c r="A8014" t="s">
        <v>14915</v>
      </c>
      <c r="B8014" t="s">
        <v>14916</v>
      </c>
    </row>
    <row r="8015" spans="1:2">
      <c r="A8015" t="s">
        <v>14917</v>
      </c>
      <c r="B8015" t="s">
        <v>14918</v>
      </c>
    </row>
    <row r="8016" spans="1:2">
      <c r="A8016" t="s">
        <v>14919</v>
      </c>
      <c r="B8016" t="s">
        <v>14920</v>
      </c>
    </row>
    <row r="8017" spans="1:2">
      <c r="A8017" t="s">
        <v>14098</v>
      </c>
      <c r="B8017" t="s">
        <v>14099</v>
      </c>
    </row>
    <row r="8018" spans="1:2">
      <c r="A8018" t="s">
        <v>9805</v>
      </c>
      <c r="B8018" t="s">
        <v>9806</v>
      </c>
    </row>
    <row r="8019" spans="1:2">
      <c r="A8019" t="s">
        <v>9807</v>
      </c>
      <c r="B8019" t="s">
        <v>9808</v>
      </c>
    </row>
    <row r="8020" spans="1:2">
      <c r="A8020" t="s">
        <v>9809</v>
      </c>
      <c r="B8020" t="s">
        <v>16943</v>
      </c>
    </row>
    <row r="8021" spans="1:2">
      <c r="A8021" t="s">
        <v>9810</v>
      </c>
      <c r="B8021" t="s">
        <v>9811</v>
      </c>
    </row>
    <row r="8022" spans="1:2">
      <c r="A8022" t="s">
        <v>9812</v>
      </c>
      <c r="B8022" t="s">
        <v>9813</v>
      </c>
    </row>
    <row r="8023" spans="1:2">
      <c r="A8023" t="s">
        <v>9814</v>
      </c>
      <c r="B8023" t="s">
        <v>10578</v>
      </c>
    </row>
    <row r="8024" spans="1:2">
      <c r="A8024" t="s">
        <v>9815</v>
      </c>
      <c r="B8024" t="s">
        <v>9816</v>
      </c>
    </row>
    <row r="8025" spans="1:2">
      <c r="A8025" t="s">
        <v>9817</v>
      </c>
      <c r="B8025" t="s">
        <v>9818</v>
      </c>
    </row>
    <row r="8026" spans="1:2">
      <c r="A8026" t="s">
        <v>9819</v>
      </c>
      <c r="B8026" t="s">
        <v>9820</v>
      </c>
    </row>
    <row r="8027" spans="1:2">
      <c r="A8027" t="s">
        <v>9821</v>
      </c>
      <c r="B8027" t="s">
        <v>9822</v>
      </c>
    </row>
    <row r="8028" spans="1:2">
      <c r="A8028" t="s">
        <v>9823</v>
      </c>
      <c r="B8028" t="s">
        <v>25164</v>
      </c>
    </row>
    <row r="8029" spans="1:2">
      <c r="A8029" t="s">
        <v>9824</v>
      </c>
      <c r="B8029" t="s">
        <v>9825</v>
      </c>
    </row>
    <row r="8030" spans="1:2">
      <c r="A8030" t="s">
        <v>9826</v>
      </c>
      <c r="B8030" t="s">
        <v>9827</v>
      </c>
    </row>
    <row r="8031" spans="1:2">
      <c r="A8031" t="s">
        <v>9828</v>
      </c>
      <c r="B8031" t="s">
        <v>9829</v>
      </c>
    </row>
    <row r="8032" spans="1:2">
      <c r="A8032" t="s">
        <v>9830</v>
      </c>
      <c r="B8032" t="s">
        <v>9831</v>
      </c>
    </row>
    <row r="8033" spans="1:2">
      <c r="A8033" t="s">
        <v>9832</v>
      </c>
      <c r="B8033" t="s">
        <v>9833</v>
      </c>
    </row>
    <row r="8034" spans="1:2">
      <c r="A8034" t="s">
        <v>9834</v>
      </c>
      <c r="B8034" t="s">
        <v>9835</v>
      </c>
    </row>
    <row r="8035" spans="1:2">
      <c r="A8035" t="s">
        <v>9836</v>
      </c>
      <c r="B8035" t="s">
        <v>9837</v>
      </c>
    </row>
    <row r="8036" spans="1:2">
      <c r="A8036" t="s">
        <v>9838</v>
      </c>
      <c r="B8036" t="s">
        <v>9839</v>
      </c>
    </row>
    <row r="8037" spans="1:2">
      <c r="A8037" t="s">
        <v>9840</v>
      </c>
      <c r="B8037" t="s">
        <v>9841</v>
      </c>
    </row>
    <row r="8038" spans="1:2">
      <c r="A8038" t="s">
        <v>9842</v>
      </c>
      <c r="B8038" t="s">
        <v>9843</v>
      </c>
    </row>
    <row r="8039" spans="1:2">
      <c r="A8039" t="s">
        <v>9844</v>
      </c>
      <c r="B8039" t="s">
        <v>9845</v>
      </c>
    </row>
    <row r="8040" spans="1:2">
      <c r="A8040" t="s">
        <v>9846</v>
      </c>
      <c r="B8040" t="s">
        <v>9847</v>
      </c>
    </row>
    <row r="8041" spans="1:2">
      <c r="A8041" t="s">
        <v>9848</v>
      </c>
      <c r="B8041" t="s">
        <v>9849</v>
      </c>
    </row>
    <row r="8042" spans="1:2">
      <c r="A8042" t="s">
        <v>9850</v>
      </c>
      <c r="B8042" t="s">
        <v>9851</v>
      </c>
    </row>
    <row r="8043" spans="1:2">
      <c r="A8043" t="s">
        <v>9852</v>
      </c>
      <c r="B8043" t="s">
        <v>10565</v>
      </c>
    </row>
    <row r="8044" spans="1:2">
      <c r="A8044" t="s">
        <v>9853</v>
      </c>
      <c r="B8044" t="s">
        <v>9854</v>
      </c>
    </row>
    <row r="8045" spans="1:2">
      <c r="A8045" t="s">
        <v>9855</v>
      </c>
      <c r="B8045" t="s">
        <v>9856</v>
      </c>
    </row>
    <row r="8046" spans="1:2">
      <c r="A8046" t="s">
        <v>9857</v>
      </c>
      <c r="B8046" t="s">
        <v>9858</v>
      </c>
    </row>
    <row r="8047" spans="1:2">
      <c r="A8047" t="s">
        <v>9859</v>
      </c>
      <c r="B8047" t="s">
        <v>9860</v>
      </c>
    </row>
    <row r="8048" spans="1:2">
      <c r="A8048" t="s">
        <v>9861</v>
      </c>
      <c r="B8048" t="s">
        <v>9862</v>
      </c>
    </row>
    <row r="8049" spans="1:2">
      <c r="A8049" t="s">
        <v>9863</v>
      </c>
      <c r="B8049" t="s">
        <v>9864</v>
      </c>
    </row>
    <row r="8050" spans="1:2">
      <c r="A8050" t="s">
        <v>9865</v>
      </c>
      <c r="B8050" t="s">
        <v>9866</v>
      </c>
    </row>
    <row r="8051" spans="1:2">
      <c r="A8051" t="s">
        <v>9867</v>
      </c>
      <c r="B8051" t="s">
        <v>9868</v>
      </c>
    </row>
    <row r="8052" spans="1:2">
      <c r="A8052" t="s">
        <v>9869</v>
      </c>
      <c r="B8052" t="s">
        <v>9870</v>
      </c>
    </row>
    <row r="8053" spans="1:2">
      <c r="A8053" t="s">
        <v>9871</v>
      </c>
      <c r="B8053" t="s">
        <v>9872</v>
      </c>
    </row>
    <row r="8054" spans="1:2">
      <c r="A8054" t="s">
        <v>9873</v>
      </c>
      <c r="B8054" t="s">
        <v>9874</v>
      </c>
    </row>
    <row r="8055" spans="1:2">
      <c r="A8055" t="s">
        <v>9875</v>
      </c>
      <c r="B8055" t="s">
        <v>9876</v>
      </c>
    </row>
    <row r="8056" spans="1:2">
      <c r="A8056" t="s">
        <v>9877</v>
      </c>
      <c r="B8056" t="s">
        <v>9878</v>
      </c>
    </row>
    <row r="8057" spans="1:2">
      <c r="A8057" t="s">
        <v>9879</v>
      </c>
      <c r="B8057" t="s">
        <v>9880</v>
      </c>
    </row>
    <row r="8058" spans="1:2">
      <c r="A8058" t="s">
        <v>9881</v>
      </c>
      <c r="B8058" t="s">
        <v>9882</v>
      </c>
    </row>
    <row r="8059" spans="1:2">
      <c r="A8059" t="s">
        <v>9883</v>
      </c>
      <c r="B8059" t="s">
        <v>23268</v>
      </c>
    </row>
    <row r="8060" spans="1:2">
      <c r="A8060" t="s">
        <v>9884</v>
      </c>
      <c r="B8060" t="s">
        <v>13316</v>
      </c>
    </row>
    <row r="8061" spans="1:2">
      <c r="A8061" t="s">
        <v>9885</v>
      </c>
      <c r="B8061" t="s">
        <v>9886</v>
      </c>
    </row>
    <row r="8062" spans="1:2">
      <c r="A8062" t="s">
        <v>9887</v>
      </c>
      <c r="B8062" t="s">
        <v>9888</v>
      </c>
    </row>
    <row r="8063" spans="1:2">
      <c r="A8063" t="s">
        <v>9889</v>
      </c>
      <c r="B8063" t="s">
        <v>9890</v>
      </c>
    </row>
    <row r="8064" spans="1:2">
      <c r="A8064" t="s">
        <v>9891</v>
      </c>
      <c r="B8064" t="s">
        <v>9892</v>
      </c>
    </row>
    <row r="8065" spans="1:2">
      <c r="A8065" t="s">
        <v>9893</v>
      </c>
      <c r="B8065" t="s">
        <v>9894</v>
      </c>
    </row>
    <row r="8066" spans="1:2">
      <c r="A8066" t="s">
        <v>9895</v>
      </c>
      <c r="B8066" t="s">
        <v>9896</v>
      </c>
    </row>
    <row r="8067" spans="1:2">
      <c r="A8067" t="s">
        <v>9897</v>
      </c>
      <c r="B8067" t="s">
        <v>9898</v>
      </c>
    </row>
    <row r="8068" spans="1:2">
      <c r="A8068" t="s">
        <v>9899</v>
      </c>
      <c r="B8068" t="s">
        <v>17489</v>
      </c>
    </row>
    <row r="8069" spans="1:2">
      <c r="A8069" t="s">
        <v>9900</v>
      </c>
      <c r="B8069" t="s">
        <v>25235</v>
      </c>
    </row>
    <row r="8070" spans="1:2">
      <c r="A8070" t="s">
        <v>9901</v>
      </c>
      <c r="B8070" t="s">
        <v>9902</v>
      </c>
    </row>
    <row r="8071" spans="1:2">
      <c r="A8071" t="s">
        <v>9903</v>
      </c>
      <c r="B8071" t="s">
        <v>9904</v>
      </c>
    </row>
    <row r="8072" spans="1:2">
      <c r="A8072" t="s">
        <v>9905</v>
      </c>
      <c r="B8072" t="s">
        <v>9906</v>
      </c>
    </row>
    <row r="8073" spans="1:2">
      <c r="A8073" t="s">
        <v>9907</v>
      </c>
      <c r="B8073" t="s">
        <v>9908</v>
      </c>
    </row>
    <row r="8074" spans="1:2">
      <c r="A8074" t="s">
        <v>9909</v>
      </c>
      <c r="B8074" t="s">
        <v>9910</v>
      </c>
    </row>
    <row r="8075" spans="1:2">
      <c r="A8075" t="s">
        <v>9911</v>
      </c>
      <c r="B8075" t="s">
        <v>25162</v>
      </c>
    </row>
    <row r="8076" spans="1:2">
      <c r="A8076" t="s">
        <v>9912</v>
      </c>
      <c r="B8076" t="s">
        <v>16943</v>
      </c>
    </row>
    <row r="8077" spans="1:2">
      <c r="A8077" t="s">
        <v>9913</v>
      </c>
      <c r="B8077" t="s">
        <v>18042</v>
      </c>
    </row>
    <row r="8078" spans="1:2">
      <c r="A8078" t="s">
        <v>9914</v>
      </c>
      <c r="B8078" t="s">
        <v>9915</v>
      </c>
    </row>
    <row r="8079" spans="1:2">
      <c r="A8079" t="s">
        <v>9916</v>
      </c>
      <c r="B8079" t="s">
        <v>10565</v>
      </c>
    </row>
    <row r="8080" spans="1:2">
      <c r="A8080" t="s">
        <v>9917</v>
      </c>
      <c r="B8080" t="s">
        <v>9918</v>
      </c>
    </row>
    <row r="8081" spans="1:2">
      <c r="A8081" t="s">
        <v>9919</v>
      </c>
      <c r="B8081" t="s">
        <v>9920</v>
      </c>
    </row>
    <row r="8082" spans="1:2">
      <c r="A8082" t="s">
        <v>9921</v>
      </c>
      <c r="B8082" t="s">
        <v>17656</v>
      </c>
    </row>
    <row r="8083" spans="1:2">
      <c r="A8083" t="s">
        <v>9922</v>
      </c>
      <c r="B8083" t="s">
        <v>9923</v>
      </c>
    </row>
    <row r="8084" spans="1:2">
      <c r="A8084" t="s">
        <v>9924</v>
      </c>
      <c r="B8084" t="s">
        <v>9925</v>
      </c>
    </row>
    <row r="8085" spans="1:2">
      <c r="A8085" t="s">
        <v>9926</v>
      </c>
      <c r="B8085" t="s">
        <v>9927</v>
      </c>
    </row>
    <row r="8086" spans="1:2">
      <c r="A8086" t="s">
        <v>9928</v>
      </c>
      <c r="B8086" t="s">
        <v>21864</v>
      </c>
    </row>
    <row r="8087" spans="1:2">
      <c r="A8087" t="s">
        <v>9929</v>
      </c>
      <c r="B8087" t="s">
        <v>9930</v>
      </c>
    </row>
    <row r="8088" spans="1:2">
      <c r="A8088" t="s">
        <v>9931</v>
      </c>
      <c r="B8088" t="s">
        <v>26792</v>
      </c>
    </row>
    <row r="8089" spans="1:2">
      <c r="A8089" t="s">
        <v>9932</v>
      </c>
      <c r="B8089" t="s">
        <v>9933</v>
      </c>
    </row>
    <row r="8090" spans="1:2">
      <c r="A8090" t="s">
        <v>9934</v>
      </c>
      <c r="B8090" t="s">
        <v>9935</v>
      </c>
    </row>
    <row r="8091" spans="1:2">
      <c r="A8091" t="s">
        <v>9936</v>
      </c>
      <c r="B8091" t="s">
        <v>9937</v>
      </c>
    </row>
    <row r="8092" spans="1:2">
      <c r="A8092" t="s">
        <v>9938</v>
      </c>
      <c r="B8092" t="s">
        <v>9939</v>
      </c>
    </row>
    <row r="8093" spans="1:2">
      <c r="A8093" t="s">
        <v>9940</v>
      </c>
      <c r="B8093" t="s">
        <v>9941</v>
      </c>
    </row>
    <row r="8094" spans="1:2">
      <c r="A8094" t="s">
        <v>9942</v>
      </c>
      <c r="B8094" t="s">
        <v>9943</v>
      </c>
    </row>
    <row r="8095" spans="1:2">
      <c r="A8095" t="s">
        <v>9944</v>
      </c>
      <c r="B8095" t="s">
        <v>9945</v>
      </c>
    </row>
    <row r="8096" spans="1:2">
      <c r="A8096" t="s">
        <v>9946</v>
      </c>
      <c r="B8096" t="s">
        <v>24445</v>
      </c>
    </row>
    <row r="8097" spans="1:2">
      <c r="A8097" t="s">
        <v>9947</v>
      </c>
      <c r="B8097" t="s">
        <v>9948</v>
      </c>
    </row>
    <row r="8098" spans="1:2">
      <c r="A8098" t="s">
        <v>9949</v>
      </c>
      <c r="B8098" t="s">
        <v>31088</v>
      </c>
    </row>
    <row r="8099" spans="1:2">
      <c r="A8099" t="s">
        <v>9950</v>
      </c>
      <c r="B8099" t="s">
        <v>9951</v>
      </c>
    </row>
    <row r="8100" spans="1:2">
      <c r="A8100" t="s">
        <v>9952</v>
      </c>
      <c r="B8100" t="s">
        <v>9953</v>
      </c>
    </row>
    <row r="8101" spans="1:2">
      <c r="A8101" t="s">
        <v>9954</v>
      </c>
      <c r="B8101" t="s">
        <v>9955</v>
      </c>
    </row>
    <row r="8102" spans="1:2">
      <c r="A8102" t="s">
        <v>9956</v>
      </c>
      <c r="B8102" t="s">
        <v>9957</v>
      </c>
    </row>
    <row r="8103" spans="1:2">
      <c r="A8103" t="s">
        <v>9958</v>
      </c>
      <c r="B8103" t="s">
        <v>9959</v>
      </c>
    </row>
    <row r="8104" spans="1:2">
      <c r="A8104" t="s">
        <v>14273</v>
      </c>
      <c r="B8104" t="s">
        <v>28889</v>
      </c>
    </row>
    <row r="8105" spans="1:2">
      <c r="A8105" t="s">
        <v>14274</v>
      </c>
      <c r="B8105" t="s">
        <v>28895</v>
      </c>
    </row>
    <row r="8106" spans="1:2">
      <c r="A8106" t="s">
        <v>14275</v>
      </c>
      <c r="B8106" t="s">
        <v>14276</v>
      </c>
    </row>
    <row r="8107" spans="1:2">
      <c r="A8107" t="s">
        <v>14277</v>
      </c>
      <c r="B8107" t="s">
        <v>14278</v>
      </c>
    </row>
    <row r="8108" spans="1:2">
      <c r="A8108" t="s">
        <v>14279</v>
      </c>
      <c r="B8108" t="s">
        <v>14280</v>
      </c>
    </row>
    <row r="8109" spans="1:2">
      <c r="A8109" t="s">
        <v>14281</v>
      </c>
      <c r="B8109" t="s">
        <v>21569</v>
      </c>
    </row>
    <row r="8110" spans="1:2">
      <c r="A8110" t="s">
        <v>14282</v>
      </c>
      <c r="B8110" t="s">
        <v>14283</v>
      </c>
    </row>
    <row r="8111" spans="1:2">
      <c r="A8111" t="s">
        <v>14284</v>
      </c>
      <c r="B8111" t="s">
        <v>14285</v>
      </c>
    </row>
    <row r="8112" spans="1:2">
      <c r="A8112" t="s">
        <v>14286</v>
      </c>
      <c r="B8112" t="s">
        <v>14287</v>
      </c>
    </row>
    <row r="8113" spans="1:2">
      <c r="A8113" t="s">
        <v>14288</v>
      </c>
      <c r="B8113" t="s">
        <v>14289</v>
      </c>
    </row>
    <row r="8114" spans="1:2">
      <c r="A8114" t="s">
        <v>14290</v>
      </c>
      <c r="B8114" t="s">
        <v>14291</v>
      </c>
    </row>
    <row r="8115" spans="1:2">
      <c r="A8115" t="s">
        <v>14292</v>
      </c>
      <c r="B8115" t="s">
        <v>14293</v>
      </c>
    </row>
    <row r="8116" spans="1:2">
      <c r="A8116" t="s">
        <v>14294</v>
      </c>
      <c r="B8116" t="s">
        <v>14295</v>
      </c>
    </row>
    <row r="8117" spans="1:2">
      <c r="A8117" t="s">
        <v>14296</v>
      </c>
      <c r="B8117" t="s">
        <v>14297</v>
      </c>
    </row>
    <row r="8118" spans="1:2">
      <c r="A8118" t="s">
        <v>14298</v>
      </c>
      <c r="B8118" t="s">
        <v>14299</v>
      </c>
    </row>
    <row r="8119" spans="1:2">
      <c r="A8119" t="s">
        <v>14300</v>
      </c>
      <c r="B8119" t="s">
        <v>14301</v>
      </c>
    </row>
    <row r="8120" spans="1:2">
      <c r="A8120" t="s">
        <v>14302</v>
      </c>
      <c r="B8120" t="s">
        <v>14303</v>
      </c>
    </row>
    <row r="8121" spans="1:2">
      <c r="A8121" t="s">
        <v>14304</v>
      </c>
      <c r="B8121" t="s">
        <v>14305</v>
      </c>
    </row>
    <row r="8122" spans="1:2">
      <c r="A8122" t="s">
        <v>14306</v>
      </c>
      <c r="B8122" t="s">
        <v>14307</v>
      </c>
    </row>
    <row r="8123" spans="1:2">
      <c r="A8123" t="s">
        <v>14308</v>
      </c>
      <c r="B8123" t="s">
        <v>14309</v>
      </c>
    </row>
    <row r="8124" spans="1:2">
      <c r="A8124" t="s">
        <v>14310</v>
      </c>
      <c r="B8124" t="s">
        <v>14311</v>
      </c>
    </row>
    <row r="8125" spans="1:2">
      <c r="A8125" t="s">
        <v>14312</v>
      </c>
      <c r="B8125" t="s">
        <v>14313</v>
      </c>
    </row>
    <row r="8126" spans="1:2">
      <c r="A8126" t="s">
        <v>14314</v>
      </c>
      <c r="B8126" t="s">
        <v>16495</v>
      </c>
    </row>
    <row r="8127" spans="1:2">
      <c r="A8127" t="s">
        <v>14315</v>
      </c>
      <c r="B8127" t="s">
        <v>14316</v>
      </c>
    </row>
    <row r="8128" spans="1:2">
      <c r="A8128" t="s">
        <v>14317</v>
      </c>
      <c r="B8128" t="s">
        <v>14318</v>
      </c>
    </row>
    <row r="8129" spans="1:2">
      <c r="A8129" t="s">
        <v>14319</v>
      </c>
      <c r="B8129" t="s">
        <v>14320</v>
      </c>
    </row>
    <row r="8130" spans="1:2">
      <c r="A8130" t="s">
        <v>14321</v>
      </c>
      <c r="B8130" t="s">
        <v>14322</v>
      </c>
    </row>
    <row r="8131" spans="1:2">
      <c r="A8131" t="s">
        <v>14323</v>
      </c>
      <c r="B8131" t="s">
        <v>14324</v>
      </c>
    </row>
    <row r="8132" spans="1:2">
      <c r="A8132" t="s">
        <v>14325</v>
      </c>
      <c r="B8132" t="s">
        <v>14326</v>
      </c>
    </row>
    <row r="8133" spans="1:2">
      <c r="A8133" t="s">
        <v>14327</v>
      </c>
      <c r="B8133" t="s">
        <v>14328</v>
      </c>
    </row>
    <row r="8134" spans="1:2">
      <c r="A8134" t="s">
        <v>14329</v>
      </c>
      <c r="B8134" t="s">
        <v>18998</v>
      </c>
    </row>
    <row r="8135" spans="1:2">
      <c r="A8135" t="s">
        <v>14330</v>
      </c>
      <c r="B8135" t="s">
        <v>14331</v>
      </c>
    </row>
    <row r="8136" spans="1:2">
      <c r="A8136" t="s">
        <v>14332</v>
      </c>
      <c r="B8136" t="s">
        <v>25150</v>
      </c>
    </row>
    <row r="8137" spans="1:2">
      <c r="A8137" t="s">
        <v>18608</v>
      </c>
      <c r="B8137" t="s">
        <v>18609</v>
      </c>
    </row>
    <row r="8138" spans="1:2">
      <c r="A8138" t="s">
        <v>18610</v>
      </c>
      <c r="B8138" t="s">
        <v>18611</v>
      </c>
    </row>
    <row r="8139" spans="1:2">
      <c r="A8139" t="s">
        <v>18612</v>
      </c>
      <c r="B8139" t="s">
        <v>18613</v>
      </c>
    </row>
    <row r="8140" spans="1:2">
      <c r="A8140" t="s">
        <v>18614</v>
      </c>
      <c r="B8140" t="s">
        <v>18615</v>
      </c>
    </row>
    <row r="8141" spans="1:2">
      <c r="A8141" t="s">
        <v>18616</v>
      </c>
      <c r="B8141" t="s">
        <v>18617</v>
      </c>
    </row>
    <row r="8142" spans="1:2">
      <c r="A8142" t="s">
        <v>18618</v>
      </c>
      <c r="B8142" t="s">
        <v>18619</v>
      </c>
    </row>
    <row r="8143" spans="1:2">
      <c r="A8143" t="s">
        <v>18620</v>
      </c>
      <c r="B8143" t="s">
        <v>18621</v>
      </c>
    </row>
    <row r="8144" spans="1:2">
      <c r="A8144" t="s">
        <v>18622</v>
      </c>
      <c r="B8144" t="s">
        <v>18623</v>
      </c>
    </row>
    <row r="8145" spans="1:2">
      <c r="A8145" t="s">
        <v>18624</v>
      </c>
      <c r="B8145" t="s">
        <v>18625</v>
      </c>
    </row>
    <row r="8146" spans="1:2">
      <c r="A8146" t="s">
        <v>18626</v>
      </c>
      <c r="B8146" t="s">
        <v>10561</v>
      </c>
    </row>
    <row r="8147" spans="1:2">
      <c r="A8147" t="s">
        <v>18627</v>
      </c>
      <c r="B8147" t="s">
        <v>18628</v>
      </c>
    </row>
    <row r="8148" spans="1:2">
      <c r="A8148" t="s">
        <v>18629</v>
      </c>
      <c r="B8148" t="s">
        <v>13279</v>
      </c>
    </row>
    <row r="8149" spans="1:2">
      <c r="A8149" t="s">
        <v>18630</v>
      </c>
      <c r="B8149" t="s">
        <v>18631</v>
      </c>
    </row>
    <row r="8150" spans="1:2">
      <c r="A8150" t="s">
        <v>18632</v>
      </c>
      <c r="B8150" t="s">
        <v>18633</v>
      </c>
    </row>
    <row r="8151" spans="1:2">
      <c r="A8151" t="s">
        <v>18634</v>
      </c>
      <c r="B8151" t="s">
        <v>18635</v>
      </c>
    </row>
    <row r="8152" spans="1:2">
      <c r="A8152" t="s">
        <v>18636</v>
      </c>
      <c r="B8152" t="s">
        <v>22466</v>
      </c>
    </row>
    <row r="8153" spans="1:2">
      <c r="A8153" t="s">
        <v>18637</v>
      </c>
      <c r="B8153" t="s">
        <v>18638</v>
      </c>
    </row>
    <row r="8154" spans="1:2">
      <c r="A8154" t="s">
        <v>18639</v>
      </c>
      <c r="B8154" t="s">
        <v>21890</v>
      </c>
    </row>
    <row r="8155" spans="1:2">
      <c r="A8155" t="s">
        <v>18640</v>
      </c>
      <c r="B8155" t="s">
        <v>18641</v>
      </c>
    </row>
    <row r="8156" spans="1:2">
      <c r="A8156" t="s">
        <v>18642</v>
      </c>
      <c r="B8156" t="s">
        <v>18643</v>
      </c>
    </row>
    <row r="8157" spans="1:2">
      <c r="A8157" t="s">
        <v>18644</v>
      </c>
      <c r="B8157" t="s">
        <v>18645</v>
      </c>
    </row>
    <row r="8158" spans="1:2">
      <c r="A8158" t="s">
        <v>18646</v>
      </c>
      <c r="B8158" t="s">
        <v>18647</v>
      </c>
    </row>
    <row r="8159" spans="1:2">
      <c r="A8159" t="s">
        <v>18648</v>
      </c>
      <c r="B8159" t="s">
        <v>16943</v>
      </c>
    </row>
    <row r="8160" spans="1:2">
      <c r="A8160" t="s">
        <v>18649</v>
      </c>
      <c r="B8160" t="s">
        <v>21315</v>
      </c>
    </row>
    <row r="8161" spans="1:2">
      <c r="A8161" t="s">
        <v>18650</v>
      </c>
      <c r="B8161" t="s">
        <v>18651</v>
      </c>
    </row>
    <row r="8162" spans="1:2">
      <c r="A8162" t="s">
        <v>18652</v>
      </c>
      <c r="B8162" t="s">
        <v>18653</v>
      </c>
    </row>
    <row r="8163" spans="1:2">
      <c r="A8163" t="s">
        <v>18654</v>
      </c>
      <c r="B8163" t="s">
        <v>18655</v>
      </c>
    </row>
    <row r="8164" spans="1:2">
      <c r="A8164" t="s">
        <v>18656</v>
      </c>
      <c r="B8164" t="s">
        <v>18657</v>
      </c>
    </row>
    <row r="8165" spans="1:2">
      <c r="A8165" t="s">
        <v>18658</v>
      </c>
      <c r="B8165" t="s">
        <v>18659</v>
      </c>
    </row>
    <row r="8166" spans="1:2">
      <c r="A8166" t="s">
        <v>18660</v>
      </c>
      <c r="B8166" t="s">
        <v>18661</v>
      </c>
    </row>
    <row r="8167" spans="1:2">
      <c r="A8167" t="s">
        <v>18662</v>
      </c>
      <c r="B8167" t="s">
        <v>18663</v>
      </c>
    </row>
    <row r="8168" spans="1:2">
      <c r="A8168" t="s">
        <v>18664</v>
      </c>
      <c r="B8168" t="s">
        <v>18665</v>
      </c>
    </row>
    <row r="8169" spans="1:2">
      <c r="A8169" t="s">
        <v>18666</v>
      </c>
      <c r="B8169" t="s">
        <v>18667</v>
      </c>
    </row>
    <row r="8170" spans="1:2">
      <c r="A8170" t="s">
        <v>18668</v>
      </c>
      <c r="B8170" t="s">
        <v>18669</v>
      </c>
    </row>
    <row r="8171" spans="1:2">
      <c r="A8171" t="s">
        <v>18670</v>
      </c>
      <c r="B8171" t="s">
        <v>18671</v>
      </c>
    </row>
    <row r="8172" spans="1:2">
      <c r="A8172" t="s">
        <v>18672</v>
      </c>
      <c r="B8172" t="s">
        <v>21864</v>
      </c>
    </row>
    <row r="8173" spans="1:2">
      <c r="A8173" t="s">
        <v>18673</v>
      </c>
      <c r="B8173" t="s">
        <v>18674</v>
      </c>
    </row>
    <row r="8174" spans="1:2">
      <c r="A8174" t="s">
        <v>18675</v>
      </c>
      <c r="B8174" t="s">
        <v>18676</v>
      </c>
    </row>
    <row r="8175" spans="1:2">
      <c r="A8175" t="s">
        <v>18677</v>
      </c>
      <c r="B8175" t="s">
        <v>18678</v>
      </c>
    </row>
    <row r="8176" spans="1:2">
      <c r="A8176" t="s">
        <v>18679</v>
      </c>
      <c r="B8176" t="s">
        <v>18680</v>
      </c>
    </row>
    <row r="8177" spans="1:2">
      <c r="A8177" t="s">
        <v>18681</v>
      </c>
      <c r="B8177" t="s">
        <v>18682</v>
      </c>
    </row>
    <row r="8178" spans="1:2">
      <c r="A8178" t="s">
        <v>18683</v>
      </c>
      <c r="B8178" t="s">
        <v>18684</v>
      </c>
    </row>
    <row r="8179" spans="1:2">
      <c r="A8179" t="s">
        <v>18685</v>
      </c>
      <c r="B8179" t="s">
        <v>10565</v>
      </c>
    </row>
    <row r="8180" spans="1:2">
      <c r="A8180" t="s">
        <v>18686</v>
      </c>
      <c r="B8180" t="s">
        <v>18687</v>
      </c>
    </row>
    <row r="8181" spans="1:2">
      <c r="A8181" t="s">
        <v>18688</v>
      </c>
      <c r="B8181" t="s">
        <v>18689</v>
      </c>
    </row>
    <row r="8182" spans="1:2">
      <c r="A8182" t="s">
        <v>18690</v>
      </c>
      <c r="B8182" t="s">
        <v>18691</v>
      </c>
    </row>
    <row r="8183" spans="1:2">
      <c r="A8183" t="s">
        <v>18692</v>
      </c>
      <c r="B8183" t="s">
        <v>18693</v>
      </c>
    </row>
    <row r="8184" spans="1:2">
      <c r="A8184" t="s">
        <v>18694</v>
      </c>
      <c r="B8184" t="s">
        <v>18695</v>
      </c>
    </row>
    <row r="8185" spans="1:2">
      <c r="A8185" t="s">
        <v>18696</v>
      </c>
      <c r="B8185" t="s">
        <v>18697</v>
      </c>
    </row>
    <row r="8186" spans="1:2">
      <c r="A8186" t="s">
        <v>18698</v>
      </c>
      <c r="B8186" t="s">
        <v>18699</v>
      </c>
    </row>
    <row r="8187" spans="1:2">
      <c r="A8187" t="s">
        <v>18700</v>
      </c>
      <c r="B8187" t="s">
        <v>18701</v>
      </c>
    </row>
    <row r="8188" spans="1:2">
      <c r="A8188" t="s">
        <v>18702</v>
      </c>
      <c r="B8188" t="s">
        <v>18703</v>
      </c>
    </row>
    <row r="8189" spans="1:2">
      <c r="A8189" t="s">
        <v>18704</v>
      </c>
      <c r="B8189" t="s">
        <v>18705</v>
      </c>
    </row>
    <row r="8190" spans="1:2">
      <c r="A8190" t="s">
        <v>18706</v>
      </c>
      <c r="B8190" t="s">
        <v>18707</v>
      </c>
    </row>
    <row r="8191" spans="1:2">
      <c r="A8191" t="s">
        <v>18708</v>
      </c>
      <c r="B8191" t="s">
        <v>18709</v>
      </c>
    </row>
    <row r="8192" spans="1:2">
      <c r="A8192" t="s">
        <v>18710</v>
      </c>
      <c r="B8192" t="s">
        <v>18711</v>
      </c>
    </row>
    <row r="8193" spans="1:2">
      <c r="A8193" t="s">
        <v>18712</v>
      </c>
      <c r="B8193" t="s">
        <v>18713</v>
      </c>
    </row>
    <row r="8194" spans="1:2">
      <c r="A8194" t="s">
        <v>18714</v>
      </c>
      <c r="B8194" t="s">
        <v>18715</v>
      </c>
    </row>
    <row r="8195" spans="1:2">
      <c r="A8195" t="s">
        <v>18716</v>
      </c>
      <c r="B8195" t="s">
        <v>18717</v>
      </c>
    </row>
    <row r="8196" spans="1:2">
      <c r="A8196" t="s">
        <v>18718</v>
      </c>
      <c r="B8196" t="s">
        <v>18719</v>
      </c>
    </row>
    <row r="8197" spans="1:2">
      <c r="A8197" t="s">
        <v>18720</v>
      </c>
      <c r="B8197" t="s">
        <v>18721</v>
      </c>
    </row>
    <row r="8198" spans="1:2">
      <c r="A8198" t="s">
        <v>18722</v>
      </c>
      <c r="B8198" t="s">
        <v>18723</v>
      </c>
    </row>
    <row r="8199" spans="1:2">
      <c r="A8199" t="s">
        <v>18724</v>
      </c>
      <c r="B8199" t="s">
        <v>18725</v>
      </c>
    </row>
    <row r="8200" spans="1:2">
      <c r="A8200" t="s">
        <v>18726</v>
      </c>
      <c r="B8200" t="s">
        <v>18727</v>
      </c>
    </row>
    <row r="8201" spans="1:2">
      <c r="A8201" t="s">
        <v>18728</v>
      </c>
      <c r="B8201" t="s">
        <v>21935</v>
      </c>
    </row>
    <row r="8202" spans="1:2">
      <c r="A8202" t="s">
        <v>18729</v>
      </c>
      <c r="B8202" t="s">
        <v>18730</v>
      </c>
    </row>
    <row r="8203" spans="1:2">
      <c r="A8203" t="s">
        <v>18731</v>
      </c>
      <c r="B8203" t="s">
        <v>18732</v>
      </c>
    </row>
    <row r="8204" spans="1:2">
      <c r="A8204" t="s">
        <v>18733</v>
      </c>
      <c r="B8204" t="s">
        <v>18734</v>
      </c>
    </row>
    <row r="8205" spans="1:2">
      <c r="A8205" t="s">
        <v>18735</v>
      </c>
      <c r="B8205" t="s">
        <v>25152</v>
      </c>
    </row>
    <row r="8206" spans="1:2">
      <c r="A8206" t="s">
        <v>18736</v>
      </c>
      <c r="B8206" t="s">
        <v>18737</v>
      </c>
    </row>
    <row r="8207" spans="1:2">
      <c r="A8207" t="s">
        <v>18738</v>
      </c>
      <c r="B8207" t="s">
        <v>18739</v>
      </c>
    </row>
    <row r="8208" spans="1:2">
      <c r="A8208" t="s">
        <v>18740</v>
      </c>
      <c r="B8208" t="s">
        <v>18741</v>
      </c>
    </row>
    <row r="8209" spans="1:2">
      <c r="A8209" t="s">
        <v>18742</v>
      </c>
      <c r="B8209" t="s">
        <v>27626</v>
      </c>
    </row>
    <row r="8210" spans="1:2">
      <c r="A8210" t="s">
        <v>18743</v>
      </c>
      <c r="B8210" t="s">
        <v>29824</v>
      </c>
    </row>
    <row r="8211" spans="1:2">
      <c r="A8211" t="s">
        <v>18744</v>
      </c>
      <c r="B8211" t="s">
        <v>23584</v>
      </c>
    </row>
    <row r="8212" spans="1:2">
      <c r="A8212" t="s">
        <v>18745</v>
      </c>
      <c r="B8212" t="s">
        <v>18746</v>
      </c>
    </row>
    <row r="8213" spans="1:2">
      <c r="A8213" t="s">
        <v>18747</v>
      </c>
      <c r="B8213" t="s">
        <v>18748</v>
      </c>
    </row>
    <row r="8214" spans="1:2">
      <c r="A8214" t="s">
        <v>18749</v>
      </c>
      <c r="B8214" t="s">
        <v>18750</v>
      </c>
    </row>
    <row r="8215" spans="1:2">
      <c r="A8215" t="s">
        <v>18751</v>
      </c>
      <c r="B8215" t="s">
        <v>18752</v>
      </c>
    </row>
    <row r="8216" spans="1:2">
      <c r="A8216" t="s">
        <v>18753</v>
      </c>
      <c r="B8216" t="s">
        <v>18754</v>
      </c>
    </row>
    <row r="8217" spans="1:2">
      <c r="A8217" t="s">
        <v>18755</v>
      </c>
      <c r="B8217" t="s">
        <v>18756</v>
      </c>
    </row>
    <row r="8218" spans="1:2">
      <c r="A8218" t="s">
        <v>18757</v>
      </c>
      <c r="B8218" t="s">
        <v>18758</v>
      </c>
    </row>
    <row r="8219" spans="1:2">
      <c r="A8219" t="s">
        <v>18759</v>
      </c>
      <c r="B8219" t="s">
        <v>21297</v>
      </c>
    </row>
    <row r="8220" spans="1:2">
      <c r="A8220" t="s">
        <v>18760</v>
      </c>
      <c r="B8220" t="s">
        <v>18761</v>
      </c>
    </row>
    <row r="8221" spans="1:2">
      <c r="A8221" t="s">
        <v>18762</v>
      </c>
      <c r="B8221" t="s">
        <v>18763</v>
      </c>
    </row>
    <row r="8222" spans="1:2">
      <c r="A8222" t="s">
        <v>18764</v>
      </c>
      <c r="B8222" t="s">
        <v>18765</v>
      </c>
    </row>
    <row r="8223" spans="1:2">
      <c r="A8223" t="s">
        <v>18766</v>
      </c>
      <c r="B8223" t="s">
        <v>14507</v>
      </c>
    </row>
    <row r="8224" spans="1:2">
      <c r="A8224" t="s">
        <v>14508</v>
      </c>
      <c r="B8224" t="s">
        <v>14509</v>
      </c>
    </row>
    <row r="8225" spans="1:2">
      <c r="A8225" t="s">
        <v>14510</v>
      </c>
      <c r="B8225" t="s">
        <v>14511</v>
      </c>
    </row>
    <row r="8226" spans="1:2">
      <c r="A8226" t="s">
        <v>14512</v>
      </c>
      <c r="B8226" t="s">
        <v>14513</v>
      </c>
    </row>
    <row r="8227" spans="1:2">
      <c r="A8227" t="s">
        <v>14514</v>
      </c>
      <c r="B8227" t="s">
        <v>14515</v>
      </c>
    </row>
    <row r="8228" spans="1:2">
      <c r="A8228" t="s">
        <v>14516</v>
      </c>
      <c r="B8228" t="s">
        <v>21315</v>
      </c>
    </row>
    <row r="8229" spans="1:2">
      <c r="A8229" t="s">
        <v>14517</v>
      </c>
      <c r="B8229" t="s">
        <v>14586</v>
      </c>
    </row>
    <row r="8230" spans="1:2">
      <c r="A8230" t="s">
        <v>14518</v>
      </c>
      <c r="B8230" t="s">
        <v>14519</v>
      </c>
    </row>
    <row r="8231" spans="1:2">
      <c r="A8231" t="s">
        <v>14520</v>
      </c>
      <c r="B8231" t="s">
        <v>20808</v>
      </c>
    </row>
    <row r="8232" spans="1:2">
      <c r="A8232" t="s">
        <v>14521</v>
      </c>
      <c r="B8232" t="s">
        <v>14522</v>
      </c>
    </row>
    <row r="8233" spans="1:2">
      <c r="A8233" t="s">
        <v>14523</v>
      </c>
      <c r="B8233" t="s">
        <v>9959</v>
      </c>
    </row>
    <row r="8234" spans="1:2">
      <c r="A8234" t="s">
        <v>14524</v>
      </c>
      <c r="B8234" t="s">
        <v>14525</v>
      </c>
    </row>
    <row r="8235" spans="1:2">
      <c r="A8235" t="s">
        <v>14526</v>
      </c>
      <c r="B8235" t="s">
        <v>14527</v>
      </c>
    </row>
    <row r="8236" spans="1:2">
      <c r="A8236" t="s">
        <v>14528</v>
      </c>
      <c r="B8236" t="s">
        <v>14529</v>
      </c>
    </row>
    <row r="8237" spans="1:2">
      <c r="A8237" t="s">
        <v>14530</v>
      </c>
      <c r="B8237" t="s">
        <v>14531</v>
      </c>
    </row>
    <row r="8238" spans="1:2">
      <c r="A8238" t="s">
        <v>14532</v>
      </c>
      <c r="B8238" t="s">
        <v>27339</v>
      </c>
    </row>
    <row r="8239" spans="1:2">
      <c r="A8239" t="s">
        <v>14533</v>
      </c>
      <c r="B8239" t="s">
        <v>14534</v>
      </c>
    </row>
    <row r="8240" spans="1:2">
      <c r="A8240" t="s">
        <v>14535</v>
      </c>
      <c r="B8240" t="s">
        <v>14536</v>
      </c>
    </row>
    <row r="8241" spans="1:2">
      <c r="A8241" t="s">
        <v>14537</v>
      </c>
      <c r="B8241" t="s">
        <v>14538</v>
      </c>
    </row>
    <row r="8242" spans="1:2">
      <c r="A8242" t="s">
        <v>14539</v>
      </c>
      <c r="B8242" t="s">
        <v>28072</v>
      </c>
    </row>
    <row r="8243" spans="1:2">
      <c r="A8243" t="s">
        <v>14540</v>
      </c>
      <c r="B8243" t="s">
        <v>14541</v>
      </c>
    </row>
    <row r="8244" spans="1:2">
      <c r="A8244" t="s">
        <v>14542</v>
      </c>
      <c r="B8244" t="s">
        <v>14543</v>
      </c>
    </row>
    <row r="8245" spans="1:2">
      <c r="A8245" t="s">
        <v>14544</v>
      </c>
      <c r="B8245" t="s">
        <v>14545</v>
      </c>
    </row>
    <row r="8246" spans="1:2">
      <c r="A8246" t="s">
        <v>14546</v>
      </c>
      <c r="B8246" t="s">
        <v>14547</v>
      </c>
    </row>
    <row r="8247" spans="1:2">
      <c r="A8247" t="s">
        <v>14548</v>
      </c>
      <c r="B8247" t="s">
        <v>14549</v>
      </c>
    </row>
    <row r="8248" spans="1:2">
      <c r="A8248" t="s">
        <v>14550</v>
      </c>
      <c r="B8248" t="s">
        <v>24318</v>
      </c>
    </row>
    <row r="8249" spans="1:2">
      <c r="A8249" t="s">
        <v>14551</v>
      </c>
      <c r="B8249" t="s">
        <v>14552</v>
      </c>
    </row>
    <row r="8250" spans="1:2">
      <c r="A8250" t="s">
        <v>14553</v>
      </c>
      <c r="B8250" t="s">
        <v>14554</v>
      </c>
    </row>
    <row r="8251" spans="1:2">
      <c r="A8251" t="s">
        <v>14555</v>
      </c>
      <c r="B8251" t="s">
        <v>14556</v>
      </c>
    </row>
    <row r="8252" spans="1:2">
      <c r="A8252" t="s">
        <v>18814</v>
      </c>
      <c r="B8252" t="s">
        <v>18815</v>
      </c>
    </row>
    <row r="8253" spans="1:2">
      <c r="A8253" t="s">
        <v>18816</v>
      </c>
      <c r="B8253" t="s">
        <v>21935</v>
      </c>
    </row>
    <row r="8254" spans="1:2">
      <c r="A8254" t="s">
        <v>18817</v>
      </c>
      <c r="B8254" t="s">
        <v>20825</v>
      </c>
    </row>
    <row r="8255" spans="1:2">
      <c r="A8255" t="s">
        <v>18818</v>
      </c>
      <c r="B8255" t="s">
        <v>14301</v>
      </c>
    </row>
    <row r="8256" spans="1:2">
      <c r="A8256" t="s">
        <v>18819</v>
      </c>
      <c r="B8256" t="s">
        <v>18820</v>
      </c>
    </row>
    <row r="8257" spans="1:2">
      <c r="A8257" t="s">
        <v>18821</v>
      </c>
      <c r="B8257" t="s">
        <v>14522</v>
      </c>
    </row>
    <row r="8258" spans="1:2">
      <c r="A8258" t="s">
        <v>18822</v>
      </c>
      <c r="B8258" t="s">
        <v>18823</v>
      </c>
    </row>
    <row r="8259" spans="1:2">
      <c r="A8259" t="s">
        <v>18824</v>
      </c>
      <c r="B8259" t="s">
        <v>18825</v>
      </c>
    </row>
    <row r="8260" spans="1:2">
      <c r="A8260" t="s">
        <v>18826</v>
      </c>
      <c r="B8260" t="s">
        <v>18827</v>
      </c>
    </row>
    <row r="8261" spans="1:2">
      <c r="A8261" t="s">
        <v>18828</v>
      </c>
      <c r="B8261" t="s">
        <v>18829</v>
      </c>
    </row>
    <row r="8262" spans="1:2">
      <c r="A8262" t="s">
        <v>18830</v>
      </c>
      <c r="B8262" t="s">
        <v>18831</v>
      </c>
    </row>
    <row r="8263" spans="1:2">
      <c r="A8263" t="s">
        <v>18832</v>
      </c>
      <c r="B8263" t="s">
        <v>18833</v>
      </c>
    </row>
    <row r="8264" spans="1:2">
      <c r="A8264" t="s">
        <v>18834</v>
      </c>
      <c r="B8264" t="s">
        <v>18835</v>
      </c>
    </row>
    <row r="8265" spans="1:2">
      <c r="A8265" t="s">
        <v>18836</v>
      </c>
      <c r="B8265" t="s">
        <v>18837</v>
      </c>
    </row>
    <row r="8266" spans="1:2">
      <c r="A8266" t="s">
        <v>18838</v>
      </c>
      <c r="B8266" t="s">
        <v>18839</v>
      </c>
    </row>
    <row r="8267" spans="1:2">
      <c r="A8267" t="s">
        <v>18840</v>
      </c>
      <c r="B8267" t="s">
        <v>18841</v>
      </c>
    </row>
    <row r="8268" spans="1:2">
      <c r="A8268" t="s">
        <v>18842</v>
      </c>
      <c r="B8268" t="s">
        <v>25210</v>
      </c>
    </row>
    <row r="8269" spans="1:2">
      <c r="A8269" t="s">
        <v>18843</v>
      </c>
      <c r="B8269" t="s">
        <v>18844</v>
      </c>
    </row>
    <row r="8270" spans="1:2">
      <c r="A8270" t="s">
        <v>18845</v>
      </c>
      <c r="B8270" t="s">
        <v>18846</v>
      </c>
    </row>
    <row r="8271" spans="1:2">
      <c r="A8271" t="s">
        <v>18847</v>
      </c>
      <c r="B8271" t="s">
        <v>18848</v>
      </c>
    </row>
    <row r="8272" spans="1:2">
      <c r="A8272" t="s">
        <v>18849</v>
      </c>
      <c r="B8272" t="s">
        <v>18998</v>
      </c>
    </row>
    <row r="8273" spans="1:2">
      <c r="A8273" t="s">
        <v>18850</v>
      </c>
      <c r="B8273" t="s">
        <v>18851</v>
      </c>
    </row>
    <row r="8274" spans="1:2">
      <c r="A8274" t="s">
        <v>18852</v>
      </c>
      <c r="B8274" t="s">
        <v>18853</v>
      </c>
    </row>
    <row r="8275" spans="1:2">
      <c r="A8275" t="s">
        <v>18854</v>
      </c>
      <c r="B8275" t="s">
        <v>18855</v>
      </c>
    </row>
    <row r="8276" spans="1:2">
      <c r="A8276" t="s">
        <v>18856</v>
      </c>
      <c r="B8276" t="s">
        <v>18857</v>
      </c>
    </row>
    <row r="8277" spans="1:2">
      <c r="A8277" t="s">
        <v>18858</v>
      </c>
      <c r="B8277" t="s">
        <v>18859</v>
      </c>
    </row>
    <row r="8278" spans="1:2">
      <c r="A8278" t="s">
        <v>18860</v>
      </c>
      <c r="B8278" t="s">
        <v>18861</v>
      </c>
    </row>
    <row r="8279" spans="1:2">
      <c r="A8279" t="s">
        <v>18862</v>
      </c>
      <c r="B8279" t="s">
        <v>10550</v>
      </c>
    </row>
    <row r="8280" spans="1:2">
      <c r="A8280" t="s">
        <v>18863</v>
      </c>
      <c r="B8280" t="s">
        <v>16980</v>
      </c>
    </row>
    <row r="8281" spans="1:2">
      <c r="A8281" t="s">
        <v>18864</v>
      </c>
      <c r="B8281" t="s">
        <v>18865</v>
      </c>
    </row>
    <row r="8282" spans="1:2">
      <c r="A8282" t="s">
        <v>18866</v>
      </c>
      <c r="B8282" t="s">
        <v>18867</v>
      </c>
    </row>
    <row r="8283" spans="1:2">
      <c r="A8283" t="s">
        <v>18868</v>
      </c>
      <c r="B8283" t="s">
        <v>18869</v>
      </c>
    </row>
    <row r="8284" spans="1:2">
      <c r="A8284" t="s">
        <v>18870</v>
      </c>
      <c r="B8284" t="s">
        <v>18871</v>
      </c>
    </row>
    <row r="8285" spans="1:2">
      <c r="A8285" t="s">
        <v>18872</v>
      </c>
      <c r="B8285" t="s">
        <v>10565</v>
      </c>
    </row>
    <row r="8286" spans="1:2">
      <c r="A8286" t="s">
        <v>18873</v>
      </c>
      <c r="B8286" t="s">
        <v>18874</v>
      </c>
    </row>
    <row r="8287" spans="1:2">
      <c r="A8287" t="s">
        <v>18875</v>
      </c>
      <c r="B8287" t="s">
        <v>18876</v>
      </c>
    </row>
    <row r="8288" spans="1:2">
      <c r="A8288" t="s">
        <v>18877</v>
      </c>
      <c r="B8288" t="s">
        <v>18878</v>
      </c>
    </row>
    <row r="8289" spans="1:2">
      <c r="A8289" t="s">
        <v>18879</v>
      </c>
      <c r="B8289" t="s">
        <v>18880</v>
      </c>
    </row>
    <row r="8290" spans="1:2">
      <c r="A8290" t="s">
        <v>23057</v>
      </c>
      <c r="B8290" t="s">
        <v>23058</v>
      </c>
    </row>
    <row r="8291" spans="1:2">
      <c r="A8291" t="s">
        <v>23059</v>
      </c>
      <c r="B8291" t="s">
        <v>23060</v>
      </c>
    </row>
    <row r="8292" spans="1:2">
      <c r="A8292" t="s">
        <v>23061</v>
      </c>
      <c r="B8292" t="s">
        <v>18871</v>
      </c>
    </row>
    <row r="8293" spans="1:2">
      <c r="A8293" t="s">
        <v>23062</v>
      </c>
      <c r="B8293" t="s">
        <v>23063</v>
      </c>
    </row>
    <row r="8294" spans="1:2">
      <c r="A8294" t="s">
        <v>23064</v>
      </c>
      <c r="B8294" t="s">
        <v>23065</v>
      </c>
    </row>
    <row r="8295" spans="1:2">
      <c r="A8295" t="s">
        <v>23066</v>
      </c>
      <c r="B8295" t="s">
        <v>23067</v>
      </c>
    </row>
    <row r="8296" spans="1:2">
      <c r="A8296" t="s">
        <v>23068</v>
      </c>
      <c r="B8296" t="s">
        <v>23069</v>
      </c>
    </row>
    <row r="8297" spans="1:2">
      <c r="A8297" t="s">
        <v>23070</v>
      </c>
      <c r="B8297" t="s">
        <v>20825</v>
      </c>
    </row>
    <row r="8298" spans="1:2">
      <c r="A8298" t="s">
        <v>23071</v>
      </c>
      <c r="B8298" t="s">
        <v>23072</v>
      </c>
    </row>
    <row r="8299" spans="1:2">
      <c r="A8299" t="s">
        <v>23073</v>
      </c>
      <c r="B8299" t="s">
        <v>23074</v>
      </c>
    </row>
    <row r="8300" spans="1:2">
      <c r="A8300" t="s">
        <v>23075</v>
      </c>
      <c r="B8300" t="s">
        <v>23076</v>
      </c>
    </row>
    <row r="8301" spans="1:2">
      <c r="A8301" t="s">
        <v>23077</v>
      </c>
      <c r="B8301" t="s">
        <v>21963</v>
      </c>
    </row>
    <row r="8302" spans="1:2">
      <c r="A8302" t="s">
        <v>23078</v>
      </c>
      <c r="B8302" t="s">
        <v>23079</v>
      </c>
    </row>
    <row r="8303" spans="1:2">
      <c r="A8303" t="s">
        <v>23080</v>
      </c>
      <c r="B8303" t="s">
        <v>23081</v>
      </c>
    </row>
    <row r="8304" spans="1:2">
      <c r="A8304" t="s">
        <v>23082</v>
      </c>
      <c r="B8304" t="s">
        <v>14293</v>
      </c>
    </row>
    <row r="8305" spans="1:2">
      <c r="A8305" t="s">
        <v>23083</v>
      </c>
      <c r="B8305" t="s">
        <v>21569</v>
      </c>
    </row>
    <row r="8306" spans="1:2">
      <c r="A8306" t="s">
        <v>23084</v>
      </c>
      <c r="B8306" t="s">
        <v>23085</v>
      </c>
    </row>
    <row r="8307" spans="1:2">
      <c r="A8307" t="s">
        <v>23086</v>
      </c>
      <c r="B8307" t="s">
        <v>23087</v>
      </c>
    </row>
    <row r="8308" spans="1:2">
      <c r="A8308" t="s">
        <v>23088</v>
      </c>
      <c r="B8308" t="s">
        <v>23089</v>
      </c>
    </row>
    <row r="8309" spans="1:2">
      <c r="A8309" t="s">
        <v>23090</v>
      </c>
      <c r="B8309" t="s">
        <v>23091</v>
      </c>
    </row>
    <row r="8310" spans="1:2">
      <c r="A8310" t="s">
        <v>23092</v>
      </c>
      <c r="B8310" t="s">
        <v>23093</v>
      </c>
    </row>
    <row r="8311" spans="1:2">
      <c r="A8311" t="s">
        <v>23094</v>
      </c>
      <c r="B8311" t="s">
        <v>23095</v>
      </c>
    </row>
    <row r="8312" spans="1:2">
      <c r="A8312" t="s">
        <v>23096</v>
      </c>
      <c r="B8312" t="s">
        <v>9941</v>
      </c>
    </row>
    <row r="8313" spans="1:2">
      <c r="A8313" t="s">
        <v>23097</v>
      </c>
      <c r="B8313" t="s">
        <v>23098</v>
      </c>
    </row>
    <row r="8314" spans="1:2">
      <c r="A8314" t="s">
        <v>23099</v>
      </c>
      <c r="B8314" t="s">
        <v>23100</v>
      </c>
    </row>
    <row r="8315" spans="1:2">
      <c r="A8315" t="s">
        <v>23101</v>
      </c>
      <c r="B8315" t="s">
        <v>23102</v>
      </c>
    </row>
    <row r="8316" spans="1:2">
      <c r="A8316" t="s">
        <v>23103</v>
      </c>
      <c r="B8316" t="s">
        <v>23104</v>
      </c>
    </row>
    <row r="8317" spans="1:2">
      <c r="A8317" t="s">
        <v>23105</v>
      </c>
      <c r="B8317" t="s">
        <v>23106</v>
      </c>
    </row>
    <row r="8318" spans="1:2">
      <c r="A8318" t="s">
        <v>23107</v>
      </c>
      <c r="B8318" t="s">
        <v>23108</v>
      </c>
    </row>
    <row r="8319" spans="1:2">
      <c r="A8319" t="s">
        <v>23109</v>
      </c>
      <c r="B8319" t="s">
        <v>23110</v>
      </c>
    </row>
    <row r="8320" spans="1:2">
      <c r="A8320" t="s">
        <v>23111</v>
      </c>
      <c r="B8320" t="s">
        <v>23112</v>
      </c>
    </row>
    <row r="8321" spans="1:2">
      <c r="A8321" t="s">
        <v>23113</v>
      </c>
      <c r="B8321" t="s">
        <v>23114</v>
      </c>
    </row>
    <row r="8322" spans="1:2">
      <c r="A8322" t="s">
        <v>23115</v>
      </c>
      <c r="B8322" t="s">
        <v>23116</v>
      </c>
    </row>
    <row r="8323" spans="1:2">
      <c r="A8323" t="s">
        <v>23117</v>
      </c>
      <c r="B8323" t="s">
        <v>23118</v>
      </c>
    </row>
    <row r="8324" spans="1:2">
      <c r="A8324" t="s">
        <v>23119</v>
      </c>
      <c r="B8324" t="s">
        <v>23120</v>
      </c>
    </row>
    <row r="8325" spans="1:2">
      <c r="A8325" t="s">
        <v>23121</v>
      </c>
      <c r="B8325" t="s">
        <v>23122</v>
      </c>
    </row>
    <row r="8326" spans="1:2">
      <c r="A8326" t="s">
        <v>23123</v>
      </c>
      <c r="B8326" t="s">
        <v>23124</v>
      </c>
    </row>
    <row r="8327" spans="1:2">
      <c r="A8327" t="s">
        <v>23125</v>
      </c>
      <c r="B8327" t="s">
        <v>23126</v>
      </c>
    </row>
    <row r="8328" spans="1:2">
      <c r="A8328" t="s">
        <v>23127</v>
      </c>
      <c r="B8328" t="s">
        <v>18042</v>
      </c>
    </row>
    <row r="8329" spans="1:2">
      <c r="A8329" t="s">
        <v>23128</v>
      </c>
      <c r="B8329" t="s">
        <v>23129</v>
      </c>
    </row>
    <row r="8330" spans="1:2">
      <c r="A8330" t="s">
        <v>23130</v>
      </c>
      <c r="B8330" t="s">
        <v>14295</v>
      </c>
    </row>
    <row r="8331" spans="1:2">
      <c r="A8331" t="s">
        <v>23131</v>
      </c>
      <c r="B8331" t="s">
        <v>23132</v>
      </c>
    </row>
    <row r="8332" spans="1:2">
      <c r="A8332" t="s">
        <v>23133</v>
      </c>
      <c r="B8332" t="s">
        <v>23134</v>
      </c>
    </row>
    <row r="8333" spans="1:2">
      <c r="A8333" t="s">
        <v>23135</v>
      </c>
      <c r="B8333" t="s">
        <v>23136</v>
      </c>
    </row>
    <row r="8334" spans="1:2">
      <c r="A8334" t="s">
        <v>23137</v>
      </c>
      <c r="B8334" t="s">
        <v>23138</v>
      </c>
    </row>
    <row r="8335" spans="1:2">
      <c r="A8335" t="s">
        <v>23139</v>
      </c>
      <c r="B8335" t="s">
        <v>18994</v>
      </c>
    </row>
    <row r="8336" spans="1:2">
      <c r="A8336" t="s">
        <v>23140</v>
      </c>
      <c r="B8336" t="s">
        <v>23141</v>
      </c>
    </row>
    <row r="8337" spans="1:2">
      <c r="A8337" t="s">
        <v>23142</v>
      </c>
      <c r="B8337" t="s">
        <v>23143</v>
      </c>
    </row>
    <row r="8338" spans="1:2">
      <c r="A8338" t="s">
        <v>23144</v>
      </c>
      <c r="B8338" t="s">
        <v>23145</v>
      </c>
    </row>
    <row r="8339" spans="1:2">
      <c r="A8339" t="s">
        <v>23146</v>
      </c>
      <c r="B8339" t="s">
        <v>23147</v>
      </c>
    </row>
    <row r="8340" spans="1:2">
      <c r="A8340" t="s">
        <v>23148</v>
      </c>
      <c r="B8340" t="s">
        <v>23149</v>
      </c>
    </row>
    <row r="8341" spans="1:2">
      <c r="A8341" t="s">
        <v>23150</v>
      </c>
      <c r="B8341" t="s">
        <v>23151</v>
      </c>
    </row>
    <row r="8342" spans="1:2">
      <c r="A8342" t="s">
        <v>23152</v>
      </c>
      <c r="B8342" t="s">
        <v>23153</v>
      </c>
    </row>
    <row r="8343" spans="1:2">
      <c r="A8343" t="s">
        <v>23154</v>
      </c>
      <c r="B8343" t="s">
        <v>23155</v>
      </c>
    </row>
    <row r="8344" spans="1:2">
      <c r="A8344" t="s">
        <v>23156</v>
      </c>
      <c r="B8344" t="s">
        <v>25195</v>
      </c>
    </row>
    <row r="8345" spans="1:2">
      <c r="A8345" t="s">
        <v>23157</v>
      </c>
      <c r="B8345" t="s">
        <v>23158</v>
      </c>
    </row>
    <row r="8346" spans="1:2">
      <c r="A8346" t="s">
        <v>23159</v>
      </c>
      <c r="B8346" t="s">
        <v>23160</v>
      </c>
    </row>
    <row r="8347" spans="1:2">
      <c r="A8347" t="s">
        <v>23161</v>
      </c>
      <c r="B8347" t="s">
        <v>21315</v>
      </c>
    </row>
    <row r="8348" spans="1:2">
      <c r="A8348" t="s">
        <v>23162</v>
      </c>
      <c r="B8348" t="s">
        <v>23163</v>
      </c>
    </row>
    <row r="8349" spans="1:2">
      <c r="A8349" t="s">
        <v>23164</v>
      </c>
      <c r="B8349" t="s">
        <v>18703</v>
      </c>
    </row>
    <row r="8350" spans="1:2">
      <c r="A8350" t="s">
        <v>23165</v>
      </c>
      <c r="B8350" t="s">
        <v>23166</v>
      </c>
    </row>
    <row r="8351" spans="1:2">
      <c r="A8351" t="s">
        <v>23167</v>
      </c>
      <c r="B8351" t="s">
        <v>17701</v>
      </c>
    </row>
    <row r="8352" spans="1:2">
      <c r="A8352" t="s">
        <v>23168</v>
      </c>
      <c r="B8352" t="s">
        <v>23169</v>
      </c>
    </row>
    <row r="8353" spans="1:2">
      <c r="A8353" t="s">
        <v>23170</v>
      </c>
      <c r="B8353" t="s">
        <v>23171</v>
      </c>
    </row>
    <row r="8354" spans="1:2">
      <c r="A8354" t="s">
        <v>23172</v>
      </c>
      <c r="B8354" t="s">
        <v>23173</v>
      </c>
    </row>
    <row r="8355" spans="1:2">
      <c r="A8355" t="s">
        <v>23174</v>
      </c>
      <c r="B8355" t="s">
        <v>13267</v>
      </c>
    </row>
    <row r="8356" spans="1:2">
      <c r="A8356" t="s">
        <v>23175</v>
      </c>
      <c r="B8356" t="s">
        <v>23176</v>
      </c>
    </row>
    <row r="8357" spans="1:2">
      <c r="A8357" t="s">
        <v>23177</v>
      </c>
      <c r="B8357" t="s">
        <v>23178</v>
      </c>
    </row>
    <row r="8358" spans="1:2">
      <c r="A8358" t="s">
        <v>23179</v>
      </c>
      <c r="B8358" t="s">
        <v>23180</v>
      </c>
    </row>
    <row r="8359" spans="1:2">
      <c r="A8359" t="s">
        <v>23181</v>
      </c>
      <c r="B8359" t="s">
        <v>23182</v>
      </c>
    </row>
    <row r="8360" spans="1:2">
      <c r="A8360" t="s">
        <v>23183</v>
      </c>
      <c r="B8360" t="s">
        <v>23184</v>
      </c>
    </row>
    <row r="8361" spans="1:2">
      <c r="A8361" t="s">
        <v>23185</v>
      </c>
      <c r="B8361" t="s">
        <v>23186</v>
      </c>
    </row>
    <row r="8362" spans="1:2">
      <c r="A8362" t="s">
        <v>23187</v>
      </c>
      <c r="B8362" t="s">
        <v>21890</v>
      </c>
    </row>
    <row r="8363" spans="1:2">
      <c r="A8363" t="s">
        <v>23188</v>
      </c>
      <c r="B8363" t="s">
        <v>25195</v>
      </c>
    </row>
    <row r="8364" spans="1:2">
      <c r="A8364" t="s">
        <v>23189</v>
      </c>
      <c r="B8364" t="s">
        <v>18919</v>
      </c>
    </row>
    <row r="8365" spans="1:2">
      <c r="A8365" t="s">
        <v>23190</v>
      </c>
      <c r="B8365" t="s">
        <v>25162</v>
      </c>
    </row>
    <row r="8366" spans="1:2">
      <c r="A8366" t="s">
        <v>23191</v>
      </c>
      <c r="B8366" t="s">
        <v>23192</v>
      </c>
    </row>
    <row r="8367" spans="1:2">
      <c r="A8367" t="s">
        <v>23193</v>
      </c>
      <c r="B8367" t="s">
        <v>23194</v>
      </c>
    </row>
    <row r="8368" spans="1:2">
      <c r="A8368" t="s">
        <v>23195</v>
      </c>
      <c r="B8368" t="s">
        <v>23196</v>
      </c>
    </row>
    <row r="8369" spans="1:2">
      <c r="A8369" t="s">
        <v>23197</v>
      </c>
      <c r="B8369" t="s">
        <v>19027</v>
      </c>
    </row>
    <row r="8370" spans="1:2">
      <c r="A8370" t="s">
        <v>19028</v>
      </c>
      <c r="B8370" t="s">
        <v>19029</v>
      </c>
    </row>
    <row r="8371" spans="1:2">
      <c r="A8371" t="s">
        <v>19030</v>
      </c>
      <c r="B8371" t="s">
        <v>20802</v>
      </c>
    </row>
    <row r="8372" spans="1:2">
      <c r="A8372" t="s">
        <v>19031</v>
      </c>
      <c r="B8372" t="s">
        <v>19032</v>
      </c>
    </row>
    <row r="8373" spans="1:2">
      <c r="A8373" t="s">
        <v>19033</v>
      </c>
      <c r="B8373" t="s">
        <v>19034</v>
      </c>
    </row>
    <row r="8374" spans="1:2">
      <c r="A8374" t="s">
        <v>19035</v>
      </c>
      <c r="B8374" t="s">
        <v>19036</v>
      </c>
    </row>
    <row r="8375" spans="1:2">
      <c r="A8375" t="s">
        <v>19037</v>
      </c>
      <c r="B8375" t="s">
        <v>18680</v>
      </c>
    </row>
    <row r="8376" spans="1:2">
      <c r="A8376" t="s">
        <v>19038</v>
      </c>
      <c r="B8376" t="s">
        <v>19039</v>
      </c>
    </row>
    <row r="8377" spans="1:2">
      <c r="A8377" t="s">
        <v>19040</v>
      </c>
      <c r="B8377" t="s">
        <v>19041</v>
      </c>
    </row>
    <row r="8378" spans="1:2">
      <c r="A8378" t="s">
        <v>19042</v>
      </c>
      <c r="B8378" t="s">
        <v>19043</v>
      </c>
    </row>
    <row r="8379" spans="1:2">
      <c r="A8379" t="s">
        <v>19044</v>
      </c>
      <c r="B8379" t="s">
        <v>26509</v>
      </c>
    </row>
    <row r="8380" spans="1:2">
      <c r="A8380" t="s">
        <v>14789</v>
      </c>
      <c r="B8380" t="s">
        <v>14790</v>
      </c>
    </row>
    <row r="8381" spans="1:2">
      <c r="A8381" t="s">
        <v>14791</v>
      </c>
      <c r="B8381" t="s">
        <v>14792</v>
      </c>
    </row>
    <row r="8382" spans="1:2">
      <c r="A8382" t="s">
        <v>14793</v>
      </c>
      <c r="B8382" t="s">
        <v>14794</v>
      </c>
    </row>
    <row r="8383" spans="1:2">
      <c r="A8383" t="s">
        <v>14795</v>
      </c>
      <c r="B8383" t="s">
        <v>14796</v>
      </c>
    </row>
    <row r="8384" spans="1:2">
      <c r="A8384" t="s">
        <v>14797</v>
      </c>
      <c r="B8384" t="s">
        <v>23844</v>
      </c>
    </row>
    <row r="8385" spans="1:2">
      <c r="A8385" t="s">
        <v>14798</v>
      </c>
      <c r="B8385" t="s">
        <v>14799</v>
      </c>
    </row>
    <row r="8386" spans="1:2">
      <c r="A8386" t="s">
        <v>14800</v>
      </c>
      <c r="B8386" t="s">
        <v>14801</v>
      </c>
    </row>
    <row r="8387" spans="1:2">
      <c r="A8387" t="s">
        <v>14802</v>
      </c>
      <c r="B8387" t="s">
        <v>14803</v>
      </c>
    </row>
    <row r="8388" spans="1:2">
      <c r="A8388" t="s">
        <v>14804</v>
      </c>
      <c r="B8388" t="s">
        <v>14805</v>
      </c>
    </row>
    <row r="8389" spans="1:2">
      <c r="A8389" t="s">
        <v>14806</v>
      </c>
      <c r="B8389" t="s">
        <v>14807</v>
      </c>
    </row>
    <row r="8390" spans="1:2">
      <c r="A8390" t="s">
        <v>14808</v>
      </c>
      <c r="B8390" t="s">
        <v>14809</v>
      </c>
    </row>
    <row r="8391" spans="1:2">
      <c r="A8391" t="s">
        <v>14810</v>
      </c>
      <c r="B8391" t="s">
        <v>14811</v>
      </c>
    </row>
    <row r="8392" spans="1:2">
      <c r="A8392" t="s">
        <v>14812</v>
      </c>
      <c r="B8392" t="s">
        <v>14813</v>
      </c>
    </row>
    <row r="8393" spans="1:2">
      <c r="A8393" t="s">
        <v>14814</v>
      </c>
      <c r="B8393" t="s">
        <v>14815</v>
      </c>
    </row>
    <row r="8394" spans="1:2">
      <c r="A8394" t="s">
        <v>14816</v>
      </c>
      <c r="B8394" t="s">
        <v>14817</v>
      </c>
    </row>
    <row r="8395" spans="1:2">
      <c r="A8395" t="s">
        <v>14818</v>
      </c>
      <c r="B8395" t="s">
        <v>14819</v>
      </c>
    </row>
    <row r="8396" spans="1:2">
      <c r="A8396" t="s">
        <v>14820</v>
      </c>
      <c r="B8396" t="s">
        <v>14821</v>
      </c>
    </row>
    <row r="8397" spans="1:2">
      <c r="A8397" t="s">
        <v>14822</v>
      </c>
      <c r="B8397" t="s">
        <v>9013</v>
      </c>
    </row>
    <row r="8398" spans="1:2">
      <c r="A8398" t="s">
        <v>14823</v>
      </c>
      <c r="B8398" t="s">
        <v>9886</v>
      </c>
    </row>
    <row r="8399" spans="1:2">
      <c r="A8399" t="s">
        <v>14824</v>
      </c>
      <c r="B8399" t="s">
        <v>20847</v>
      </c>
    </row>
    <row r="8400" spans="1:2">
      <c r="A8400" t="s">
        <v>14825</v>
      </c>
      <c r="B8400" t="s">
        <v>14826</v>
      </c>
    </row>
    <row r="8401" spans="1:2">
      <c r="A8401" t="s">
        <v>14827</v>
      </c>
      <c r="B8401" t="s">
        <v>14828</v>
      </c>
    </row>
    <row r="8402" spans="1:2">
      <c r="A8402" t="s">
        <v>14829</v>
      </c>
      <c r="B8402" t="s">
        <v>14830</v>
      </c>
    </row>
    <row r="8403" spans="1:2">
      <c r="A8403" t="s">
        <v>14831</v>
      </c>
      <c r="B8403" t="s">
        <v>14832</v>
      </c>
    </row>
    <row r="8404" spans="1:2">
      <c r="A8404" t="s">
        <v>14833</v>
      </c>
      <c r="B8404" t="s">
        <v>14834</v>
      </c>
    </row>
    <row r="8405" spans="1:2">
      <c r="A8405" t="s">
        <v>14835</v>
      </c>
      <c r="B8405" t="s">
        <v>23857</v>
      </c>
    </row>
    <row r="8406" spans="1:2">
      <c r="A8406" t="s">
        <v>14836</v>
      </c>
      <c r="B8406" t="s">
        <v>30258</v>
      </c>
    </row>
    <row r="8407" spans="1:2">
      <c r="A8407" t="s">
        <v>14837</v>
      </c>
      <c r="B8407" t="s">
        <v>25167</v>
      </c>
    </row>
    <row r="8408" spans="1:2">
      <c r="A8408" t="s">
        <v>14838</v>
      </c>
      <c r="B8408" t="s">
        <v>14839</v>
      </c>
    </row>
    <row r="8409" spans="1:2">
      <c r="A8409" t="s">
        <v>14840</v>
      </c>
      <c r="B8409" t="s">
        <v>14841</v>
      </c>
    </row>
    <row r="8410" spans="1:2">
      <c r="A8410" t="s">
        <v>14842</v>
      </c>
      <c r="B8410" t="s">
        <v>14843</v>
      </c>
    </row>
    <row r="8411" spans="1:2">
      <c r="A8411" t="s">
        <v>14844</v>
      </c>
      <c r="B8411" t="s">
        <v>14845</v>
      </c>
    </row>
    <row r="8412" spans="1:2">
      <c r="A8412" t="s">
        <v>14846</v>
      </c>
      <c r="B8412" t="s">
        <v>14847</v>
      </c>
    </row>
    <row r="8413" spans="1:2">
      <c r="A8413" t="s">
        <v>14848</v>
      </c>
      <c r="B8413" t="s">
        <v>35276</v>
      </c>
    </row>
    <row r="8414" spans="1:2">
      <c r="A8414" t="s">
        <v>14849</v>
      </c>
      <c r="B8414" t="s">
        <v>14850</v>
      </c>
    </row>
    <row r="8415" spans="1:2">
      <c r="A8415" t="s">
        <v>14851</v>
      </c>
      <c r="B8415" t="s">
        <v>14852</v>
      </c>
    </row>
    <row r="8416" spans="1:2">
      <c r="A8416" t="s">
        <v>14853</v>
      </c>
      <c r="B8416" t="s">
        <v>14854</v>
      </c>
    </row>
    <row r="8417" spans="1:2">
      <c r="A8417" t="s">
        <v>14855</v>
      </c>
      <c r="B8417" t="s">
        <v>14856</v>
      </c>
    </row>
    <row r="8418" spans="1:2">
      <c r="A8418" t="s">
        <v>14857</v>
      </c>
      <c r="B8418" t="s">
        <v>14858</v>
      </c>
    </row>
    <row r="8419" spans="1:2">
      <c r="A8419" t="s">
        <v>14859</v>
      </c>
      <c r="B8419" t="s">
        <v>10561</v>
      </c>
    </row>
    <row r="8420" spans="1:2">
      <c r="A8420" t="s">
        <v>14860</v>
      </c>
      <c r="B8420" t="s">
        <v>14861</v>
      </c>
    </row>
    <row r="8421" spans="1:2">
      <c r="A8421" t="s">
        <v>14862</v>
      </c>
      <c r="B8421" t="s">
        <v>14863</v>
      </c>
    </row>
    <row r="8422" spans="1:2">
      <c r="A8422" t="s">
        <v>14864</v>
      </c>
      <c r="B8422" t="s">
        <v>14865</v>
      </c>
    </row>
    <row r="8423" spans="1:2">
      <c r="A8423" t="s">
        <v>14866</v>
      </c>
      <c r="B8423" t="s">
        <v>14867</v>
      </c>
    </row>
    <row r="8424" spans="1:2">
      <c r="A8424" t="s">
        <v>14868</v>
      </c>
      <c r="B8424" t="s">
        <v>14869</v>
      </c>
    </row>
    <row r="8425" spans="1:2">
      <c r="A8425" t="s">
        <v>14870</v>
      </c>
      <c r="B8425" t="s">
        <v>14871</v>
      </c>
    </row>
    <row r="8426" spans="1:2">
      <c r="A8426" t="s">
        <v>14872</v>
      </c>
      <c r="B8426" t="s">
        <v>10571</v>
      </c>
    </row>
    <row r="8427" spans="1:2">
      <c r="A8427" t="s">
        <v>14873</v>
      </c>
      <c r="B8427" t="s">
        <v>14874</v>
      </c>
    </row>
    <row r="8428" spans="1:2">
      <c r="A8428" t="s">
        <v>14875</v>
      </c>
      <c r="B8428" t="s">
        <v>14876</v>
      </c>
    </row>
    <row r="8429" spans="1:2">
      <c r="A8429" t="s">
        <v>14877</v>
      </c>
      <c r="B8429" t="s">
        <v>25279</v>
      </c>
    </row>
    <row r="8430" spans="1:2">
      <c r="A8430" t="s">
        <v>14878</v>
      </c>
      <c r="B8430" t="s">
        <v>14879</v>
      </c>
    </row>
    <row r="8431" spans="1:2">
      <c r="A8431" t="s">
        <v>14880</v>
      </c>
      <c r="B8431" t="s">
        <v>14881</v>
      </c>
    </row>
    <row r="8432" spans="1:2">
      <c r="A8432" t="s">
        <v>14882</v>
      </c>
      <c r="B8432" t="s">
        <v>14883</v>
      </c>
    </row>
    <row r="8433" spans="1:2">
      <c r="A8433" t="s">
        <v>14884</v>
      </c>
      <c r="B8433" t="s">
        <v>14885</v>
      </c>
    </row>
    <row r="8434" spans="1:2">
      <c r="A8434" t="s">
        <v>14886</v>
      </c>
      <c r="B8434" t="s">
        <v>27211</v>
      </c>
    </row>
    <row r="8435" spans="1:2">
      <c r="A8435" t="s">
        <v>14887</v>
      </c>
      <c r="B8435" t="s">
        <v>14888</v>
      </c>
    </row>
    <row r="8436" spans="1:2">
      <c r="A8436" t="s">
        <v>14889</v>
      </c>
      <c r="B8436" t="s">
        <v>14890</v>
      </c>
    </row>
    <row r="8437" spans="1:2">
      <c r="A8437" t="s">
        <v>14891</v>
      </c>
      <c r="B8437" t="s">
        <v>14892</v>
      </c>
    </row>
    <row r="8438" spans="1:2">
      <c r="A8438" t="s">
        <v>14893</v>
      </c>
      <c r="B8438" t="s">
        <v>14894</v>
      </c>
    </row>
    <row r="8439" spans="1:2">
      <c r="A8439" t="s">
        <v>14895</v>
      </c>
      <c r="B8439" t="s">
        <v>14896</v>
      </c>
    </row>
    <row r="8440" spans="1:2">
      <c r="A8440" t="s">
        <v>14897</v>
      </c>
      <c r="B8440" t="s">
        <v>19448</v>
      </c>
    </row>
    <row r="8441" spans="1:2">
      <c r="A8441" t="s">
        <v>19158</v>
      </c>
      <c r="B8441" t="s">
        <v>31301</v>
      </c>
    </row>
    <row r="8442" spans="1:2">
      <c r="A8442" t="s">
        <v>19159</v>
      </c>
      <c r="B8442" t="s">
        <v>19160</v>
      </c>
    </row>
    <row r="8443" spans="1:2">
      <c r="A8443" t="s">
        <v>19161</v>
      </c>
      <c r="B8443" t="s">
        <v>19162</v>
      </c>
    </row>
    <row r="8444" spans="1:2">
      <c r="A8444" t="s">
        <v>19163</v>
      </c>
      <c r="B8444" t="s">
        <v>19164</v>
      </c>
    </row>
    <row r="8445" spans="1:2">
      <c r="A8445" t="s">
        <v>19165</v>
      </c>
      <c r="B8445" t="s">
        <v>19166</v>
      </c>
    </row>
    <row r="8446" spans="1:2">
      <c r="A8446" t="s">
        <v>19167</v>
      </c>
      <c r="B8446" t="s">
        <v>19168</v>
      </c>
    </row>
    <row r="8447" spans="1:2">
      <c r="A8447" t="s">
        <v>19169</v>
      </c>
      <c r="B8447" t="s">
        <v>27795</v>
      </c>
    </row>
    <row r="8448" spans="1:2">
      <c r="A8448" t="s">
        <v>19170</v>
      </c>
      <c r="B8448" t="s">
        <v>19171</v>
      </c>
    </row>
    <row r="8449" spans="1:2">
      <c r="A8449" t="s">
        <v>19172</v>
      </c>
      <c r="B8449" t="s">
        <v>19173</v>
      </c>
    </row>
    <row r="8450" spans="1:2">
      <c r="A8450" t="s">
        <v>19174</v>
      </c>
      <c r="B8450" t="s">
        <v>19175</v>
      </c>
    </row>
    <row r="8451" spans="1:2">
      <c r="A8451" t="s">
        <v>19176</v>
      </c>
      <c r="B8451" t="s">
        <v>19177</v>
      </c>
    </row>
    <row r="8452" spans="1:2">
      <c r="A8452" t="s">
        <v>19178</v>
      </c>
      <c r="B8452" t="s">
        <v>19179</v>
      </c>
    </row>
    <row r="8453" spans="1:2">
      <c r="A8453" t="s">
        <v>19180</v>
      </c>
      <c r="B8453" t="s">
        <v>19181</v>
      </c>
    </row>
    <row r="8454" spans="1:2">
      <c r="A8454" t="s">
        <v>19182</v>
      </c>
      <c r="B8454" t="s">
        <v>19183</v>
      </c>
    </row>
    <row r="8455" spans="1:2">
      <c r="A8455" t="s">
        <v>19184</v>
      </c>
      <c r="B8455" t="s">
        <v>19185</v>
      </c>
    </row>
    <row r="8456" spans="1:2">
      <c r="A8456" t="s">
        <v>19186</v>
      </c>
      <c r="B8456" t="s">
        <v>19187</v>
      </c>
    </row>
    <row r="8457" spans="1:2">
      <c r="A8457" t="s">
        <v>19188</v>
      </c>
      <c r="B8457" t="s">
        <v>19189</v>
      </c>
    </row>
    <row r="8458" spans="1:2">
      <c r="A8458" t="s">
        <v>19190</v>
      </c>
      <c r="B8458" t="s">
        <v>19191</v>
      </c>
    </row>
    <row r="8459" spans="1:2">
      <c r="A8459" t="s">
        <v>19192</v>
      </c>
      <c r="B8459" t="s">
        <v>19193</v>
      </c>
    </row>
    <row r="8460" spans="1:2">
      <c r="A8460" t="s">
        <v>19194</v>
      </c>
      <c r="B8460" t="s">
        <v>19195</v>
      </c>
    </row>
    <row r="8461" spans="1:2">
      <c r="A8461" t="s">
        <v>19196</v>
      </c>
      <c r="B8461" t="s">
        <v>19197</v>
      </c>
    </row>
    <row r="8462" spans="1:2">
      <c r="A8462" t="s">
        <v>19198</v>
      </c>
      <c r="B8462" t="s">
        <v>19199</v>
      </c>
    </row>
    <row r="8463" spans="1:2">
      <c r="A8463" t="s">
        <v>19200</v>
      </c>
      <c r="B8463" t="s">
        <v>18709</v>
      </c>
    </row>
    <row r="8464" spans="1:2">
      <c r="A8464" t="s">
        <v>19201</v>
      </c>
      <c r="B8464" t="s">
        <v>19202</v>
      </c>
    </row>
    <row r="8465" spans="1:2">
      <c r="A8465" t="s">
        <v>19203</v>
      </c>
      <c r="B8465" t="s">
        <v>19204</v>
      </c>
    </row>
    <row r="8466" spans="1:2">
      <c r="A8466" t="s">
        <v>19205</v>
      </c>
      <c r="B8466" t="s">
        <v>27306</v>
      </c>
    </row>
    <row r="8467" spans="1:2">
      <c r="A8467" t="s">
        <v>19206</v>
      </c>
      <c r="B8467" t="s">
        <v>19207</v>
      </c>
    </row>
    <row r="8468" spans="1:2">
      <c r="A8468" t="s">
        <v>19208</v>
      </c>
      <c r="B8468" t="s">
        <v>19209</v>
      </c>
    </row>
    <row r="8469" spans="1:2">
      <c r="A8469" t="s">
        <v>19210</v>
      </c>
      <c r="B8469" t="s">
        <v>19211</v>
      </c>
    </row>
    <row r="8470" spans="1:2">
      <c r="A8470" t="s">
        <v>19212</v>
      </c>
      <c r="B8470" t="s">
        <v>19213</v>
      </c>
    </row>
    <row r="8471" spans="1:2">
      <c r="A8471" t="s">
        <v>19214</v>
      </c>
      <c r="B8471" t="s">
        <v>19215</v>
      </c>
    </row>
    <row r="8472" spans="1:2">
      <c r="A8472" t="s">
        <v>19216</v>
      </c>
      <c r="B8472" t="s">
        <v>13082</v>
      </c>
    </row>
    <row r="8473" spans="1:2">
      <c r="A8473" t="s">
        <v>19217</v>
      </c>
      <c r="B8473" t="s">
        <v>19218</v>
      </c>
    </row>
    <row r="8474" spans="1:2">
      <c r="A8474" t="s">
        <v>19219</v>
      </c>
      <c r="B8474" t="s">
        <v>19220</v>
      </c>
    </row>
    <row r="8475" spans="1:2">
      <c r="A8475" t="s">
        <v>19221</v>
      </c>
      <c r="B8475" t="s">
        <v>19222</v>
      </c>
    </row>
    <row r="8476" spans="1:2">
      <c r="A8476" t="s">
        <v>19223</v>
      </c>
      <c r="B8476" t="s">
        <v>19224</v>
      </c>
    </row>
    <row r="8477" spans="1:2">
      <c r="A8477" t="s">
        <v>19225</v>
      </c>
      <c r="B8477" t="s">
        <v>19226</v>
      </c>
    </row>
    <row r="8478" spans="1:2">
      <c r="A8478" t="s">
        <v>19227</v>
      </c>
      <c r="B8478" t="s">
        <v>19228</v>
      </c>
    </row>
    <row r="8479" spans="1:2">
      <c r="A8479" t="s">
        <v>19229</v>
      </c>
      <c r="B8479" t="s">
        <v>19230</v>
      </c>
    </row>
    <row r="8480" spans="1:2">
      <c r="A8480" t="s">
        <v>19231</v>
      </c>
      <c r="B8480" t="s">
        <v>14819</v>
      </c>
    </row>
    <row r="8481" spans="1:2">
      <c r="A8481" t="s">
        <v>19232</v>
      </c>
      <c r="B8481" t="s">
        <v>19233</v>
      </c>
    </row>
    <row r="8482" spans="1:2">
      <c r="A8482" t="s">
        <v>19234</v>
      </c>
      <c r="B8482" t="s">
        <v>19235</v>
      </c>
    </row>
    <row r="8483" spans="1:2">
      <c r="A8483" t="s">
        <v>19236</v>
      </c>
      <c r="B8483" t="s">
        <v>26770</v>
      </c>
    </row>
    <row r="8484" spans="1:2">
      <c r="A8484" t="s">
        <v>19237</v>
      </c>
      <c r="B8484" t="s">
        <v>19238</v>
      </c>
    </row>
    <row r="8485" spans="1:2">
      <c r="A8485" t="s">
        <v>19239</v>
      </c>
      <c r="B8485" t="s">
        <v>23737</v>
      </c>
    </row>
    <row r="8486" spans="1:2">
      <c r="A8486" t="s">
        <v>19240</v>
      </c>
      <c r="B8486" t="s">
        <v>19241</v>
      </c>
    </row>
    <row r="8487" spans="1:2">
      <c r="A8487" t="s">
        <v>19242</v>
      </c>
      <c r="B8487" t="s">
        <v>20128</v>
      </c>
    </row>
    <row r="8488" spans="1:2">
      <c r="A8488" t="s">
        <v>19243</v>
      </c>
      <c r="B8488" t="s">
        <v>19244</v>
      </c>
    </row>
    <row r="8489" spans="1:2">
      <c r="A8489" t="s">
        <v>19245</v>
      </c>
      <c r="B8489" t="s">
        <v>19411</v>
      </c>
    </row>
    <row r="8490" spans="1:2">
      <c r="A8490" t="s">
        <v>19246</v>
      </c>
      <c r="B8490" t="s">
        <v>19247</v>
      </c>
    </row>
    <row r="8491" spans="1:2">
      <c r="A8491" t="s">
        <v>19248</v>
      </c>
      <c r="B8491" t="s">
        <v>19249</v>
      </c>
    </row>
    <row r="8492" spans="1:2">
      <c r="A8492" t="s">
        <v>19250</v>
      </c>
      <c r="B8492" t="s">
        <v>27601</v>
      </c>
    </row>
    <row r="8493" spans="1:2">
      <c r="A8493" t="s">
        <v>19251</v>
      </c>
      <c r="B8493" t="s">
        <v>19252</v>
      </c>
    </row>
    <row r="8494" spans="1:2">
      <c r="A8494" t="s">
        <v>19253</v>
      </c>
      <c r="B8494" t="s">
        <v>19254</v>
      </c>
    </row>
    <row r="8495" spans="1:2">
      <c r="A8495" t="s">
        <v>19255</v>
      </c>
      <c r="B8495" t="s">
        <v>19256</v>
      </c>
    </row>
    <row r="8496" spans="1:2">
      <c r="A8496" t="s">
        <v>19257</v>
      </c>
      <c r="B8496" t="s">
        <v>19258</v>
      </c>
    </row>
    <row r="8497" spans="1:2">
      <c r="A8497" t="s">
        <v>19259</v>
      </c>
      <c r="B8497" t="s">
        <v>19260</v>
      </c>
    </row>
    <row r="8498" spans="1:2">
      <c r="A8498" t="s">
        <v>19261</v>
      </c>
      <c r="B8498" t="s">
        <v>19262</v>
      </c>
    </row>
    <row r="8499" spans="1:2">
      <c r="A8499" t="s">
        <v>19263</v>
      </c>
      <c r="B8499" t="s">
        <v>19264</v>
      </c>
    </row>
    <row r="8500" spans="1:2">
      <c r="A8500" t="s">
        <v>19265</v>
      </c>
      <c r="B8500" t="s">
        <v>31060</v>
      </c>
    </row>
    <row r="8501" spans="1:2">
      <c r="A8501" t="s">
        <v>19266</v>
      </c>
      <c r="B8501" t="s">
        <v>19267</v>
      </c>
    </row>
    <row r="8502" spans="1:2">
      <c r="A8502" t="s">
        <v>19268</v>
      </c>
      <c r="B8502" t="s">
        <v>9020</v>
      </c>
    </row>
    <row r="8503" spans="1:2">
      <c r="A8503" t="s">
        <v>19269</v>
      </c>
      <c r="B8503" t="s">
        <v>17291</v>
      </c>
    </row>
    <row r="8504" spans="1:2">
      <c r="A8504" t="s">
        <v>19270</v>
      </c>
      <c r="B8504" t="s">
        <v>19271</v>
      </c>
    </row>
    <row r="8505" spans="1:2">
      <c r="A8505" t="s">
        <v>19272</v>
      </c>
      <c r="B8505" t="s">
        <v>28254</v>
      </c>
    </row>
    <row r="8506" spans="1:2">
      <c r="A8506" t="s">
        <v>19273</v>
      </c>
      <c r="B8506" t="s">
        <v>19274</v>
      </c>
    </row>
    <row r="8507" spans="1:2">
      <c r="A8507" t="s">
        <v>19275</v>
      </c>
      <c r="B8507" t="s">
        <v>19276</v>
      </c>
    </row>
    <row r="8508" spans="1:2">
      <c r="A8508" t="s">
        <v>19277</v>
      </c>
      <c r="B8508" t="s">
        <v>19278</v>
      </c>
    </row>
    <row r="8509" spans="1:2">
      <c r="A8509" t="s">
        <v>19279</v>
      </c>
      <c r="B8509" t="s">
        <v>15028</v>
      </c>
    </row>
    <row r="8510" spans="1:2">
      <c r="A8510" t="s">
        <v>15029</v>
      </c>
      <c r="B8510" t="s">
        <v>15030</v>
      </c>
    </row>
    <row r="8511" spans="1:2">
      <c r="A8511" t="s">
        <v>15031</v>
      </c>
      <c r="B8511" t="s">
        <v>26185</v>
      </c>
    </row>
    <row r="8512" spans="1:2">
      <c r="A8512" t="s">
        <v>15032</v>
      </c>
      <c r="B8512" t="s">
        <v>21439</v>
      </c>
    </row>
    <row r="8513" spans="1:2">
      <c r="A8513" t="s">
        <v>15033</v>
      </c>
      <c r="B8513" t="s">
        <v>15034</v>
      </c>
    </row>
    <row r="8514" spans="1:2">
      <c r="A8514" t="s">
        <v>15035</v>
      </c>
      <c r="B8514" t="s">
        <v>15036</v>
      </c>
    </row>
    <row r="8515" spans="1:2">
      <c r="A8515" t="s">
        <v>15037</v>
      </c>
      <c r="B8515" t="s">
        <v>15038</v>
      </c>
    </row>
    <row r="8516" spans="1:2">
      <c r="A8516" t="s">
        <v>15039</v>
      </c>
      <c r="B8516" t="s">
        <v>27793</v>
      </c>
    </row>
    <row r="8517" spans="1:2">
      <c r="A8517" t="s">
        <v>15040</v>
      </c>
      <c r="B8517" t="s">
        <v>15041</v>
      </c>
    </row>
    <row r="8518" spans="1:2">
      <c r="A8518" t="s">
        <v>15042</v>
      </c>
      <c r="B8518" t="s">
        <v>15043</v>
      </c>
    </row>
    <row r="8519" spans="1:2">
      <c r="A8519" t="s">
        <v>15044</v>
      </c>
      <c r="B8519" t="s">
        <v>15045</v>
      </c>
    </row>
    <row r="8520" spans="1:2">
      <c r="A8520" t="s">
        <v>15046</v>
      </c>
      <c r="B8520" t="s">
        <v>15047</v>
      </c>
    </row>
    <row r="8521" spans="1:2">
      <c r="A8521" t="s">
        <v>15048</v>
      </c>
      <c r="B8521" t="s">
        <v>19370</v>
      </c>
    </row>
    <row r="8522" spans="1:2">
      <c r="A8522" t="s">
        <v>15049</v>
      </c>
      <c r="B8522" t="s">
        <v>29762</v>
      </c>
    </row>
    <row r="8523" spans="1:2">
      <c r="A8523" t="s">
        <v>15050</v>
      </c>
      <c r="B8523" t="s">
        <v>15051</v>
      </c>
    </row>
    <row r="8524" spans="1:2">
      <c r="A8524" t="s">
        <v>15052</v>
      </c>
      <c r="B8524" t="s">
        <v>15053</v>
      </c>
    </row>
    <row r="8525" spans="1:2">
      <c r="A8525" t="s">
        <v>15054</v>
      </c>
      <c r="B8525" t="s">
        <v>15055</v>
      </c>
    </row>
    <row r="8526" spans="1:2">
      <c r="A8526" t="s">
        <v>15056</v>
      </c>
      <c r="B8526" t="s">
        <v>15057</v>
      </c>
    </row>
    <row r="8527" spans="1:2">
      <c r="A8527" t="s">
        <v>15058</v>
      </c>
      <c r="B8527" t="s">
        <v>15059</v>
      </c>
    </row>
    <row r="8528" spans="1:2">
      <c r="A8528" t="s">
        <v>15060</v>
      </c>
      <c r="B8528" t="s">
        <v>15061</v>
      </c>
    </row>
    <row r="8529" spans="1:2">
      <c r="A8529" t="s">
        <v>15062</v>
      </c>
      <c r="B8529" t="s">
        <v>15063</v>
      </c>
    </row>
    <row r="8530" spans="1:2">
      <c r="A8530" t="s">
        <v>15064</v>
      </c>
      <c r="B8530" t="s">
        <v>15065</v>
      </c>
    </row>
    <row r="8531" spans="1:2">
      <c r="A8531" t="s">
        <v>15066</v>
      </c>
      <c r="B8531" t="s">
        <v>15067</v>
      </c>
    </row>
    <row r="8532" spans="1:2">
      <c r="A8532" t="s">
        <v>15068</v>
      </c>
      <c r="B8532" t="s">
        <v>15069</v>
      </c>
    </row>
    <row r="8533" spans="1:2">
      <c r="A8533" t="s">
        <v>15070</v>
      </c>
      <c r="B8533" t="s">
        <v>15071</v>
      </c>
    </row>
    <row r="8534" spans="1:2">
      <c r="A8534" t="s">
        <v>15072</v>
      </c>
      <c r="B8534" t="s">
        <v>15073</v>
      </c>
    </row>
    <row r="8535" spans="1:2">
      <c r="A8535" t="s">
        <v>15074</v>
      </c>
      <c r="B8535" t="s">
        <v>15075</v>
      </c>
    </row>
    <row r="8536" spans="1:2">
      <c r="A8536" t="s">
        <v>15076</v>
      </c>
      <c r="B8536" t="s">
        <v>19597</v>
      </c>
    </row>
    <row r="8537" spans="1:2">
      <c r="A8537" t="s">
        <v>15077</v>
      </c>
      <c r="B8537" t="s">
        <v>15078</v>
      </c>
    </row>
    <row r="8538" spans="1:2">
      <c r="A8538" t="s">
        <v>15079</v>
      </c>
      <c r="B8538" t="s">
        <v>22947</v>
      </c>
    </row>
    <row r="8539" spans="1:2">
      <c r="A8539" t="s">
        <v>15080</v>
      </c>
      <c r="B8539" t="s">
        <v>10834</v>
      </c>
    </row>
    <row r="8540" spans="1:2">
      <c r="A8540" t="s">
        <v>10835</v>
      </c>
      <c r="B8540" t="s">
        <v>10836</v>
      </c>
    </row>
    <row r="8541" spans="1:2">
      <c r="A8541" t="s">
        <v>10837</v>
      </c>
      <c r="B8541" t="s">
        <v>10838</v>
      </c>
    </row>
    <row r="8542" spans="1:2">
      <c r="A8542" t="s">
        <v>10839</v>
      </c>
      <c r="B8542" t="s">
        <v>10840</v>
      </c>
    </row>
    <row r="8543" spans="1:2">
      <c r="A8543" t="s">
        <v>10841</v>
      </c>
      <c r="B8543" t="s">
        <v>10842</v>
      </c>
    </row>
    <row r="8544" spans="1:2">
      <c r="A8544" t="s">
        <v>10843</v>
      </c>
      <c r="B8544" t="s">
        <v>10844</v>
      </c>
    </row>
    <row r="8545" spans="1:2">
      <c r="A8545" t="s">
        <v>10845</v>
      </c>
      <c r="B8545" t="s">
        <v>10846</v>
      </c>
    </row>
    <row r="8546" spans="1:2">
      <c r="A8546" t="s">
        <v>10847</v>
      </c>
      <c r="B8546" t="s">
        <v>10848</v>
      </c>
    </row>
    <row r="8547" spans="1:2">
      <c r="A8547" t="s">
        <v>10849</v>
      </c>
      <c r="B8547" t="s">
        <v>10850</v>
      </c>
    </row>
    <row r="8548" spans="1:2">
      <c r="A8548" t="s">
        <v>10851</v>
      </c>
      <c r="B8548" t="s">
        <v>10852</v>
      </c>
    </row>
    <row r="8549" spans="1:2">
      <c r="A8549" t="s">
        <v>10853</v>
      </c>
      <c r="B8549" t="s">
        <v>10854</v>
      </c>
    </row>
    <row r="8550" spans="1:2">
      <c r="A8550" t="s">
        <v>10855</v>
      </c>
      <c r="B8550" t="s">
        <v>10856</v>
      </c>
    </row>
    <row r="8551" spans="1:2">
      <c r="A8551" t="s">
        <v>10857</v>
      </c>
      <c r="B8551" t="s">
        <v>10858</v>
      </c>
    </row>
    <row r="8552" spans="1:2">
      <c r="A8552" t="s">
        <v>10859</v>
      </c>
      <c r="B8552" t="s">
        <v>10860</v>
      </c>
    </row>
    <row r="8553" spans="1:2">
      <c r="A8553" t="s">
        <v>10861</v>
      </c>
      <c r="B8553" t="s">
        <v>10862</v>
      </c>
    </row>
    <row r="8554" spans="1:2">
      <c r="A8554" t="s">
        <v>10863</v>
      </c>
      <c r="B8554" t="s">
        <v>10864</v>
      </c>
    </row>
    <row r="8555" spans="1:2">
      <c r="A8555" t="s">
        <v>10865</v>
      </c>
      <c r="B8555" t="s">
        <v>10866</v>
      </c>
    </row>
    <row r="8556" spans="1:2">
      <c r="A8556" t="s">
        <v>10867</v>
      </c>
      <c r="B8556" t="s">
        <v>10868</v>
      </c>
    </row>
    <row r="8557" spans="1:2">
      <c r="A8557" t="s">
        <v>10869</v>
      </c>
      <c r="B8557" t="s">
        <v>10870</v>
      </c>
    </row>
    <row r="8558" spans="1:2">
      <c r="A8558" t="s">
        <v>10871</v>
      </c>
      <c r="B8558" t="s">
        <v>10872</v>
      </c>
    </row>
    <row r="8559" spans="1:2">
      <c r="A8559" t="s">
        <v>10873</v>
      </c>
      <c r="B8559" t="s">
        <v>10874</v>
      </c>
    </row>
    <row r="8560" spans="1:2">
      <c r="A8560" t="s">
        <v>10875</v>
      </c>
      <c r="B8560" t="s">
        <v>10876</v>
      </c>
    </row>
    <row r="8561" spans="1:2">
      <c r="A8561" t="s">
        <v>10877</v>
      </c>
      <c r="B8561" t="s">
        <v>10878</v>
      </c>
    </row>
    <row r="8562" spans="1:2">
      <c r="A8562" t="s">
        <v>10879</v>
      </c>
      <c r="B8562" t="s">
        <v>23296</v>
      </c>
    </row>
    <row r="8563" spans="1:2">
      <c r="A8563" t="s">
        <v>10880</v>
      </c>
      <c r="B8563" t="s">
        <v>24619</v>
      </c>
    </row>
    <row r="8564" spans="1:2">
      <c r="A8564" t="s">
        <v>10881</v>
      </c>
      <c r="B8564" t="s">
        <v>10882</v>
      </c>
    </row>
    <row r="8565" spans="1:2">
      <c r="A8565" t="s">
        <v>10883</v>
      </c>
      <c r="B8565" t="s">
        <v>10884</v>
      </c>
    </row>
    <row r="8566" spans="1:2">
      <c r="A8566" t="s">
        <v>10885</v>
      </c>
      <c r="B8566" t="s">
        <v>19359</v>
      </c>
    </row>
    <row r="8567" spans="1:2">
      <c r="A8567" t="s">
        <v>10886</v>
      </c>
      <c r="B8567" t="s">
        <v>23480</v>
      </c>
    </row>
    <row r="8568" spans="1:2">
      <c r="A8568" t="s">
        <v>10887</v>
      </c>
      <c r="B8568" t="s">
        <v>21433</v>
      </c>
    </row>
    <row r="8569" spans="1:2">
      <c r="A8569" t="s">
        <v>10888</v>
      </c>
      <c r="B8569" t="s">
        <v>10889</v>
      </c>
    </row>
    <row r="8570" spans="1:2">
      <c r="A8570" t="s">
        <v>10890</v>
      </c>
      <c r="B8570" t="s">
        <v>10891</v>
      </c>
    </row>
    <row r="8571" spans="1:2">
      <c r="A8571" t="s">
        <v>10892</v>
      </c>
      <c r="B8571" t="s">
        <v>30130</v>
      </c>
    </row>
    <row r="8572" spans="1:2">
      <c r="A8572" t="s">
        <v>10893</v>
      </c>
      <c r="B8572" t="s">
        <v>10894</v>
      </c>
    </row>
    <row r="8573" spans="1:2">
      <c r="A8573" t="s">
        <v>10895</v>
      </c>
      <c r="B8573" t="s">
        <v>10896</v>
      </c>
    </row>
    <row r="8574" spans="1:2">
      <c r="A8574" t="s">
        <v>10897</v>
      </c>
      <c r="B8574" t="s">
        <v>24789</v>
      </c>
    </row>
    <row r="8575" spans="1:2">
      <c r="A8575" t="s">
        <v>10898</v>
      </c>
      <c r="B8575" t="s">
        <v>10899</v>
      </c>
    </row>
    <row r="8576" spans="1:2">
      <c r="A8576" t="s">
        <v>10900</v>
      </c>
      <c r="B8576" t="s">
        <v>10901</v>
      </c>
    </row>
    <row r="8577" spans="1:2">
      <c r="A8577" t="s">
        <v>10902</v>
      </c>
      <c r="B8577" t="s">
        <v>10903</v>
      </c>
    </row>
    <row r="8578" spans="1:2">
      <c r="A8578" t="s">
        <v>10904</v>
      </c>
      <c r="B8578" t="s">
        <v>10905</v>
      </c>
    </row>
    <row r="8579" spans="1:2">
      <c r="A8579" t="s">
        <v>10906</v>
      </c>
      <c r="B8579" t="s">
        <v>15392</v>
      </c>
    </row>
    <row r="8580" spans="1:2">
      <c r="A8580" t="s">
        <v>10907</v>
      </c>
      <c r="B8580" t="s">
        <v>10908</v>
      </c>
    </row>
    <row r="8581" spans="1:2">
      <c r="A8581" t="s">
        <v>10909</v>
      </c>
      <c r="B8581" t="s">
        <v>10910</v>
      </c>
    </row>
    <row r="8582" spans="1:2">
      <c r="A8582" t="s">
        <v>10911</v>
      </c>
      <c r="B8582" t="s">
        <v>18000</v>
      </c>
    </row>
    <row r="8583" spans="1:2">
      <c r="A8583" t="s">
        <v>10912</v>
      </c>
      <c r="B8583" t="s">
        <v>10913</v>
      </c>
    </row>
    <row r="8584" spans="1:2">
      <c r="A8584" t="s">
        <v>10914</v>
      </c>
      <c r="B8584" t="s">
        <v>26509</v>
      </c>
    </row>
    <row r="8585" spans="1:2">
      <c r="A8585" t="s">
        <v>10915</v>
      </c>
      <c r="B8585" t="s">
        <v>10916</v>
      </c>
    </row>
    <row r="8586" spans="1:2">
      <c r="A8586" t="s">
        <v>10917</v>
      </c>
      <c r="B8586" t="s">
        <v>10918</v>
      </c>
    </row>
    <row r="8587" spans="1:2">
      <c r="A8587" t="s">
        <v>10919</v>
      </c>
      <c r="B8587" t="s">
        <v>30583</v>
      </c>
    </row>
    <row r="8588" spans="1:2">
      <c r="A8588" t="s">
        <v>10920</v>
      </c>
      <c r="B8588" t="s">
        <v>10921</v>
      </c>
    </row>
    <row r="8589" spans="1:2">
      <c r="A8589" t="s">
        <v>10922</v>
      </c>
      <c r="B8589" t="s">
        <v>29520</v>
      </c>
    </row>
    <row r="8590" spans="1:2">
      <c r="A8590" t="s">
        <v>10923</v>
      </c>
      <c r="B8590" t="s">
        <v>24498</v>
      </c>
    </row>
    <row r="8591" spans="1:2">
      <c r="A8591" t="s">
        <v>10924</v>
      </c>
      <c r="B8591" t="s">
        <v>23600</v>
      </c>
    </row>
    <row r="8592" spans="1:2">
      <c r="A8592" t="s">
        <v>10925</v>
      </c>
      <c r="B8592" t="s">
        <v>23602</v>
      </c>
    </row>
    <row r="8593" spans="1:2">
      <c r="A8593" t="s">
        <v>10926</v>
      </c>
      <c r="B8593" t="s">
        <v>10927</v>
      </c>
    </row>
    <row r="8594" spans="1:2">
      <c r="A8594" t="s">
        <v>10928</v>
      </c>
      <c r="B8594" t="s">
        <v>27644</v>
      </c>
    </row>
    <row r="8595" spans="1:2">
      <c r="A8595" t="s">
        <v>10929</v>
      </c>
      <c r="B8595" t="s">
        <v>28072</v>
      </c>
    </row>
    <row r="8596" spans="1:2">
      <c r="A8596" t="s">
        <v>10930</v>
      </c>
      <c r="B8596" t="s">
        <v>10931</v>
      </c>
    </row>
    <row r="8597" spans="1:2">
      <c r="A8597" t="s">
        <v>10932</v>
      </c>
      <c r="B8597" t="s">
        <v>23622</v>
      </c>
    </row>
    <row r="8598" spans="1:2">
      <c r="A8598" t="s">
        <v>10933</v>
      </c>
      <c r="B8598" t="s">
        <v>10934</v>
      </c>
    </row>
    <row r="8599" spans="1:2">
      <c r="A8599" t="s">
        <v>10935</v>
      </c>
      <c r="B8599" t="s">
        <v>10936</v>
      </c>
    </row>
    <row r="8600" spans="1:2">
      <c r="A8600" t="s">
        <v>10937</v>
      </c>
      <c r="B8600" t="s">
        <v>10938</v>
      </c>
    </row>
    <row r="8601" spans="1:2">
      <c r="A8601" t="s">
        <v>10939</v>
      </c>
      <c r="B8601" t="s">
        <v>10940</v>
      </c>
    </row>
    <row r="8602" spans="1:2">
      <c r="A8602" t="s">
        <v>10941</v>
      </c>
      <c r="B8602" t="s">
        <v>29872</v>
      </c>
    </row>
    <row r="8603" spans="1:2">
      <c r="A8603" t="s">
        <v>10942</v>
      </c>
      <c r="B8603" t="s">
        <v>23514</v>
      </c>
    </row>
    <row r="8604" spans="1:2">
      <c r="A8604" t="s">
        <v>10943</v>
      </c>
      <c r="B8604" t="s">
        <v>29956</v>
      </c>
    </row>
    <row r="8605" spans="1:2">
      <c r="A8605" t="s">
        <v>10944</v>
      </c>
      <c r="B8605" t="s">
        <v>17382</v>
      </c>
    </row>
    <row r="8606" spans="1:2">
      <c r="A8606" t="s">
        <v>10945</v>
      </c>
      <c r="B8606" t="s">
        <v>10946</v>
      </c>
    </row>
    <row r="8607" spans="1:2">
      <c r="A8607" t="s">
        <v>10947</v>
      </c>
      <c r="B8607" t="s">
        <v>10948</v>
      </c>
    </row>
    <row r="8608" spans="1:2">
      <c r="A8608" t="s">
        <v>10949</v>
      </c>
      <c r="B8608" t="s">
        <v>10950</v>
      </c>
    </row>
    <row r="8609" spans="1:2">
      <c r="A8609" t="s">
        <v>10951</v>
      </c>
      <c r="B8609" t="s">
        <v>10952</v>
      </c>
    </row>
    <row r="8610" spans="1:2">
      <c r="A8610" t="s">
        <v>10953</v>
      </c>
      <c r="B8610" t="s">
        <v>10954</v>
      </c>
    </row>
    <row r="8611" spans="1:2">
      <c r="A8611" t="s">
        <v>10955</v>
      </c>
      <c r="B8611" t="s">
        <v>10956</v>
      </c>
    </row>
    <row r="8612" spans="1:2">
      <c r="A8612" t="s">
        <v>10957</v>
      </c>
      <c r="B8612" t="s">
        <v>10958</v>
      </c>
    </row>
    <row r="8613" spans="1:2">
      <c r="A8613" t="s">
        <v>10959</v>
      </c>
      <c r="B8613" t="s">
        <v>20873</v>
      </c>
    </row>
    <row r="8614" spans="1:2">
      <c r="A8614" t="s">
        <v>10960</v>
      </c>
      <c r="B8614" t="s">
        <v>20875</v>
      </c>
    </row>
    <row r="8615" spans="1:2">
      <c r="A8615" t="s">
        <v>10961</v>
      </c>
      <c r="B8615" t="s">
        <v>15394</v>
      </c>
    </row>
    <row r="8616" spans="1:2">
      <c r="A8616" t="s">
        <v>10962</v>
      </c>
      <c r="B8616" t="s">
        <v>24556</v>
      </c>
    </row>
    <row r="8617" spans="1:2">
      <c r="A8617" t="s">
        <v>10963</v>
      </c>
      <c r="B8617" t="s">
        <v>10964</v>
      </c>
    </row>
    <row r="8618" spans="1:2">
      <c r="A8618" t="s">
        <v>10965</v>
      </c>
      <c r="B8618" t="s">
        <v>10966</v>
      </c>
    </row>
    <row r="8619" spans="1:2">
      <c r="A8619" t="s">
        <v>10967</v>
      </c>
      <c r="B8619" t="s">
        <v>10968</v>
      </c>
    </row>
    <row r="8620" spans="1:2">
      <c r="A8620" t="s">
        <v>10969</v>
      </c>
      <c r="B8620" t="s">
        <v>10970</v>
      </c>
    </row>
    <row r="8621" spans="1:2">
      <c r="A8621" t="s">
        <v>10971</v>
      </c>
      <c r="B8621" t="s">
        <v>10972</v>
      </c>
    </row>
    <row r="8622" spans="1:2">
      <c r="A8622" t="s">
        <v>10973</v>
      </c>
      <c r="B8622" t="s">
        <v>10974</v>
      </c>
    </row>
    <row r="8623" spans="1:2">
      <c r="A8623" t="s">
        <v>10975</v>
      </c>
      <c r="B8623" t="s">
        <v>10976</v>
      </c>
    </row>
    <row r="8624" spans="1:2">
      <c r="A8624" t="s">
        <v>10977</v>
      </c>
      <c r="B8624" t="s">
        <v>21589</v>
      </c>
    </row>
    <row r="8625" spans="1:2">
      <c r="A8625" t="s">
        <v>10978</v>
      </c>
      <c r="B8625" t="s">
        <v>10979</v>
      </c>
    </row>
    <row r="8626" spans="1:2">
      <c r="A8626" t="s">
        <v>10980</v>
      </c>
      <c r="B8626" t="s">
        <v>10981</v>
      </c>
    </row>
    <row r="8627" spans="1:2">
      <c r="A8627" t="s">
        <v>10982</v>
      </c>
      <c r="B8627" t="s">
        <v>10983</v>
      </c>
    </row>
    <row r="8628" spans="1:2">
      <c r="A8628" t="s">
        <v>10984</v>
      </c>
      <c r="B8628" t="s">
        <v>10985</v>
      </c>
    </row>
    <row r="8629" spans="1:2">
      <c r="A8629" t="s">
        <v>10986</v>
      </c>
      <c r="B8629" t="s">
        <v>10987</v>
      </c>
    </row>
    <row r="8630" spans="1:2">
      <c r="A8630" t="s">
        <v>10988</v>
      </c>
      <c r="B8630" t="s">
        <v>10550</v>
      </c>
    </row>
    <row r="8631" spans="1:2">
      <c r="A8631" t="s">
        <v>10989</v>
      </c>
      <c r="B8631" t="s">
        <v>10990</v>
      </c>
    </row>
    <row r="8632" spans="1:2">
      <c r="A8632" t="s">
        <v>10991</v>
      </c>
      <c r="B8632" t="s">
        <v>20825</v>
      </c>
    </row>
    <row r="8633" spans="1:2">
      <c r="A8633" t="s">
        <v>10992</v>
      </c>
      <c r="B8633" t="s">
        <v>10993</v>
      </c>
    </row>
    <row r="8634" spans="1:2">
      <c r="A8634" t="s">
        <v>10994</v>
      </c>
      <c r="B8634" t="s">
        <v>20794</v>
      </c>
    </row>
    <row r="8635" spans="1:2">
      <c r="A8635" t="s">
        <v>10995</v>
      </c>
      <c r="B8635" t="s">
        <v>10996</v>
      </c>
    </row>
    <row r="8636" spans="1:2">
      <c r="A8636" t="s">
        <v>10997</v>
      </c>
      <c r="B8636" t="s">
        <v>10998</v>
      </c>
    </row>
    <row r="8637" spans="1:2">
      <c r="A8637" t="s">
        <v>10999</v>
      </c>
      <c r="B8637" t="s">
        <v>20831</v>
      </c>
    </row>
    <row r="8638" spans="1:2">
      <c r="A8638" t="s">
        <v>11000</v>
      </c>
      <c r="B8638" t="s">
        <v>19177</v>
      </c>
    </row>
    <row r="8639" spans="1:2">
      <c r="A8639" t="s">
        <v>11001</v>
      </c>
      <c r="B8639" t="s">
        <v>11002</v>
      </c>
    </row>
    <row r="8640" spans="1:2">
      <c r="A8640" t="s">
        <v>11003</v>
      </c>
      <c r="B8640" t="s">
        <v>11004</v>
      </c>
    </row>
    <row r="8641" spans="1:2">
      <c r="A8641" t="s">
        <v>11005</v>
      </c>
      <c r="B8641" t="s">
        <v>16963</v>
      </c>
    </row>
    <row r="8642" spans="1:2">
      <c r="A8642" t="s">
        <v>11006</v>
      </c>
      <c r="B8642" t="s">
        <v>11007</v>
      </c>
    </row>
    <row r="8643" spans="1:2">
      <c r="A8643" t="s">
        <v>11008</v>
      </c>
      <c r="B8643" t="s">
        <v>11009</v>
      </c>
    </row>
    <row r="8644" spans="1:2">
      <c r="A8644" t="s">
        <v>11010</v>
      </c>
      <c r="B8644" t="s">
        <v>11011</v>
      </c>
    </row>
    <row r="8645" spans="1:2">
      <c r="A8645" t="s">
        <v>11012</v>
      </c>
      <c r="B8645" t="s">
        <v>11013</v>
      </c>
    </row>
    <row r="8646" spans="1:2">
      <c r="A8646" t="s">
        <v>11014</v>
      </c>
      <c r="B8646" t="s">
        <v>11015</v>
      </c>
    </row>
    <row r="8647" spans="1:2">
      <c r="A8647" t="s">
        <v>11016</v>
      </c>
      <c r="B8647" t="s">
        <v>11017</v>
      </c>
    </row>
    <row r="8648" spans="1:2">
      <c r="A8648" t="s">
        <v>11018</v>
      </c>
      <c r="B8648" t="s">
        <v>11019</v>
      </c>
    </row>
    <row r="8649" spans="1:2">
      <c r="A8649" t="s">
        <v>11020</v>
      </c>
      <c r="B8649" t="s">
        <v>20988</v>
      </c>
    </row>
    <row r="8650" spans="1:2">
      <c r="A8650" t="s">
        <v>6933</v>
      </c>
      <c r="B8650" t="s">
        <v>6934</v>
      </c>
    </row>
    <row r="8651" spans="1:2">
      <c r="A8651" t="s">
        <v>6935</v>
      </c>
      <c r="B8651" t="s">
        <v>6936</v>
      </c>
    </row>
    <row r="8652" spans="1:2">
      <c r="A8652" t="s">
        <v>6937</v>
      </c>
      <c r="B8652" t="s">
        <v>6938</v>
      </c>
    </row>
    <row r="8653" spans="1:2">
      <c r="A8653" t="s">
        <v>6939</v>
      </c>
      <c r="B8653" t="s">
        <v>6940</v>
      </c>
    </row>
    <row r="8654" spans="1:2">
      <c r="A8654" t="s">
        <v>6941</v>
      </c>
      <c r="B8654" t="s">
        <v>24074</v>
      </c>
    </row>
    <row r="8655" spans="1:2">
      <c r="A8655" t="s">
        <v>24075</v>
      </c>
      <c r="B8655" t="s">
        <v>24076</v>
      </c>
    </row>
    <row r="8656" spans="1:2">
      <c r="A8656" t="s">
        <v>24077</v>
      </c>
      <c r="B8656" t="s">
        <v>24078</v>
      </c>
    </row>
    <row r="8657" spans="1:2">
      <c r="A8657" t="s">
        <v>24079</v>
      </c>
      <c r="B8657" t="s">
        <v>24080</v>
      </c>
    </row>
    <row r="8658" spans="1:2">
      <c r="A8658" t="s">
        <v>24081</v>
      </c>
      <c r="B8658" t="s">
        <v>24082</v>
      </c>
    </row>
    <row r="8659" spans="1:2">
      <c r="A8659" t="s">
        <v>24083</v>
      </c>
      <c r="B8659" t="s">
        <v>24084</v>
      </c>
    </row>
    <row r="8660" spans="1:2">
      <c r="A8660" t="s">
        <v>24085</v>
      </c>
      <c r="B8660" t="s">
        <v>24086</v>
      </c>
    </row>
    <row r="8661" spans="1:2">
      <c r="A8661" t="s">
        <v>24087</v>
      </c>
      <c r="B8661" t="s">
        <v>10629</v>
      </c>
    </row>
    <row r="8662" spans="1:2">
      <c r="A8662" t="s">
        <v>24088</v>
      </c>
      <c r="B8662" t="s">
        <v>24089</v>
      </c>
    </row>
    <row r="8663" spans="1:2">
      <c r="A8663" t="s">
        <v>24090</v>
      </c>
      <c r="B8663" t="s">
        <v>24091</v>
      </c>
    </row>
    <row r="8664" spans="1:2">
      <c r="A8664" t="s">
        <v>24092</v>
      </c>
      <c r="B8664" t="s">
        <v>24093</v>
      </c>
    </row>
    <row r="8665" spans="1:2">
      <c r="A8665" t="s">
        <v>24094</v>
      </c>
      <c r="B8665" t="s">
        <v>24095</v>
      </c>
    </row>
    <row r="8666" spans="1:2">
      <c r="A8666" t="s">
        <v>24096</v>
      </c>
      <c r="B8666" t="s">
        <v>20845</v>
      </c>
    </row>
    <row r="8667" spans="1:2">
      <c r="A8667" t="s">
        <v>24097</v>
      </c>
      <c r="B8667" t="s">
        <v>25968</v>
      </c>
    </row>
    <row r="8668" spans="1:2">
      <c r="A8668" t="s">
        <v>24098</v>
      </c>
      <c r="B8668" t="s">
        <v>18641</v>
      </c>
    </row>
    <row r="8669" spans="1:2">
      <c r="A8669" t="s">
        <v>24099</v>
      </c>
      <c r="B8669" t="s">
        <v>24100</v>
      </c>
    </row>
    <row r="8670" spans="1:2">
      <c r="A8670" t="s">
        <v>24101</v>
      </c>
      <c r="B8670" t="s">
        <v>24102</v>
      </c>
    </row>
    <row r="8671" spans="1:2">
      <c r="A8671" t="s">
        <v>24103</v>
      </c>
      <c r="B8671" t="s">
        <v>19207</v>
      </c>
    </row>
    <row r="8672" spans="1:2">
      <c r="A8672" t="s">
        <v>24104</v>
      </c>
      <c r="B8672" t="s">
        <v>24105</v>
      </c>
    </row>
    <row r="8673" spans="1:2">
      <c r="A8673" t="s">
        <v>24106</v>
      </c>
      <c r="B8673" t="s">
        <v>24107</v>
      </c>
    </row>
    <row r="8674" spans="1:2">
      <c r="A8674" t="s">
        <v>24108</v>
      </c>
      <c r="B8674" t="s">
        <v>23194</v>
      </c>
    </row>
    <row r="8675" spans="1:2">
      <c r="A8675" t="s">
        <v>24109</v>
      </c>
      <c r="B8675" t="s">
        <v>9935</v>
      </c>
    </row>
    <row r="8676" spans="1:2">
      <c r="A8676" t="s">
        <v>24110</v>
      </c>
      <c r="B8676" t="s">
        <v>24111</v>
      </c>
    </row>
    <row r="8677" spans="1:2">
      <c r="A8677" t="s">
        <v>24112</v>
      </c>
      <c r="B8677" t="s">
        <v>24113</v>
      </c>
    </row>
    <row r="8678" spans="1:2">
      <c r="A8678" t="s">
        <v>24114</v>
      </c>
      <c r="B8678" t="s">
        <v>24115</v>
      </c>
    </row>
    <row r="8679" spans="1:2">
      <c r="A8679" t="s">
        <v>24116</v>
      </c>
      <c r="B8679" t="s">
        <v>24117</v>
      </c>
    </row>
    <row r="8680" spans="1:2">
      <c r="A8680" t="s">
        <v>24118</v>
      </c>
      <c r="B8680" t="s">
        <v>24119</v>
      </c>
    </row>
    <row r="8681" spans="1:2">
      <c r="A8681" t="s">
        <v>24120</v>
      </c>
      <c r="B8681" t="s">
        <v>18906</v>
      </c>
    </row>
    <row r="8682" spans="1:2">
      <c r="A8682" t="s">
        <v>24121</v>
      </c>
      <c r="B8682" t="s">
        <v>24122</v>
      </c>
    </row>
    <row r="8683" spans="1:2">
      <c r="A8683" t="s">
        <v>24123</v>
      </c>
      <c r="B8683" t="s">
        <v>24124</v>
      </c>
    </row>
    <row r="8684" spans="1:2">
      <c r="A8684" t="s">
        <v>24125</v>
      </c>
      <c r="B8684" t="s">
        <v>24126</v>
      </c>
    </row>
    <row r="8685" spans="1:2">
      <c r="A8685" t="s">
        <v>24127</v>
      </c>
      <c r="B8685" t="s">
        <v>25203</v>
      </c>
    </row>
    <row r="8686" spans="1:2">
      <c r="A8686" t="s">
        <v>24128</v>
      </c>
      <c r="B8686" t="s">
        <v>24129</v>
      </c>
    </row>
    <row r="8687" spans="1:2">
      <c r="A8687" t="s">
        <v>24130</v>
      </c>
      <c r="B8687" t="s">
        <v>27515</v>
      </c>
    </row>
    <row r="8688" spans="1:2">
      <c r="A8688" t="s">
        <v>24131</v>
      </c>
      <c r="B8688" t="s">
        <v>20782</v>
      </c>
    </row>
    <row r="8689" spans="1:2">
      <c r="A8689" t="s">
        <v>24132</v>
      </c>
      <c r="B8689" t="s">
        <v>24133</v>
      </c>
    </row>
    <row r="8690" spans="1:2">
      <c r="A8690" t="s">
        <v>24134</v>
      </c>
      <c r="B8690" t="s">
        <v>24135</v>
      </c>
    </row>
    <row r="8691" spans="1:2">
      <c r="A8691" t="s">
        <v>24136</v>
      </c>
      <c r="B8691" t="s">
        <v>24137</v>
      </c>
    </row>
    <row r="8692" spans="1:2">
      <c r="A8692" t="s">
        <v>24138</v>
      </c>
      <c r="B8692" t="s">
        <v>24139</v>
      </c>
    </row>
    <row r="8693" spans="1:2">
      <c r="A8693" t="s">
        <v>24140</v>
      </c>
      <c r="B8693" t="s">
        <v>24141</v>
      </c>
    </row>
    <row r="8694" spans="1:2">
      <c r="A8694" t="s">
        <v>24142</v>
      </c>
      <c r="B8694" t="s">
        <v>24143</v>
      </c>
    </row>
    <row r="8695" spans="1:2">
      <c r="A8695" t="s">
        <v>24144</v>
      </c>
      <c r="B8695" t="s">
        <v>24145</v>
      </c>
    </row>
    <row r="8696" spans="1:2">
      <c r="A8696" t="s">
        <v>24146</v>
      </c>
      <c r="B8696" t="s">
        <v>24147</v>
      </c>
    </row>
    <row r="8697" spans="1:2">
      <c r="A8697" t="s">
        <v>24148</v>
      </c>
      <c r="B8697" t="s">
        <v>24149</v>
      </c>
    </row>
    <row r="8698" spans="1:2">
      <c r="A8698" t="s">
        <v>24150</v>
      </c>
      <c r="B8698" t="s">
        <v>24151</v>
      </c>
    </row>
    <row r="8699" spans="1:2">
      <c r="A8699" t="s">
        <v>24152</v>
      </c>
      <c r="B8699" t="s">
        <v>24153</v>
      </c>
    </row>
    <row r="8700" spans="1:2">
      <c r="A8700" t="s">
        <v>24154</v>
      </c>
      <c r="B8700" t="s">
        <v>23332</v>
      </c>
    </row>
    <row r="8701" spans="1:2">
      <c r="A8701" t="s">
        <v>24155</v>
      </c>
      <c r="B8701" t="s">
        <v>27114</v>
      </c>
    </row>
    <row r="8702" spans="1:2">
      <c r="A8702" t="s">
        <v>24156</v>
      </c>
      <c r="B8702" t="s">
        <v>24157</v>
      </c>
    </row>
    <row r="8703" spans="1:2">
      <c r="A8703" t="s">
        <v>24158</v>
      </c>
      <c r="B8703" t="s">
        <v>24159</v>
      </c>
    </row>
    <row r="8704" spans="1:2">
      <c r="A8704" t="s">
        <v>24160</v>
      </c>
      <c r="B8704" t="s">
        <v>20837</v>
      </c>
    </row>
    <row r="8705" spans="1:2">
      <c r="A8705" t="s">
        <v>24161</v>
      </c>
      <c r="B8705" t="s">
        <v>24162</v>
      </c>
    </row>
    <row r="8706" spans="1:2">
      <c r="A8706" t="s">
        <v>20086</v>
      </c>
      <c r="B8706" t="s">
        <v>20087</v>
      </c>
    </row>
    <row r="8707" spans="1:2">
      <c r="A8707" t="s">
        <v>20088</v>
      </c>
      <c r="B8707" t="s">
        <v>21935</v>
      </c>
    </row>
    <row r="8708" spans="1:2">
      <c r="A8708" t="s">
        <v>20089</v>
      </c>
      <c r="B8708" t="s">
        <v>20090</v>
      </c>
    </row>
    <row r="8709" spans="1:2">
      <c r="A8709" t="s">
        <v>20091</v>
      </c>
      <c r="B8709" t="s">
        <v>20092</v>
      </c>
    </row>
    <row r="8710" spans="1:2">
      <c r="A8710" t="s">
        <v>20093</v>
      </c>
      <c r="B8710" t="s">
        <v>25810</v>
      </c>
    </row>
    <row r="8711" spans="1:2">
      <c r="A8711" t="s">
        <v>20094</v>
      </c>
      <c r="B8711" t="s">
        <v>20095</v>
      </c>
    </row>
    <row r="8712" spans="1:2">
      <c r="A8712" t="s">
        <v>20096</v>
      </c>
      <c r="B8712" t="s">
        <v>19008</v>
      </c>
    </row>
    <row r="8713" spans="1:2">
      <c r="A8713" t="s">
        <v>20097</v>
      </c>
      <c r="B8713" t="s">
        <v>20098</v>
      </c>
    </row>
    <row r="8714" spans="1:2">
      <c r="A8714" t="s">
        <v>20099</v>
      </c>
      <c r="B8714" t="s">
        <v>20100</v>
      </c>
    </row>
    <row r="8715" spans="1:2">
      <c r="A8715" t="s">
        <v>20101</v>
      </c>
      <c r="B8715" t="s">
        <v>20102</v>
      </c>
    </row>
    <row r="8716" spans="1:2">
      <c r="A8716" t="s">
        <v>20103</v>
      </c>
      <c r="B8716" t="s">
        <v>20104</v>
      </c>
    </row>
    <row r="8717" spans="1:2">
      <c r="A8717" t="s">
        <v>20105</v>
      </c>
      <c r="B8717" t="s">
        <v>20106</v>
      </c>
    </row>
    <row r="8718" spans="1:2">
      <c r="A8718" t="s">
        <v>20107</v>
      </c>
      <c r="B8718" t="s">
        <v>20108</v>
      </c>
    </row>
    <row r="8719" spans="1:2">
      <c r="A8719" t="s">
        <v>20109</v>
      </c>
      <c r="B8719" t="s">
        <v>20110</v>
      </c>
    </row>
    <row r="8720" spans="1:2">
      <c r="A8720" t="s">
        <v>15856</v>
      </c>
      <c r="B8720" t="s">
        <v>23984</v>
      </c>
    </row>
    <row r="8721" spans="1:2">
      <c r="A8721" t="s">
        <v>15857</v>
      </c>
      <c r="B8721" t="s">
        <v>15858</v>
      </c>
    </row>
    <row r="8722" spans="1:2">
      <c r="A8722" t="s">
        <v>15859</v>
      </c>
      <c r="B8722" t="s">
        <v>15860</v>
      </c>
    </row>
    <row r="8723" spans="1:2">
      <c r="A8723" t="s">
        <v>15861</v>
      </c>
      <c r="B8723" t="s">
        <v>15862</v>
      </c>
    </row>
    <row r="8724" spans="1:2">
      <c r="A8724" t="s">
        <v>15863</v>
      </c>
      <c r="B8724" t="s">
        <v>15864</v>
      </c>
    </row>
    <row r="8725" spans="1:2">
      <c r="A8725" t="s">
        <v>15865</v>
      </c>
      <c r="B8725" t="s">
        <v>15866</v>
      </c>
    </row>
    <row r="8726" spans="1:2">
      <c r="A8726" t="s">
        <v>15867</v>
      </c>
      <c r="B8726" t="s">
        <v>20804</v>
      </c>
    </row>
    <row r="8727" spans="1:2">
      <c r="A8727" t="s">
        <v>15868</v>
      </c>
      <c r="B8727" t="s">
        <v>15869</v>
      </c>
    </row>
    <row r="8728" spans="1:2">
      <c r="A8728" t="s">
        <v>15870</v>
      </c>
      <c r="B8728" t="s">
        <v>15871</v>
      </c>
    </row>
    <row r="8729" spans="1:2">
      <c r="A8729" t="s">
        <v>15872</v>
      </c>
      <c r="B8729" t="s">
        <v>15873</v>
      </c>
    </row>
    <row r="8730" spans="1:2">
      <c r="A8730" t="s">
        <v>15874</v>
      </c>
      <c r="B8730" t="s">
        <v>9835</v>
      </c>
    </row>
    <row r="8731" spans="1:2">
      <c r="A8731" t="s">
        <v>15875</v>
      </c>
      <c r="B8731" t="s">
        <v>15876</v>
      </c>
    </row>
    <row r="8732" spans="1:2">
      <c r="A8732" t="s">
        <v>15877</v>
      </c>
      <c r="B8732" t="s">
        <v>15878</v>
      </c>
    </row>
    <row r="8733" spans="1:2">
      <c r="A8733" t="s">
        <v>15879</v>
      </c>
      <c r="B8733" t="s">
        <v>15880</v>
      </c>
    </row>
    <row r="8734" spans="1:2">
      <c r="A8734" t="s">
        <v>15881</v>
      </c>
      <c r="B8734" t="s">
        <v>15882</v>
      </c>
    </row>
    <row r="8735" spans="1:2">
      <c r="A8735" t="s">
        <v>15883</v>
      </c>
      <c r="B8735" t="s">
        <v>14522</v>
      </c>
    </row>
    <row r="8736" spans="1:2">
      <c r="A8736" t="s">
        <v>15884</v>
      </c>
      <c r="B8736" t="s">
        <v>15885</v>
      </c>
    </row>
    <row r="8737" spans="1:2">
      <c r="A8737" t="s">
        <v>15886</v>
      </c>
      <c r="B8737" t="s">
        <v>15887</v>
      </c>
    </row>
    <row r="8738" spans="1:2">
      <c r="A8738" t="s">
        <v>15888</v>
      </c>
      <c r="B8738" t="s">
        <v>15889</v>
      </c>
    </row>
    <row r="8739" spans="1:2">
      <c r="A8739" t="s">
        <v>15890</v>
      </c>
      <c r="B8739" t="s">
        <v>15891</v>
      </c>
    </row>
    <row r="8740" spans="1:2">
      <c r="A8740" t="s">
        <v>15892</v>
      </c>
      <c r="B8740" t="s">
        <v>15893</v>
      </c>
    </row>
    <row r="8741" spans="1:2">
      <c r="A8741" t="s">
        <v>15894</v>
      </c>
      <c r="B8741" t="s">
        <v>15895</v>
      </c>
    </row>
    <row r="8742" spans="1:2">
      <c r="A8742" t="s">
        <v>15896</v>
      </c>
      <c r="B8742" t="s">
        <v>15897</v>
      </c>
    </row>
    <row r="8743" spans="1:2">
      <c r="A8743" t="s">
        <v>15898</v>
      </c>
      <c r="B8743" t="s">
        <v>15899</v>
      </c>
    </row>
    <row r="8744" spans="1:2">
      <c r="A8744" t="s">
        <v>15900</v>
      </c>
      <c r="B8744" t="s">
        <v>15901</v>
      </c>
    </row>
    <row r="8745" spans="1:2">
      <c r="A8745" t="s">
        <v>15902</v>
      </c>
      <c r="B8745" t="s">
        <v>15903</v>
      </c>
    </row>
    <row r="8746" spans="1:2">
      <c r="A8746" t="s">
        <v>15904</v>
      </c>
      <c r="B8746" t="s">
        <v>15905</v>
      </c>
    </row>
    <row r="8747" spans="1:2">
      <c r="A8747" t="s">
        <v>15906</v>
      </c>
      <c r="B8747" t="s">
        <v>15907</v>
      </c>
    </row>
    <row r="8748" spans="1:2">
      <c r="A8748" t="s">
        <v>15908</v>
      </c>
      <c r="B8748" t="s">
        <v>15909</v>
      </c>
    </row>
    <row r="8749" spans="1:2">
      <c r="A8749" t="s">
        <v>15910</v>
      </c>
      <c r="B8749" t="s">
        <v>15911</v>
      </c>
    </row>
    <row r="8750" spans="1:2">
      <c r="A8750" t="s">
        <v>15912</v>
      </c>
      <c r="B8750" t="s">
        <v>18996</v>
      </c>
    </row>
    <row r="8751" spans="1:2">
      <c r="A8751" t="s">
        <v>15913</v>
      </c>
      <c r="B8751" t="s">
        <v>15914</v>
      </c>
    </row>
    <row r="8752" spans="1:2">
      <c r="A8752" t="s">
        <v>15915</v>
      </c>
      <c r="B8752" t="s">
        <v>24074</v>
      </c>
    </row>
    <row r="8753" spans="1:2">
      <c r="A8753" t="s">
        <v>15916</v>
      </c>
      <c r="B8753" t="s">
        <v>15917</v>
      </c>
    </row>
    <row r="8754" spans="1:2">
      <c r="A8754" t="s">
        <v>15918</v>
      </c>
      <c r="B8754" t="s">
        <v>15919</v>
      </c>
    </row>
    <row r="8755" spans="1:2">
      <c r="A8755" t="s">
        <v>15920</v>
      </c>
      <c r="B8755" t="s">
        <v>15921</v>
      </c>
    </row>
    <row r="8756" spans="1:2">
      <c r="A8756" t="s">
        <v>15922</v>
      </c>
      <c r="B8756" t="s">
        <v>10595</v>
      </c>
    </row>
    <row r="8757" spans="1:2">
      <c r="A8757" t="s">
        <v>15923</v>
      </c>
      <c r="B8757" t="s">
        <v>25810</v>
      </c>
    </row>
    <row r="8758" spans="1:2">
      <c r="A8758" t="s">
        <v>15924</v>
      </c>
      <c r="B8758" t="s">
        <v>15925</v>
      </c>
    </row>
    <row r="8759" spans="1:2">
      <c r="A8759" t="s">
        <v>15926</v>
      </c>
      <c r="B8759" t="s">
        <v>15927</v>
      </c>
    </row>
    <row r="8760" spans="1:2">
      <c r="A8760" t="s">
        <v>15928</v>
      </c>
      <c r="B8760" t="s">
        <v>15929</v>
      </c>
    </row>
    <row r="8761" spans="1:2">
      <c r="A8761" t="s">
        <v>15930</v>
      </c>
      <c r="B8761" t="s">
        <v>15931</v>
      </c>
    </row>
    <row r="8762" spans="1:2">
      <c r="A8762" t="s">
        <v>15932</v>
      </c>
      <c r="B8762" t="s">
        <v>15933</v>
      </c>
    </row>
    <row r="8763" spans="1:2">
      <c r="A8763" t="s">
        <v>15934</v>
      </c>
      <c r="B8763" t="s">
        <v>15935</v>
      </c>
    </row>
    <row r="8764" spans="1:2">
      <c r="A8764" t="s">
        <v>15936</v>
      </c>
      <c r="B8764" t="s">
        <v>15937</v>
      </c>
    </row>
    <row r="8765" spans="1:2">
      <c r="A8765" t="s">
        <v>15938</v>
      </c>
      <c r="B8765" t="s">
        <v>15939</v>
      </c>
    </row>
    <row r="8766" spans="1:2">
      <c r="A8766" t="s">
        <v>15940</v>
      </c>
      <c r="B8766" t="s">
        <v>15941</v>
      </c>
    </row>
    <row r="8767" spans="1:2">
      <c r="A8767" t="s">
        <v>15942</v>
      </c>
      <c r="B8767" t="s">
        <v>15943</v>
      </c>
    </row>
    <row r="8768" spans="1:2">
      <c r="A8768" t="s">
        <v>15944</v>
      </c>
      <c r="B8768" t="s">
        <v>15945</v>
      </c>
    </row>
    <row r="8769" spans="1:2">
      <c r="A8769" t="s">
        <v>15946</v>
      </c>
      <c r="B8769" t="s">
        <v>15947</v>
      </c>
    </row>
    <row r="8770" spans="1:2">
      <c r="A8770" t="s">
        <v>15948</v>
      </c>
      <c r="B8770" t="s">
        <v>15949</v>
      </c>
    </row>
    <row r="8771" spans="1:2">
      <c r="A8771" t="s">
        <v>15950</v>
      </c>
      <c r="B8771" t="s">
        <v>15951</v>
      </c>
    </row>
    <row r="8772" spans="1:2">
      <c r="A8772" t="s">
        <v>15952</v>
      </c>
      <c r="B8772" t="s">
        <v>15953</v>
      </c>
    </row>
    <row r="8773" spans="1:2">
      <c r="A8773" t="s">
        <v>15954</v>
      </c>
      <c r="B8773" t="s">
        <v>18046</v>
      </c>
    </row>
    <row r="8774" spans="1:2">
      <c r="A8774" t="s">
        <v>15955</v>
      </c>
      <c r="B8774" t="s">
        <v>15956</v>
      </c>
    </row>
    <row r="8775" spans="1:2">
      <c r="A8775" t="s">
        <v>15957</v>
      </c>
      <c r="B8775" t="s">
        <v>15958</v>
      </c>
    </row>
    <row r="8776" spans="1:2">
      <c r="A8776" t="s">
        <v>15959</v>
      </c>
      <c r="B8776" t="s">
        <v>15960</v>
      </c>
    </row>
    <row r="8777" spans="1:2">
      <c r="A8777" t="s">
        <v>15961</v>
      </c>
      <c r="B8777" t="s">
        <v>15962</v>
      </c>
    </row>
    <row r="8778" spans="1:2">
      <c r="A8778" t="s">
        <v>15963</v>
      </c>
      <c r="B8778" t="s">
        <v>15964</v>
      </c>
    </row>
    <row r="8779" spans="1:2">
      <c r="A8779" t="s">
        <v>15965</v>
      </c>
      <c r="B8779" t="s">
        <v>15966</v>
      </c>
    </row>
    <row r="8780" spans="1:2">
      <c r="A8780" t="s">
        <v>15967</v>
      </c>
      <c r="B8780" t="s">
        <v>15968</v>
      </c>
    </row>
    <row r="8781" spans="1:2">
      <c r="A8781" t="s">
        <v>15969</v>
      </c>
      <c r="B8781" t="s">
        <v>15970</v>
      </c>
    </row>
    <row r="8782" spans="1:2">
      <c r="A8782" t="s">
        <v>15971</v>
      </c>
      <c r="B8782" t="s">
        <v>20104</v>
      </c>
    </row>
    <row r="8783" spans="1:2">
      <c r="A8783" t="s">
        <v>15972</v>
      </c>
      <c r="B8783" t="s">
        <v>15973</v>
      </c>
    </row>
    <row r="8784" spans="1:2">
      <c r="A8784" t="s">
        <v>15974</v>
      </c>
      <c r="B8784" t="s">
        <v>15975</v>
      </c>
    </row>
    <row r="8785" spans="1:2">
      <c r="A8785" t="s">
        <v>15976</v>
      </c>
      <c r="B8785" t="s">
        <v>15977</v>
      </c>
    </row>
    <row r="8786" spans="1:2">
      <c r="A8786" t="s">
        <v>15978</v>
      </c>
      <c r="B8786" t="s">
        <v>9866</v>
      </c>
    </row>
    <row r="8787" spans="1:2">
      <c r="A8787" t="s">
        <v>15979</v>
      </c>
      <c r="B8787" t="s">
        <v>15980</v>
      </c>
    </row>
    <row r="8788" spans="1:2">
      <c r="A8788" t="s">
        <v>15981</v>
      </c>
      <c r="B8788" t="s">
        <v>15982</v>
      </c>
    </row>
    <row r="8789" spans="1:2">
      <c r="A8789" t="s">
        <v>15983</v>
      </c>
      <c r="B8789" t="s">
        <v>15984</v>
      </c>
    </row>
    <row r="8790" spans="1:2">
      <c r="A8790" t="s">
        <v>15985</v>
      </c>
      <c r="B8790" t="s">
        <v>15986</v>
      </c>
    </row>
    <row r="8791" spans="1:2">
      <c r="A8791" t="s">
        <v>15987</v>
      </c>
      <c r="B8791" t="s">
        <v>13086</v>
      </c>
    </row>
    <row r="8792" spans="1:2">
      <c r="A8792" t="s">
        <v>15988</v>
      </c>
      <c r="B8792" t="s">
        <v>19397</v>
      </c>
    </row>
    <row r="8793" spans="1:2">
      <c r="A8793" t="s">
        <v>15989</v>
      </c>
      <c r="B8793" t="s">
        <v>15990</v>
      </c>
    </row>
    <row r="8794" spans="1:2">
      <c r="A8794" t="s">
        <v>15991</v>
      </c>
      <c r="B8794" t="s">
        <v>15992</v>
      </c>
    </row>
    <row r="8795" spans="1:2">
      <c r="A8795" t="s">
        <v>15993</v>
      </c>
      <c r="B8795" t="s">
        <v>15994</v>
      </c>
    </row>
    <row r="8796" spans="1:2">
      <c r="A8796" t="s">
        <v>15995</v>
      </c>
      <c r="B8796" t="s">
        <v>6938</v>
      </c>
    </row>
    <row r="8797" spans="1:2">
      <c r="A8797" t="s">
        <v>15996</v>
      </c>
      <c r="B8797" t="s">
        <v>15997</v>
      </c>
    </row>
    <row r="8798" spans="1:2">
      <c r="A8798" t="s">
        <v>15998</v>
      </c>
      <c r="B8798" t="s">
        <v>23586</v>
      </c>
    </row>
    <row r="8799" spans="1:2">
      <c r="A8799" t="s">
        <v>15999</v>
      </c>
      <c r="B8799" t="s">
        <v>25119</v>
      </c>
    </row>
    <row r="8800" spans="1:2">
      <c r="A8800" t="s">
        <v>16000</v>
      </c>
      <c r="B8800" t="s">
        <v>16001</v>
      </c>
    </row>
    <row r="8801" spans="1:2">
      <c r="A8801" t="s">
        <v>16002</v>
      </c>
      <c r="B8801" t="s">
        <v>16003</v>
      </c>
    </row>
    <row r="8802" spans="1:2">
      <c r="A8802" t="s">
        <v>16004</v>
      </c>
      <c r="B8802" t="s">
        <v>15984</v>
      </c>
    </row>
    <row r="8803" spans="1:2">
      <c r="A8803" t="s">
        <v>16005</v>
      </c>
      <c r="B8803" t="s">
        <v>16006</v>
      </c>
    </row>
    <row r="8804" spans="1:2">
      <c r="A8804" t="s">
        <v>16007</v>
      </c>
      <c r="B8804" t="s">
        <v>16008</v>
      </c>
    </row>
    <row r="8805" spans="1:2">
      <c r="A8805" t="s">
        <v>16009</v>
      </c>
      <c r="B8805" t="s">
        <v>11769</v>
      </c>
    </row>
    <row r="8806" spans="1:2">
      <c r="A8806" t="s">
        <v>11770</v>
      </c>
      <c r="B8806" t="s">
        <v>11771</v>
      </c>
    </row>
    <row r="8807" spans="1:2">
      <c r="A8807" t="s">
        <v>11772</v>
      </c>
      <c r="B8807" t="s">
        <v>11773</v>
      </c>
    </row>
    <row r="8808" spans="1:2">
      <c r="A8808" t="s">
        <v>11774</v>
      </c>
      <c r="B8808" t="s">
        <v>11775</v>
      </c>
    </row>
    <row r="8809" spans="1:2">
      <c r="A8809" t="s">
        <v>11776</v>
      </c>
      <c r="B8809" t="s">
        <v>11777</v>
      </c>
    </row>
    <row r="8810" spans="1:2">
      <c r="A8810" t="s">
        <v>11778</v>
      </c>
      <c r="B8810" t="s">
        <v>11779</v>
      </c>
    </row>
    <row r="8811" spans="1:2">
      <c r="A8811" t="s">
        <v>11780</v>
      </c>
      <c r="B8811" t="s">
        <v>11781</v>
      </c>
    </row>
    <row r="8812" spans="1:2">
      <c r="A8812" t="s">
        <v>11782</v>
      </c>
      <c r="B8812" t="s">
        <v>11783</v>
      </c>
    </row>
    <row r="8813" spans="1:2">
      <c r="A8813" t="s">
        <v>11784</v>
      </c>
      <c r="B8813" t="s">
        <v>11785</v>
      </c>
    </row>
    <row r="8814" spans="1:2">
      <c r="A8814" t="s">
        <v>11786</v>
      </c>
      <c r="B8814" t="s">
        <v>11787</v>
      </c>
    </row>
    <row r="8815" spans="1:2">
      <c r="A8815" t="s">
        <v>11788</v>
      </c>
      <c r="B8815" t="s">
        <v>11789</v>
      </c>
    </row>
    <row r="8816" spans="1:2">
      <c r="A8816" t="s">
        <v>11790</v>
      </c>
      <c r="B8816" t="s">
        <v>11791</v>
      </c>
    </row>
    <row r="8817" spans="1:2">
      <c r="A8817" t="s">
        <v>11792</v>
      </c>
      <c r="B8817" t="s">
        <v>11793</v>
      </c>
    </row>
    <row r="8818" spans="1:2">
      <c r="A8818" t="s">
        <v>11794</v>
      </c>
      <c r="B8818" t="s">
        <v>11795</v>
      </c>
    </row>
    <row r="8819" spans="1:2">
      <c r="A8819" t="s">
        <v>11796</v>
      </c>
      <c r="B8819" t="s">
        <v>11797</v>
      </c>
    </row>
    <row r="8820" spans="1:2">
      <c r="A8820" t="s">
        <v>11798</v>
      </c>
      <c r="B8820" t="s">
        <v>23358</v>
      </c>
    </row>
    <row r="8821" spans="1:2">
      <c r="A8821" t="s">
        <v>11799</v>
      </c>
      <c r="B8821" t="s">
        <v>11800</v>
      </c>
    </row>
    <row r="8822" spans="1:2">
      <c r="A8822" t="s">
        <v>11801</v>
      </c>
      <c r="B8822" t="s">
        <v>11802</v>
      </c>
    </row>
    <row r="8823" spans="1:2">
      <c r="A8823" t="s">
        <v>11803</v>
      </c>
      <c r="B8823" t="s">
        <v>11804</v>
      </c>
    </row>
    <row r="8824" spans="1:2">
      <c r="A8824" t="s">
        <v>11805</v>
      </c>
      <c r="B8824" t="s">
        <v>11806</v>
      </c>
    </row>
    <row r="8825" spans="1:2">
      <c r="A8825" t="s">
        <v>11807</v>
      </c>
      <c r="B8825" t="s">
        <v>11808</v>
      </c>
    </row>
    <row r="8826" spans="1:2">
      <c r="A8826" t="s">
        <v>11809</v>
      </c>
      <c r="B8826" t="s">
        <v>11810</v>
      </c>
    </row>
    <row r="8827" spans="1:2">
      <c r="A8827" t="s">
        <v>11811</v>
      </c>
      <c r="B8827" t="s">
        <v>11812</v>
      </c>
    </row>
    <row r="8828" spans="1:2">
      <c r="A8828" t="s">
        <v>11813</v>
      </c>
      <c r="B8828" t="s">
        <v>35277</v>
      </c>
    </row>
    <row r="8829" spans="1:2">
      <c r="A8829" t="s">
        <v>11814</v>
      </c>
      <c r="B8829" t="s">
        <v>11815</v>
      </c>
    </row>
    <row r="8830" spans="1:2">
      <c r="A8830" t="s">
        <v>11816</v>
      </c>
      <c r="B8830" t="s">
        <v>20997</v>
      </c>
    </row>
    <row r="8831" spans="1:2">
      <c r="A8831" t="s">
        <v>11817</v>
      </c>
      <c r="B8831" t="s">
        <v>11818</v>
      </c>
    </row>
    <row r="8832" spans="1:2">
      <c r="A8832" t="s">
        <v>11819</v>
      </c>
      <c r="B8832" t="s">
        <v>11820</v>
      </c>
    </row>
    <row r="8833" spans="1:2">
      <c r="A8833" t="s">
        <v>11821</v>
      </c>
      <c r="B8833" t="s">
        <v>11822</v>
      </c>
    </row>
    <row r="8834" spans="1:2">
      <c r="A8834" t="s">
        <v>11823</v>
      </c>
      <c r="B8834" t="s">
        <v>11824</v>
      </c>
    </row>
    <row r="8835" spans="1:2">
      <c r="A8835" t="s">
        <v>11825</v>
      </c>
      <c r="B8835" t="s">
        <v>11826</v>
      </c>
    </row>
    <row r="8836" spans="1:2">
      <c r="A8836" t="s">
        <v>11827</v>
      </c>
      <c r="B8836" t="s">
        <v>10595</v>
      </c>
    </row>
    <row r="8837" spans="1:2">
      <c r="A8837" t="s">
        <v>11828</v>
      </c>
      <c r="B8837" t="s">
        <v>25968</v>
      </c>
    </row>
    <row r="8838" spans="1:2">
      <c r="A8838" t="s">
        <v>11829</v>
      </c>
      <c r="B8838" t="s">
        <v>11830</v>
      </c>
    </row>
    <row r="8839" spans="1:2">
      <c r="A8839" t="s">
        <v>11831</v>
      </c>
      <c r="B8839" t="s">
        <v>20988</v>
      </c>
    </row>
    <row r="8840" spans="1:2">
      <c r="A8840" t="s">
        <v>11832</v>
      </c>
      <c r="B8840" t="s">
        <v>11833</v>
      </c>
    </row>
    <row r="8841" spans="1:2">
      <c r="A8841" t="s">
        <v>11834</v>
      </c>
      <c r="B8841" t="s">
        <v>11835</v>
      </c>
    </row>
    <row r="8842" spans="1:2">
      <c r="A8842" t="s">
        <v>11836</v>
      </c>
      <c r="B8842" t="s">
        <v>11837</v>
      </c>
    </row>
    <row r="8843" spans="1:2">
      <c r="A8843" t="s">
        <v>11838</v>
      </c>
      <c r="B8843" t="s">
        <v>11839</v>
      </c>
    </row>
    <row r="8844" spans="1:2">
      <c r="A8844" t="s">
        <v>11840</v>
      </c>
      <c r="B8844" t="s">
        <v>16006</v>
      </c>
    </row>
    <row r="8845" spans="1:2">
      <c r="A8845" t="s">
        <v>11841</v>
      </c>
      <c r="B8845" t="s">
        <v>11842</v>
      </c>
    </row>
    <row r="8846" spans="1:2">
      <c r="A8846" t="s">
        <v>11843</v>
      </c>
      <c r="B8846" t="s">
        <v>11844</v>
      </c>
    </row>
    <row r="8847" spans="1:2">
      <c r="A8847" t="s">
        <v>11845</v>
      </c>
      <c r="B8847" t="s">
        <v>21896</v>
      </c>
    </row>
    <row r="8848" spans="1:2">
      <c r="A8848" t="s">
        <v>11846</v>
      </c>
      <c r="B8848" t="s">
        <v>16098</v>
      </c>
    </row>
    <row r="8849" spans="1:2">
      <c r="A8849" t="s">
        <v>16099</v>
      </c>
      <c r="B8849" t="s">
        <v>16100</v>
      </c>
    </row>
    <row r="8850" spans="1:2">
      <c r="A8850" t="s">
        <v>16101</v>
      </c>
      <c r="B8850" t="s">
        <v>16102</v>
      </c>
    </row>
    <row r="8851" spans="1:2">
      <c r="A8851" t="s">
        <v>16103</v>
      </c>
      <c r="B8851" t="s">
        <v>17001</v>
      </c>
    </row>
    <row r="8852" spans="1:2">
      <c r="A8852" t="s">
        <v>16104</v>
      </c>
      <c r="B8852" t="s">
        <v>17676</v>
      </c>
    </row>
    <row r="8853" spans="1:2">
      <c r="A8853" t="s">
        <v>16105</v>
      </c>
      <c r="B8853" t="s">
        <v>16106</v>
      </c>
    </row>
    <row r="8854" spans="1:2">
      <c r="A8854" t="s">
        <v>16107</v>
      </c>
      <c r="B8854" t="s">
        <v>16108</v>
      </c>
    </row>
    <row r="8855" spans="1:2">
      <c r="A8855" t="s">
        <v>16109</v>
      </c>
      <c r="B8855" t="s">
        <v>17701</v>
      </c>
    </row>
    <row r="8856" spans="1:2">
      <c r="A8856" t="s">
        <v>16110</v>
      </c>
      <c r="B8856" t="s">
        <v>21439</v>
      </c>
    </row>
    <row r="8857" spans="1:2">
      <c r="A8857" t="s">
        <v>16111</v>
      </c>
      <c r="B8857" t="s">
        <v>20782</v>
      </c>
    </row>
    <row r="8858" spans="1:2">
      <c r="A8858" t="s">
        <v>16112</v>
      </c>
      <c r="B8858" t="s">
        <v>16113</v>
      </c>
    </row>
    <row r="8859" spans="1:2">
      <c r="A8859" t="s">
        <v>16114</v>
      </c>
      <c r="B8859" t="s">
        <v>21297</v>
      </c>
    </row>
    <row r="8860" spans="1:2">
      <c r="A8860" t="s">
        <v>16115</v>
      </c>
      <c r="B8860" t="s">
        <v>14582</v>
      </c>
    </row>
    <row r="8861" spans="1:2">
      <c r="A8861" t="s">
        <v>16116</v>
      </c>
      <c r="B8861" t="s">
        <v>16117</v>
      </c>
    </row>
    <row r="8862" spans="1:2">
      <c r="A8862" t="s">
        <v>16118</v>
      </c>
      <c r="B8862" t="s">
        <v>10574</v>
      </c>
    </row>
    <row r="8863" spans="1:2">
      <c r="A8863" t="s">
        <v>16119</v>
      </c>
      <c r="B8863" t="s">
        <v>16120</v>
      </c>
    </row>
    <row r="8864" spans="1:2">
      <c r="A8864" t="s">
        <v>16121</v>
      </c>
      <c r="B8864" t="s">
        <v>16955</v>
      </c>
    </row>
    <row r="8865" spans="1:2">
      <c r="A8865" t="s">
        <v>16122</v>
      </c>
      <c r="B8865" t="s">
        <v>16123</v>
      </c>
    </row>
    <row r="8866" spans="1:2">
      <c r="A8866" t="s">
        <v>16124</v>
      </c>
      <c r="B8866" t="s">
        <v>16125</v>
      </c>
    </row>
    <row r="8867" spans="1:2">
      <c r="A8867" t="s">
        <v>16126</v>
      </c>
      <c r="B8867" t="s">
        <v>16127</v>
      </c>
    </row>
    <row r="8868" spans="1:2">
      <c r="A8868" t="s">
        <v>16128</v>
      </c>
      <c r="B8868" t="s">
        <v>16129</v>
      </c>
    </row>
    <row r="8869" spans="1:2">
      <c r="A8869" t="s">
        <v>16130</v>
      </c>
      <c r="B8869" t="s">
        <v>16131</v>
      </c>
    </row>
    <row r="8870" spans="1:2">
      <c r="A8870" t="s">
        <v>16132</v>
      </c>
      <c r="B8870" t="s">
        <v>27207</v>
      </c>
    </row>
    <row r="8871" spans="1:2">
      <c r="A8871" t="s">
        <v>16133</v>
      </c>
      <c r="B8871" t="s">
        <v>16134</v>
      </c>
    </row>
    <row r="8872" spans="1:2">
      <c r="A8872" t="s">
        <v>16135</v>
      </c>
      <c r="B8872" t="s">
        <v>16136</v>
      </c>
    </row>
    <row r="8873" spans="1:2">
      <c r="A8873" t="s">
        <v>16137</v>
      </c>
      <c r="B8873" t="s">
        <v>16138</v>
      </c>
    </row>
    <row r="8874" spans="1:2">
      <c r="A8874" t="s">
        <v>16139</v>
      </c>
      <c r="B8874" t="s">
        <v>16140</v>
      </c>
    </row>
    <row r="8875" spans="1:2">
      <c r="A8875" t="s">
        <v>16141</v>
      </c>
      <c r="B8875" t="s">
        <v>16142</v>
      </c>
    </row>
    <row r="8876" spans="1:2">
      <c r="A8876" t="s">
        <v>16143</v>
      </c>
      <c r="B8876" t="s">
        <v>20090</v>
      </c>
    </row>
    <row r="8877" spans="1:2">
      <c r="A8877" t="s">
        <v>16144</v>
      </c>
      <c r="B8877" t="s">
        <v>16145</v>
      </c>
    </row>
    <row r="8878" spans="1:2">
      <c r="A8878" t="s">
        <v>16146</v>
      </c>
      <c r="B8878" t="s">
        <v>18141</v>
      </c>
    </row>
    <row r="8879" spans="1:2">
      <c r="A8879" t="s">
        <v>16147</v>
      </c>
      <c r="B8879" t="s">
        <v>16127</v>
      </c>
    </row>
    <row r="8880" spans="1:2">
      <c r="A8880" t="s">
        <v>11890</v>
      </c>
      <c r="B8880" t="s">
        <v>16129</v>
      </c>
    </row>
    <row r="8881" spans="1:2">
      <c r="A8881" t="s">
        <v>11891</v>
      </c>
      <c r="B8881" t="s">
        <v>11892</v>
      </c>
    </row>
    <row r="8882" spans="1:2">
      <c r="A8882" t="s">
        <v>11893</v>
      </c>
      <c r="B8882" t="s">
        <v>11894</v>
      </c>
    </row>
    <row r="8883" spans="1:2">
      <c r="A8883" t="s">
        <v>11895</v>
      </c>
      <c r="B8883" t="s">
        <v>11896</v>
      </c>
    </row>
    <row r="8884" spans="1:2">
      <c r="A8884" t="s">
        <v>11897</v>
      </c>
      <c r="B8884" t="s">
        <v>11898</v>
      </c>
    </row>
    <row r="8885" spans="1:2">
      <c r="A8885" t="s">
        <v>11899</v>
      </c>
      <c r="B8885" t="s">
        <v>11900</v>
      </c>
    </row>
    <row r="8886" spans="1:2">
      <c r="A8886" t="s">
        <v>11901</v>
      </c>
      <c r="B8886" t="s">
        <v>11902</v>
      </c>
    </row>
    <row r="8887" spans="1:2">
      <c r="A8887" t="s">
        <v>11903</v>
      </c>
      <c r="B8887" t="s">
        <v>11904</v>
      </c>
    </row>
    <row r="8888" spans="1:2">
      <c r="A8888" t="s">
        <v>11905</v>
      </c>
      <c r="B8888" t="s">
        <v>11906</v>
      </c>
    </row>
    <row r="8889" spans="1:2">
      <c r="A8889" t="s">
        <v>11907</v>
      </c>
      <c r="B8889" t="s">
        <v>13318</v>
      </c>
    </row>
    <row r="8890" spans="1:2">
      <c r="A8890" t="s">
        <v>11908</v>
      </c>
      <c r="B8890" t="s">
        <v>20823</v>
      </c>
    </row>
    <row r="8891" spans="1:2">
      <c r="A8891" t="s">
        <v>11909</v>
      </c>
      <c r="B8891" t="s">
        <v>11910</v>
      </c>
    </row>
    <row r="8892" spans="1:2">
      <c r="A8892" t="s">
        <v>11911</v>
      </c>
      <c r="B8892" t="s">
        <v>11912</v>
      </c>
    </row>
    <row r="8893" spans="1:2">
      <c r="A8893" t="s">
        <v>11913</v>
      </c>
      <c r="B8893" t="s">
        <v>11914</v>
      </c>
    </row>
    <row r="8894" spans="1:2">
      <c r="A8894" t="s">
        <v>11915</v>
      </c>
      <c r="B8894" t="s">
        <v>11916</v>
      </c>
    </row>
    <row r="8895" spans="1:2">
      <c r="A8895" t="s">
        <v>11917</v>
      </c>
      <c r="B8895" t="s">
        <v>11918</v>
      </c>
    </row>
    <row r="8896" spans="1:2">
      <c r="A8896" t="s">
        <v>11919</v>
      </c>
      <c r="B8896" t="s">
        <v>19584</v>
      </c>
    </row>
    <row r="8897" spans="1:2">
      <c r="A8897" t="s">
        <v>11920</v>
      </c>
      <c r="B8897" t="s">
        <v>11921</v>
      </c>
    </row>
    <row r="8898" spans="1:2">
      <c r="A8898" t="s">
        <v>11922</v>
      </c>
      <c r="B8898" t="s">
        <v>11923</v>
      </c>
    </row>
    <row r="8899" spans="1:2">
      <c r="A8899" t="s">
        <v>11924</v>
      </c>
      <c r="B8899" t="s">
        <v>11925</v>
      </c>
    </row>
    <row r="8900" spans="1:2">
      <c r="A8900" t="s">
        <v>11926</v>
      </c>
      <c r="B8900" t="s">
        <v>11927</v>
      </c>
    </row>
    <row r="8901" spans="1:2">
      <c r="A8901" t="s">
        <v>11928</v>
      </c>
      <c r="B8901" t="s">
        <v>11929</v>
      </c>
    </row>
    <row r="8902" spans="1:2">
      <c r="A8902" t="s">
        <v>11930</v>
      </c>
      <c r="B8902" t="s">
        <v>11931</v>
      </c>
    </row>
    <row r="8903" spans="1:2">
      <c r="A8903" t="s">
        <v>11932</v>
      </c>
      <c r="B8903" t="s">
        <v>11933</v>
      </c>
    </row>
    <row r="8904" spans="1:2">
      <c r="A8904" t="s">
        <v>11934</v>
      </c>
      <c r="B8904" t="s">
        <v>11935</v>
      </c>
    </row>
    <row r="8905" spans="1:2">
      <c r="A8905" t="s">
        <v>11936</v>
      </c>
      <c r="B8905" t="s">
        <v>11937</v>
      </c>
    </row>
    <row r="8906" spans="1:2">
      <c r="A8906" t="s">
        <v>11938</v>
      </c>
      <c r="B8906" t="s">
        <v>11939</v>
      </c>
    </row>
    <row r="8907" spans="1:2">
      <c r="A8907" t="s">
        <v>11940</v>
      </c>
      <c r="B8907" t="s">
        <v>9906</v>
      </c>
    </row>
    <row r="8908" spans="1:2">
      <c r="A8908" t="s">
        <v>11941</v>
      </c>
      <c r="B8908" t="s">
        <v>11942</v>
      </c>
    </row>
    <row r="8909" spans="1:2">
      <c r="A8909" t="s">
        <v>11943</v>
      </c>
      <c r="B8909" t="s">
        <v>11944</v>
      </c>
    </row>
    <row r="8910" spans="1:2">
      <c r="A8910" t="s">
        <v>11945</v>
      </c>
      <c r="B8910" t="s">
        <v>11946</v>
      </c>
    </row>
    <row r="8911" spans="1:2">
      <c r="A8911" t="s">
        <v>11947</v>
      </c>
      <c r="B8911" t="s">
        <v>11948</v>
      </c>
    </row>
    <row r="8912" spans="1:2">
      <c r="A8912" t="s">
        <v>11949</v>
      </c>
      <c r="B8912" t="s">
        <v>11950</v>
      </c>
    </row>
    <row r="8913" spans="1:2">
      <c r="A8913" t="s">
        <v>11951</v>
      </c>
      <c r="B8913" t="s">
        <v>11952</v>
      </c>
    </row>
    <row r="8914" spans="1:2">
      <c r="A8914" t="s">
        <v>11953</v>
      </c>
      <c r="B8914" t="s">
        <v>7713</v>
      </c>
    </row>
    <row r="8915" spans="1:2">
      <c r="A8915" t="s">
        <v>7714</v>
      </c>
      <c r="B8915" t="s">
        <v>7715</v>
      </c>
    </row>
    <row r="8916" spans="1:2">
      <c r="A8916" t="s">
        <v>7716</v>
      </c>
      <c r="B8916" t="s">
        <v>7717</v>
      </c>
    </row>
    <row r="8917" spans="1:2">
      <c r="A8917" t="s">
        <v>7718</v>
      </c>
      <c r="B8917" t="s">
        <v>16006</v>
      </c>
    </row>
    <row r="8918" spans="1:2">
      <c r="A8918" t="s">
        <v>7719</v>
      </c>
      <c r="B8918" t="s">
        <v>7720</v>
      </c>
    </row>
    <row r="8919" spans="1:2">
      <c r="A8919" t="s">
        <v>7721</v>
      </c>
      <c r="B8919" t="s">
        <v>21315</v>
      </c>
    </row>
    <row r="8920" spans="1:2">
      <c r="A8920" t="s">
        <v>7722</v>
      </c>
      <c r="B8920" t="s">
        <v>14839</v>
      </c>
    </row>
    <row r="8921" spans="1:2">
      <c r="A8921" t="s">
        <v>7723</v>
      </c>
      <c r="B8921" t="s">
        <v>7724</v>
      </c>
    </row>
    <row r="8922" spans="1:2">
      <c r="A8922" t="s">
        <v>7725</v>
      </c>
      <c r="B8922" t="s">
        <v>7726</v>
      </c>
    </row>
    <row r="8923" spans="1:2">
      <c r="A8923" t="s">
        <v>7727</v>
      </c>
      <c r="B8923" t="s">
        <v>20831</v>
      </c>
    </row>
    <row r="8924" spans="1:2">
      <c r="A8924" t="s">
        <v>7728</v>
      </c>
      <c r="B8924" t="s">
        <v>7729</v>
      </c>
    </row>
    <row r="8925" spans="1:2">
      <c r="A8925" t="s">
        <v>7730</v>
      </c>
      <c r="B8925" t="s">
        <v>7731</v>
      </c>
    </row>
    <row r="8926" spans="1:2">
      <c r="A8926" t="s">
        <v>7732</v>
      </c>
      <c r="B8926" t="s">
        <v>9951</v>
      </c>
    </row>
    <row r="8927" spans="1:2">
      <c r="A8927" t="s">
        <v>7733</v>
      </c>
      <c r="B8927" t="s">
        <v>16986</v>
      </c>
    </row>
    <row r="8928" spans="1:2">
      <c r="A8928" t="s">
        <v>7734</v>
      </c>
      <c r="B8928" t="s">
        <v>7735</v>
      </c>
    </row>
    <row r="8929" spans="1:2">
      <c r="A8929" t="s">
        <v>7736</v>
      </c>
      <c r="B8929" t="s">
        <v>17280</v>
      </c>
    </row>
    <row r="8930" spans="1:2">
      <c r="A8930" t="s">
        <v>7737</v>
      </c>
      <c r="B8930" t="s">
        <v>7738</v>
      </c>
    </row>
    <row r="8931" spans="1:2">
      <c r="A8931" t="s">
        <v>7739</v>
      </c>
      <c r="B8931" t="s">
        <v>7740</v>
      </c>
    </row>
    <row r="8932" spans="1:2">
      <c r="A8932" t="s">
        <v>7741</v>
      </c>
      <c r="B8932" t="s">
        <v>7742</v>
      </c>
    </row>
    <row r="8933" spans="1:2">
      <c r="A8933" t="s">
        <v>7743</v>
      </c>
      <c r="B8933" t="s">
        <v>23091</v>
      </c>
    </row>
    <row r="8934" spans="1:2">
      <c r="A8934" t="s">
        <v>7744</v>
      </c>
      <c r="B8934" t="s">
        <v>7745</v>
      </c>
    </row>
    <row r="8935" spans="1:2">
      <c r="A8935" t="s">
        <v>7746</v>
      </c>
      <c r="B8935" t="s">
        <v>7747</v>
      </c>
    </row>
    <row r="8936" spans="1:2">
      <c r="A8936" t="s">
        <v>7748</v>
      </c>
      <c r="B8936" t="s">
        <v>7749</v>
      </c>
    </row>
    <row r="8937" spans="1:2">
      <c r="A8937" t="s">
        <v>7750</v>
      </c>
      <c r="B8937" t="s">
        <v>20831</v>
      </c>
    </row>
    <row r="8938" spans="1:2">
      <c r="A8938" t="s">
        <v>7751</v>
      </c>
      <c r="B8938" t="s">
        <v>15960</v>
      </c>
    </row>
    <row r="8939" spans="1:2">
      <c r="A8939" t="s">
        <v>7752</v>
      </c>
      <c r="B8939" t="s">
        <v>7753</v>
      </c>
    </row>
    <row r="8940" spans="1:2">
      <c r="A8940" t="s">
        <v>7754</v>
      </c>
      <c r="B8940" t="s">
        <v>7755</v>
      </c>
    </row>
    <row r="8941" spans="1:2">
      <c r="A8941" t="s">
        <v>7756</v>
      </c>
      <c r="B8941" t="s">
        <v>7757</v>
      </c>
    </row>
    <row r="8942" spans="1:2">
      <c r="A8942" t="s">
        <v>7758</v>
      </c>
      <c r="B8942" t="s">
        <v>23798</v>
      </c>
    </row>
    <row r="8943" spans="1:2">
      <c r="A8943" t="s">
        <v>7759</v>
      </c>
      <c r="B8943" t="s">
        <v>29592</v>
      </c>
    </row>
    <row r="8944" spans="1:2">
      <c r="A8944" t="s">
        <v>7760</v>
      </c>
      <c r="B8944" t="s">
        <v>7761</v>
      </c>
    </row>
    <row r="8945" spans="1:2">
      <c r="A8945" t="s">
        <v>7762</v>
      </c>
      <c r="B8945" t="s">
        <v>16777</v>
      </c>
    </row>
    <row r="8946" spans="1:2">
      <c r="A8946" t="s">
        <v>16778</v>
      </c>
      <c r="B8946" t="s">
        <v>16779</v>
      </c>
    </row>
    <row r="8947" spans="1:2">
      <c r="A8947" t="s">
        <v>16780</v>
      </c>
      <c r="B8947" t="s">
        <v>16781</v>
      </c>
    </row>
    <row r="8948" spans="1:2">
      <c r="A8948" t="s">
        <v>16782</v>
      </c>
      <c r="B8948" t="s">
        <v>16783</v>
      </c>
    </row>
    <row r="8949" spans="1:2">
      <c r="A8949" t="s">
        <v>16784</v>
      </c>
      <c r="B8949" t="s">
        <v>16785</v>
      </c>
    </row>
    <row r="8950" spans="1:2">
      <c r="A8950" t="s">
        <v>16786</v>
      </c>
      <c r="B8950" t="s">
        <v>16787</v>
      </c>
    </row>
    <row r="8951" spans="1:2">
      <c r="A8951" t="s">
        <v>16788</v>
      </c>
      <c r="B8951" t="s">
        <v>16789</v>
      </c>
    </row>
    <row r="8952" spans="1:2">
      <c r="A8952" t="s">
        <v>16790</v>
      </c>
      <c r="B8952" t="s">
        <v>32424</v>
      </c>
    </row>
    <row r="8953" spans="1:2">
      <c r="A8953" t="s">
        <v>16791</v>
      </c>
      <c r="B8953" t="s">
        <v>18871</v>
      </c>
    </row>
    <row r="8954" spans="1:2">
      <c r="A8954" t="s">
        <v>16792</v>
      </c>
      <c r="B8954" t="s">
        <v>16793</v>
      </c>
    </row>
    <row r="8955" spans="1:2">
      <c r="A8955" t="s">
        <v>16794</v>
      </c>
      <c r="B8955" t="s">
        <v>16795</v>
      </c>
    </row>
    <row r="8956" spans="1:2">
      <c r="A8956" t="s">
        <v>16796</v>
      </c>
      <c r="B8956" t="s">
        <v>15968</v>
      </c>
    </row>
    <row r="8957" spans="1:2">
      <c r="A8957" t="s">
        <v>16797</v>
      </c>
      <c r="B8957" t="s">
        <v>16798</v>
      </c>
    </row>
    <row r="8958" spans="1:2">
      <c r="A8958" t="s">
        <v>16799</v>
      </c>
      <c r="B8958" t="s">
        <v>16800</v>
      </c>
    </row>
    <row r="8959" spans="1:2">
      <c r="A8959" t="s">
        <v>16801</v>
      </c>
      <c r="B8959" t="s">
        <v>16802</v>
      </c>
    </row>
    <row r="8960" spans="1:2">
      <c r="A8960" t="s">
        <v>16803</v>
      </c>
      <c r="B8960" t="s">
        <v>16963</v>
      </c>
    </row>
    <row r="8961" spans="1:2">
      <c r="A8961" t="s">
        <v>16804</v>
      </c>
      <c r="B8961" t="s">
        <v>16805</v>
      </c>
    </row>
    <row r="8962" spans="1:2">
      <c r="A8962" t="s">
        <v>16806</v>
      </c>
      <c r="B8962" t="s">
        <v>11007</v>
      </c>
    </row>
    <row r="8963" spans="1:2">
      <c r="A8963" t="s">
        <v>16807</v>
      </c>
      <c r="B8963" t="s">
        <v>16808</v>
      </c>
    </row>
    <row r="8964" spans="1:2">
      <c r="A8964" t="s">
        <v>16809</v>
      </c>
      <c r="B8964" t="s">
        <v>16810</v>
      </c>
    </row>
    <row r="8965" spans="1:2">
      <c r="A8965" t="s">
        <v>16811</v>
      </c>
      <c r="B8965" t="s">
        <v>16812</v>
      </c>
    </row>
    <row r="8966" spans="1:2">
      <c r="A8966" t="s">
        <v>16813</v>
      </c>
      <c r="B8966" t="s">
        <v>16814</v>
      </c>
    </row>
    <row r="8967" spans="1:2">
      <c r="A8967" t="s">
        <v>16815</v>
      </c>
      <c r="B8967" t="s">
        <v>16816</v>
      </c>
    </row>
    <row r="8968" spans="1:2">
      <c r="A8968" t="s">
        <v>16817</v>
      </c>
      <c r="B8968" t="s">
        <v>16818</v>
      </c>
    </row>
    <row r="8969" spans="1:2">
      <c r="A8969" t="s">
        <v>16819</v>
      </c>
      <c r="B8969" t="s">
        <v>16820</v>
      </c>
    </row>
    <row r="8970" spans="1:2">
      <c r="A8970" t="s">
        <v>16821</v>
      </c>
      <c r="B8970" t="s">
        <v>35278</v>
      </c>
    </row>
    <row r="8971" spans="1:2">
      <c r="A8971" t="s">
        <v>16822</v>
      </c>
      <c r="B8971" t="s">
        <v>16823</v>
      </c>
    </row>
    <row r="8972" spans="1:2">
      <c r="A8972" t="s">
        <v>16824</v>
      </c>
      <c r="B8972" t="s">
        <v>16825</v>
      </c>
    </row>
    <row r="8973" spans="1:2">
      <c r="A8973" t="s">
        <v>16826</v>
      </c>
      <c r="B8973" t="s">
        <v>19397</v>
      </c>
    </row>
    <row r="8974" spans="1:2">
      <c r="A8974" t="s">
        <v>16827</v>
      </c>
      <c r="B8974" t="s">
        <v>16828</v>
      </c>
    </row>
    <row r="8975" spans="1:2">
      <c r="A8975" t="s">
        <v>16829</v>
      </c>
      <c r="B8975" t="s">
        <v>16830</v>
      </c>
    </row>
    <row r="8976" spans="1:2">
      <c r="A8976" t="s">
        <v>16831</v>
      </c>
      <c r="B8976" t="s">
        <v>16832</v>
      </c>
    </row>
    <row r="8977" spans="1:2">
      <c r="A8977" t="s">
        <v>16833</v>
      </c>
      <c r="B8977" t="s">
        <v>16834</v>
      </c>
    </row>
    <row r="8978" spans="1:2">
      <c r="A8978" t="s">
        <v>16835</v>
      </c>
      <c r="B8978" t="s">
        <v>16836</v>
      </c>
    </row>
    <row r="8979" spans="1:2">
      <c r="A8979" t="s">
        <v>16837</v>
      </c>
      <c r="B8979" t="s">
        <v>16838</v>
      </c>
    </row>
    <row r="8980" spans="1:2">
      <c r="A8980" t="s">
        <v>16839</v>
      </c>
      <c r="B8980" t="s">
        <v>16840</v>
      </c>
    </row>
    <row r="8981" spans="1:2">
      <c r="A8981" t="s">
        <v>16841</v>
      </c>
      <c r="B8981" t="s">
        <v>16842</v>
      </c>
    </row>
    <row r="8982" spans="1:2">
      <c r="A8982" t="s">
        <v>16843</v>
      </c>
      <c r="B8982" t="s">
        <v>14295</v>
      </c>
    </row>
    <row r="8983" spans="1:2">
      <c r="A8983" t="s">
        <v>16844</v>
      </c>
      <c r="B8983" t="s">
        <v>16845</v>
      </c>
    </row>
    <row r="8984" spans="1:2">
      <c r="A8984" t="s">
        <v>16846</v>
      </c>
      <c r="B8984" t="s">
        <v>16847</v>
      </c>
    </row>
    <row r="8985" spans="1:2">
      <c r="A8985" t="s">
        <v>16848</v>
      </c>
      <c r="B8985" t="s">
        <v>25119</v>
      </c>
    </row>
    <row r="8986" spans="1:2">
      <c r="A8986" t="s">
        <v>16849</v>
      </c>
      <c r="B8986" t="s">
        <v>30559</v>
      </c>
    </row>
    <row r="8987" spans="1:2">
      <c r="A8987" t="s">
        <v>16850</v>
      </c>
      <c r="B8987" t="s">
        <v>23714</v>
      </c>
    </row>
    <row r="8988" spans="1:2">
      <c r="A8988" t="s">
        <v>16851</v>
      </c>
      <c r="B8988" t="s">
        <v>16852</v>
      </c>
    </row>
    <row r="8989" spans="1:2">
      <c r="A8989" t="s">
        <v>16853</v>
      </c>
      <c r="B8989" t="s">
        <v>22973</v>
      </c>
    </row>
    <row r="8990" spans="1:2">
      <c r="A8990" t="s">
        <v>16854</v>
      </c>
      <c r="B8990" t="s">
        <v>16855</v>
      </c>
    </row>
    <row r="8991" spans="1:2">
      <c r="A8991" t="s">
        <v>16856</v>
      </c>
      <c r="B8991" t="s">
        <v>29922</v>
      </c>
    </row>
    <row r="8992" spans="1:2">
      <c r="A8992" t="s">
        <v>16857</v>
      </c>
      <c r="B8992" t="s">
        <v>16858</v>
      </c>
    </row>
    <row r="8993" spans="1:2">
      <c r="A8993" t="s">
        <v>16859</v>
      </c>
      <c r="B8993" t="s">
        <v>16860</v>
      </c>
    </row>
    <row r="8994" spans="1:2">
      <c r="A8994" t="s">
        <v>16861</v>
      </c>
      <c r="B8994" t="s">
        <v>23260</v>
      </c>
    </row>
    <row r="8995" spans="1:2">
      <c r="A8995" t="s">
        <v>16862</v>
      </c>
      <c r="B8995" t="s">
        <v>16863</v>
      </c>
    </row>
    <row r="8996" spans="1:2">
      <c r="A8996" t="s">
        <v>16864</v>
      </c>
      <c r="B8996" t="s">
        <v>16845</v>
      </c>
    </row>
    <row r="8997" spans="1:2">
      <c r="A8997" t="s">
        <v>16865</v>
      </c>
      <c r="B8997" t="s">
        <v>18994</v>
      </c>
    </row>
    <row r="8998" spans="1:2">
      <c r="A8998" t="s">
        <v>16866</v>
      </c>
      <c r="B8998" t="s">
        <v>16867</v>
      </c>
    </row>
    <row r="8999" spans="1:2">
      <c r="A8999" t="s">
        <v>16868</v>
      </c>
      <c r="B8999" t="s">
        <v>16869</v>
      </c>
    </row>
    <row r="9000" spans="1:2">
      <c r="A9000" t="s">
        <v>16870</v>
      </c>
      <c r="B9000" t="s">
        <v>16871</v>
      </c>
    </row>
    <row r="9001" spans="1:2">
      <c r="A9001" t="s">
        <v>16872</v>
      </c>
      <c r="B9001" t="s">
        <v>10565</v>
      </c>
    </row>
    <row r="9002" spans="1:2">
      <c r="A9002" t="s">
        <v>16873</v>
      </c>
      <c r="B9002" t="s">
        <v>19015</v>
      </c>
    </row>
    <row r="9003" spans="1:2">
      <c r="A9003" t="s">
        <v>16874</v>
      </c>
      <c r="B9003" t="s">
        <v>16875</v>
      </c>
    </row>
    <row r="9004" spans="1:2">
      <c r="A9004" t="s">
        <v>16876</v>
      </c>
      <c r="B9004" t="s">
        <v>16877</v>
      </c>
    </row>
    <row r="9005" spans="1:2">
      <c r="A9005" t="s">
        <v>16878</v>
      </c>
      <c r="B9005" t="s">
        <v>16879</v>
      </c>
    </row>
    <row r="9006" spans="1:2">
      <c r="A9006" t="s">
        <v>16880</v>
      </c>
      <c r="B9006" t="s">
        <v>16881</v>
      </c>
    </row>
    <row r="9007" spans="1:2">
      <c r="A9007" t="s">
        <v>16882</v>
      </c>
      <c r="B9007" t="s">
        <v>16883</v>
      </c>
    </row>
    <row r="9008" spans="1:2">
      <c r="A9008" t="s">
        <v>16884</v>
      </c>
      <c r="B9008" t="s">
        <v>16885</v>
      </c>
    </row>
    <row r="9009" spans="1:2">
      <c r="A9009" t="s">
        <v>16886</v>
      </c>
      <c r="B9009" t="s">
        <v>16887</v>
      </c>
    </row>
    <row r="9010" spans="1:2">
      <c r="A9010" t="s">
        <v>12635</v>
      </c>
      <c r="B9010" t="s">
        <v>12636</v>
      </c>
    </row>
    <row r="9011" spans="1:2">
      <c r="A9011" t="s">
        <v>12637</v>
      </c>
      <c r="B9011" t="s">
        <v>13363</v>
      </c>
    </row>
    <row r="9012" spans="1:2">
      <c r="A9012" t="s">
        <v>12638</v>
      </c>
      <c r="B9012" t="s">
        <v>19029</v>
      </c>
    </row>
    <row r="9013" spans="1:2">
      <c r="A9013" t="s">
        <v>12639</v>
      </c>
      <c r="B9013" t="s">
        <v>25167</v>
      </c>
    </row>
    <row r="9014" spans="1:2">
      <c r="A9014" t="s">
        <v>12640</v>
      </c>
      <c r="B9014" t="s">
        <v>25137</v>
      </c>
    </row>
    <row r="9015" spans="1:2">
      <c r="A9015" t="s">
        <v>12641</v>
      </c>
      <c r="B9015" t="s">
        <v>12642</v>
      </c>
    </row>
    <row r="9016" spans="1:2">
      <c r="A9016" t="s">
        <v>12643</v>
      </c>
      <c r="B9016" t="s">
        <v>16945</v>
      </c>
    </row>
    <row r="9017" spans="1:2">
      <c r="A9017" t="s">
        <v>12644</v>
      </c>
      <c r="B9017" t="s">
        <v>12645</v>
      </c>
    </row>
    <row r="9018" spans="1:2">
      <c r="A9018" t="s">
        <v>12646</v>
      </c>
      <c r="B9018" t="s">
        <v>12647</v>
      </c>
    </row>
    <row r="9019" spans="1:2">
      <c r="A9019" t="s">
        <v>12648</v>
      </c>
      <c r="B9019" t="s">
        <v>18703</v>
      </c>
    </row>
    <row r="9020" spans="1:2">
      <c r="A9020" t="s">
        <v>12649</v>
      </c>
      <c r="B9020" t="s">
        <v>8492</v>
      </c>
    </row>
    <row r="9021" spans="1:2">
      <c r="A9021" t="s">
        <v>8493</v>
      </c>
      <c r="B9021" t="s">
        <v>8494</v>
      </c>
    </row>
    <row r="9022" spans="1:2">
      <c r="A9022" t="s">
        <v>8495</v>
      </c>
      <c r="B9022" t="s">
        <v>8496</v>
      </c>
    </row>
    <row r="9023" spans="1:2">
      <c r="A9023" t="s">
        <v>8497</v>
      </c>
      <c r="B9023" t="s">
        <v>8498</v>
      </c>
    </row>
    <row r="9024" spans="1:2">
      <c r="A9024" t="s">
        <v>8499</v>
      </c>
      <c r="B9024" t="s">
        <v>8500</v>
      </c>
    </row>
    <row r="9025" spans="1:2">
      <c r="A9025" t="s">
        <v>8501</v>
      </c>
      <c r="B9025" t="s">
        <v>8502</v>
      </c>
    </row>
    <row r="9026" spans="1:2">
      <c r="A9026" t="s">
        <v>8503</v>
      </c>
      <c r="B9026" t="s">
        <v>8504</v>
      </c>
    </row>
    <row r="9027" spans="1:2">
      <c r="A9027" t="s">
        <v>8505</v>
      </c>
      <c r="B9027" t="s">
        <v>21894</v>
      </c>
    </row>
    <row r="9028" spans="1:2">
      <c r="A9028" t="s">
        <v>8506</v>
      </c>
      <c r="B9028" t="s">
        <v>8507</v>
      </c>
    </row>
    <row r="9029" spans="1:2">
      <c r="A9029" t="s">
        <v>8508</v>
      </c>
      <c r="B9029" t="s">
        <v>8509</v>
      </c>
    </row>
    <row r="9030" spans="1:2">
      <c r="A9030" t="s">
        <v>8510</v>
      </c>
      <c r="B9030" t="s">
        <v>18871</v>
      </c>
    </row>
    <row r="9031" spans="1:2">
      <c r="A9031" t="s">
        <v>8511</v>
      </c>
      <c r="B9031" t="s">
        <v>8512</v>
      </c>
    </row>
    <row r="9032" spans="1:2">
      <c r="A9032" t="s">
        <v>8513</v>
      </c>
      <c r="B9032" t="s">
        <v>8514</v>
      </c>
    </row>
    <row r="9033" spans="1:2">
      <c r="A9033" t="s">
        <v>8515</v>
      </c>
      <c r="B9033" t="s">
        <v>8516</v>
      </c>
    </row>
    <row r="9034" spans="1:2">
      <c r="A9034" t="s">
        <v>8517</v>
      </c>
      <c r="B9034" t="s">
        <v>8518</v>
      </c>
    </row>
    <row r="9035" spans="1:2">
      <c r="A9035" t="s">
        <v>8519</v>
      </c>
      <c r="B9035" t="s">
        <v>8520</v>
      </c>
    </row>
    <row r="9036" spans="1:2">
      <c r="A9036" t="s">
        <v>8521</v>
      </c>
      <c r="B9036" t="s">
        <v>8522</v>
      </c>
    </row>
    <row r="9037" spans="1:2">
      <c r="A9037" t="s">
        <v>8523</v>
      </c>
      <c r="B9037" t="s">
        <v>8524</v>
      </c>
    </row>
    <row r="9038" spans="1:2">
      <c r="A9038" t="s">
        <v>8525</v>
      </c>
      <c r="B9038" t="s">
        <v>8526</v>
      </c>
    </row>
    <row r="9039" spans="1:2">
      <c r="A9039" t="s">
        <v>8527</v>
      </c>
      <c r="B9039" t="s">
        <v>20825</v>
      </c>
    </row>
    <row r="9040" spans="1:2">
      <c r="A9040" t="s">
        <v>8528</v>
      </c>
      <c r="B9040" t="s">
        <v>8529</v>
      </c>
    </row>
    <row r="9041" spans="1:2">
      <c r="A9041" t="s">
        <v>8530</v>
      </c>
      <c r="B9041" t="s">
        <v>8531</v>
      </c>
    </row>
    <row r="9042" spans="1:2">
      <c r="A9042" t="s">
        <v>8532</v>
      </c>
      <c r="B9042" t="s">
        <v>8533</v>
      </c>
    </row>
    <row r="9043" spans="1:2">
      <c r="A9043" t="s">
        <v>8534</v>
      </c>
      <c r="B9043" t="s">
        <v>8535</v>
      </c>
    </row>
    <row r="9044" spans="1:2">
      <c r="A9044" t="s">
        <v>8536</v>
      </c>
      <c r="B9044" t="s">
        <v>11900</v>
      </c>
    </row>
    <row r="9045" spans="1:2">
      <c r="A9045" t="s">
        <v>8537</v>
      </c>
      <c r="B9045" t="s">
        <v>8538</v>
      </c>
    </row>
    <row r="9046" spans="1:2">
      <c r="A9046" t="s">
        <v>8539</v>
      </c>
      <c r="B9046" t="s">
        <v>8540</v>
      </c>
    </row>
    <row r="9047" spans="1:2">
      <c r="A9047" t="s">
        <v>8541</v>
      </c>
      <c r="B9047" t="s">
        <v>8542</v>
      </c>
    </row>
    <row r="9048" spans="1:2">
      <c r="A9048" t="s">
        <v>8543</v>
      </c>
      <c r="B9048" t="s">
        <v>8544</v>
      </c>
    </row>
    <row r="9049" spans="1:2">
      <c r="A9049" t="s">
        <v>8545</v>
      </c>
      <c r="B9049" t="s">
        <v>8546</v>
      </c>
    </row>
    <row r="9050" spans="1:2">
      <c r="A9050" t="s">
        <v>8547</v>
      </c>
      <c r="B9050" t="s">
        <v>23182</v>
      </c>
    </row>
    <row r="9051" spans="1:2">
      <c r="A9051" t="s">
        <v>8548</v>
      </c>
      <c r="B9051" t="s">
        <v>8549</v>
      </c>
    </row>
    <row r="9052" spans="1:2">
      <c r="A9052" t="s">
        <v>8550</v>
      </c>
      <c r="B9052" t="s">
        <v>8551</v>
      </c>
    </row>
    <row r="9053" spans="1:2">
      <c r="A9053" t="s">
        <v>8552</v>
      </c>
      <c r="B9053" t="s">
        <v>8553</v>
      </c>
    </row>
    <row r="9054" spans="1:2">
      <c r="A9054" t="s">
        <v>8554</v>
      </c>
      <c r="B9054" t="s">
        <v>8555</v>
      </c>
    </row>
    <row r="9055" spans="1:2">
      <c r="A9055" t="s">
        <v>8556</v>
      </c>
      <c r="B9055" t="s">
        <v>8557</v>
      </c>
    </row>
    <row r="9056" spans="1:2">
      <c r="A9056" t="s">
        <v>8558</v>
      </c>
      <c r="B9056" t="s">
        <v>15919</v>
      </c>
    </row>
    <row r="9057" spans="1:2">
      <c r="A9057" t="s">
        <v>8559</v>
      </c>
      <c r="B9057" t="s">
        <v>8560</v>
      </c>
    </row>
    <row r="9058" spans="1:2">
      <c r="A9058" t="s">
        <v>8561</v>
      </c>
      <c r="B9058" t="s">
        <v>14606</v>
      </c>
    </row>
    <row r="9059" spans="1:2">
      <c r="A9059" t="s">
        <v>8562</v>
      </c>
      <c r="B9059" t="s">
        <v>8563</v>
      </c>
    </row>
    <row r="9060" spans="1:2">
      <c r="A9060" t="s">
        <v>8564</v>
      </c>
      <c r="B9060" t="s">
        <v>8565</v>
      </c>
    </row>
    <row r="9061" spans="1:2">
      <c r="A9061" t="s">
        <v>8566</v>
      </c>
      <c r="B9061" t="s">
        <v>10595</v>
      </c>
    </row>
    <row r="9062" spans="1:2">
      <c r="A9062" t="s">
        <v>8567</v>
      </c>
      <c r="B9062" t="s">
        <v>8568</v>
      </c>
    </row>
    <row r="9063" spans="1:2">
      <c r="A9063" t="s">
        <v>8569</v>
      </c>
      <c r="B9063" t="s">
        <v>8570</v>
      </c>
    </row>
    <row r="9064" spans="1:2">
      <c r="A9064" t="s">
        <v>8571</v>
      </c>
      <c r="B9064" t="s">
        <v>8572</v>
      </c>
    </row>
    <row r="9065" spans="1:2">
      <c r="A9065" t="s">
        <v>8573</v>
      </c>
      <c r="B9065" t="s">
        <v>8574</v>
      </c>
    </row>
    <row r="9066" spans="1:2">
      <c r="A9066" t="s">
        <v>8575</v>
      </c>
      <c r="B9066" t="s">
        <v>8576</v>
      </c>
    </row>
    <row r="9067" spans="1:2">
      <c r="A9067" t="s">
        <v>8577</v>
      </c>
      <c r="B9067" t="s">
        <v>8578</v>
      </c>
    </row>
    <row r="9068" spans="1:2">
      <c r="A9068" t="s">
        <v>8579</v>
      </c>
      <c r="B9068" t="s">
        <v>20988</v>
      </c>
    </row>
    <row r="9069" spans="1:2">
      <c r="A9069" t="s">
        <v>8580</v>
      </c>
      <c r="B9069" t="s">
        <v>8516</v>
      </c>
    </row>
    <row r="9070" spans="1:2">
      <c r="A9070" t="s">
        <v>8581</v>
      </c>
      <c r="B9070" t="s">
        <v>8582</v>
      </c>
    </row>
    <row r="9071" spans="1:2">
      <c r="A9071" t="s">
        <v>8583</v>
      </c>
      <c r="B9071" t="s">
        <v>8584</v>
      </c>
    </row>
    <row r="9072" spans="1:2">
      <c r="A9072" t="s">
        <v>8585</v>
      </c>
      <c r="B9072" t="s">
        <v>13259</v>
      </c>
    </row>
    <row r="9073" spans="1:2">
      <c r="A9073" t="s">
        <v>8586</v>
      </c>
      <c r="B9073" t="s">
        <v>8587</v>
      </c>
    </row>
    <row r="9074" spans="1:2">
      <c r="A9074" t="s">
        <v>8588</v>
      </c>
      <c r="B9074" t="s">
        <v>18680</v>
      </c>
    </row>
    <row r="9075" spans="1:2">
      <c r="A9075" t="s">
        <v>8589</v>
      </c>
      <c r="B9075" t="s">
        <v>8590</v>
      </c>
    </row>
    <row r="9076" spans="1:2">
      <c r="A9076" t="s">
        <v>8591</v>
      </c>
      <c r="B9076" t="s">
        <v>8592</v>
      </c>
    </row>
    <row r="9077" spans="1:2">
      <c r="A9077" t="s">
        <v>8593</v>
      </c>
      <c r="B9077" t="s">
        <v>24734</v>
      </c>
    </row>
    <row r="9078" spans="1:2">
      <c r="A9078" t="s">
        <v>8594</v>
      </c>
      <c r="B9078" t="s">
        <v>8595</v>
      </c>
    </row>
    <row r="9079" spans="1:2">
      <c r="A9079" t="s">
        <v>8596</v>
      </c>
      <c r="B9079" t="s">
        <v>8597</v>
      </c>
    </row>
    <row r="9080" spans="1:2">
      <c r="A9080" t="s">
        <v>8598</v>
      </c>
      <c r="B9080" t="s">
        <v>25119</v>
      </c>
    </row>
    <row r="9081" spans="1:2">
      <c r="A9081" t="s">
        <v>8599</v>
      </c>
      <c r="B9081" t="s">
        <v>8600</v>
      </c>
    </row>
    <row r="9082" spans="1:2">
      <c r="A9082" t="s">
        <v>8601</v>
      </c>
      <c r="B9082" t="s">
        <v>8602</v>
      </c>
    </row>
    <row r="9083" spans="1:2">
      <c r="A9083" t="s">
        <v>8603</v>
      </c>
      <c r="B9083" t="s">
        <v>8604</v>
      </c>
    </row>
    <row r="9084" spans="1:2">
      <c r="A9084" t="s">
        <v>8605</v>
      </c>
      <c r="B9084" t="s">
        <v>8606</v>
      </c>
    </row>
    <row r="9085" spans="1:2">
      <c r="A9085" t="s">
        <v>8607</v>
      </c>
      <c r="B9085" t="s">
        <v>8608</v>
      </c>
    </row>
    <row r="9086" spans="1:2">
      <c r="A9086" t="s">
        <v>8609</v>
      </c>
      <c r="B9086" t="s">
        <v>14283</v>
      </c>
    </row>
    <row r="9087" spans="1:2">
      <c r="A9087" t="s">
        <v>8610</v>
      </c>
      <c r="B9087" t="s">
        <v>8611</v>
      </c>
    </row>
    <row r="9088" spans="1:2">
      <c r="A9088" t="s">
        <v>12766</v>
      </c>
      <c r="B9088" t="s">
        <v>25119</v>
      </c>
    </row>
    <row r="9089" spans="1:2">
      <c r="A9089" t="s">
        <v>12767</v>
      </c>
      <c r="B9089" t="s">
        <v>8546</v>
      </c>
    </row>
    <row r="9090" spans="1:2">
      <c r="A9090" t="s">
        <v>12768</v>
      </c>
      <c r="B9090" t="s">
        <v>12769</v>
      </c>
    </row>
    <row r="9091" spans="1:2">
      <c r="A9091" t="s">
        <v>12770</v>
      </c>
      <c r="B9091" t="s">
        <v>12771</v>
      </c>
    </row>
    <row r="9092" spans="1:2">
      <c r="A9092" t="s">
        <v>12772</v>
      </c>
      <c r="B9092" t="s">
        <v>12773</v>
      </c>
    </row>
    <row r="9093" spans="1:2">
      <c r="A9093" t="s">
        <v>12774</v>
      </c>
      <c r="B9093" t="s">
        <v>12775</v>
      </c>
    </row>
    <row r="9094" spans="1:2">
      <c r="A9094" t="s">
        <v>12776</v>
      </c>
      <c r="B9094" t="s">
        <v>12777</v>
      </c>
    </row>
    <row r="9095" spans="1:2">
      <c r="A9095" t="s">
        <v>12778</v>
      </c>
      <c r="B9095" t="s">
        <v>12779</v>
      </c>
    </row>
    <row r="9096" spans="1:2">
      <c r="A9096" t="s">
        <v>12780</v>
      </c>
      <c r="B9096" t="s">
        <v>12781</v>
      </c>
    </row>
    <row r="9097" spans="1:2">
      <c r="A9097" t="s">
        <v>12782</v>
      </c>
      <c r="B9097" t="s">
        <v>12783</v>
      </c>
    </row>
    <row r="9098" spans="1:2">
      <c r="A9098" t="s">
        <v>12784</v>
      </c>
      <c r="B9098" t="s">
        <v>12785</v>
      </c>
    </row>
    <row r="9099" spans="1:2">
      <c r="A9099" t="s">
        <v>12786</v>
      </c>
      <c r="B9099" t="s">
        <v>12787</v>
      </c>
    </row>
    <row r="9100" spans="1:2">
      <c r="A9100" t="s">
        <v>12788</v>
      </c>
      <c r="B9100" t="s">
        <v>12789</v>
      </c>
    </row>
    <row r="9101" spans="1:2">
      <c r="A9101" t="s">
        <v>12790</v>
      </c>
      <c r="B9101" t="s">
        <v>12791</v>
      </c>
    </row>
    <row r="9102" spans="1:2">
      <c r="A9102" t="s">
        <v>12792</v>
      </c>
      <c r="B9102" t="s">
        <v>21315</v>
      </c>
    </row>
    <row r="9103" spans="1:2">
      <c r="A9103" t="s">
        <v>12793</v>
      </c>
      <c r="B9103" t="s">
        <v>12794</v>
      </c>
    </row>
    <row r="9104" spans="1:2">
      <c r="A9104" t="s">
        <v>12795</v>
      </c>
      <c r="B9104" t="s">
        <v>12796</v>
      </c>
    </row>
    <row r="9105" spans="1:2">
      <c r="A9105" t="s">
        <v>12797</v>
      </c>
      <c r="B9105" t="s">
        <v>9868</v>
      </c>
    </row>
    <row r="9106" spans="1:2">
      <c r="A9106" t="s">
        <v>12798</v>
      </c>
      <c r="B9106" t="s">
        <v>12799</v>
      </c>
    </row>
    <row r="9107" spans="1:2">
      <c r="A9107" t="s">
        <v>12800</v>
      </c>
      <c r="B9107" t="s">
        <v>12801</v>
      </c>
    </row>
    <row r="9108" spans="1:2">
      <c r="A9108" t="s">
        <v>12802</v>
      </c>
      <c r="B9108" t="s">
        <v>18994</v>
      </c>
    </row>
    <row r="9109" spans="1:2">
      <c r="A9109" t="s">
        <v>12803</v>
      </c>
      <c r="B9109" t="s">
        <v>25201</v>
      </c>
    </row>
    <row r="9110" spans="1:2">
      <c r="A9110" t="s">
        <v>12804</v>
      </c>
      <c r="B9110" t="s">
        <v>17701</v>
      </c>
    </row>
    <row r="9111" spans="1:2">
      <c r="A9111" t="s">
        <v>12805</v>
      </c>
      <c r="B9111" t="s">
        <v>12806</v>
      </c>
    </row>
    <row r="9112" spans="1:2">
      <c r="A9112" t="s">
        <v>12807</v>
      </c>
      <c r="B9112" t="s">
        <v>12808</v>
      </c>
    </row>
    <row r="9113" spans="1:2">
      <c r="A9113" t="s">
        <v>12809</v>
      </c>
      <c r="B9113" t="s">
        <v>20624</v>
      </c>
    </row>
    <row r="9114" spans="1:2">
      <c r="A9114" t="s">
        <v>12810</v>
      </c>
      <c r="B9114" t="s">
        <v>12811</v>
      </c>
    </row>
    <row r="9115" spans="1:2">
      <c r="A9115" t="s">
        <v>12812</v>
      </c>
      <c r="B9115" t="s">
        <v>12813</v>
      </c>
    </row>
    <row r="9116" spans="1:2">
      <c r="A9116" t="s">
        <v>12814</v>
      </c>
      <c r="B9116" t="s">
        <v>21896</v>
      </c>
    </row>
    <row r="9117" spans="1:2">
      <c r="A9117" t="s">
        <v>12815</v>
      </c>
      <c r="B9117" t="s">
        <v>21967</v>
      </c>
    </row>
    <row r="9118" spans="1:2">
      <c r="A9118" t="s">
        <v>12816</v>
      </c>
      <c r="B9118" t="s">
        <v>12817</v>
      </c>
    </row>
    <row r="9119" spans="1:2">
      <c r="A9119" t="s">
        <v>12818</v>
      </c>
      <c r="B9119" t="s">
        <v>18998</v>
      </c>
    </row>
    <row r="9120" spans="1:2">
      <c r="A9120" t="s">
        <v>12819</v>
      </c>
      <c r="B9120" t="s">
        <v>12820</v>
      </c>
    </row>
    <row r="9121" spans="1:2">
      <c r="A9121" t="s">
        <v>12821</v>
      </c>
      <c r="B9121" t="s">
        <v>12822</v>
      </c>
    </row>
    <row r="9122" spans="1:2">
      <c r="A9122" t="s">
        <v>12823</v>
      </c>
      <c r="B9122" t="s">
        <v>8546</v>
      </c>
    </row>
    <row r="9123" spans="1:2">
      <c r="A9123" t="s">
        <v>12824</v>
      </c>
      <c r="B9123" t="s">
        <v>21834</v>
      </c>
    </row>
    <row r="9124" spans="1:2">
      <c r="A9124" t="s">
        <v>12825</v>
      </c>
      <c r="B9124" t="s">
        <v>12820</v>
      </c>
    </row>
    <row r="9125" spans="1:2">
      <c r="A9125" t="s">
        <v>12826</v>
      </c>
      <c r="B9125" t="s">
        <v>25279</v>
      </c>
    </row>
    <row r="9126" spans="1:2">
      <c r="A9126" t="s">
        <v>12827</v>
      </c>
      <c r="B9126" t="s">
        <v>12828</v>
      </c>
    </row>
    <row r="9127" spans="1:2">
      <c r="A9127" t="s">
        <v>12829</v>
      </c>
      <c r="B9127" t="s">
        <v>12830</v>
      </c>
    </row>
    <row r="9128" spans="1:2">
      <c r="A9128" t="s">
        <v>12831</v>
      </c>
      <c r="B9128" t="s">
        <v>12832</v>
      </c>
    </row>
    <row r="9129" spans="1:2">
      <c r="A9129" t="s">
        <v>12833</v>
      </c>
      <c r="B9129" t="s">
        <v>25164</v>
      </c>
    </row>
    <row r="9130" spans="1:2">
      <c r="A9130" t="s">
        <v>12834</v>
      </c>
      <c r="B9130" t="s">
        <v>12835</v>
      </c>
    </row>
    <row r="9131" spans="1:2">
      <c r="A9131" t="s">
        <v>12836</v>
      </c>
      <c r="B9131" t="s">
        <v>17001</v>
      </c>
    </row>
    <row r="9132" spans="1:2">
      <c r="A9132" t="s">
        <v>12837</v>
      </c>
      <c r="B9132" t="s">
        <v>12838</v>
      </c>
    </row>
    <row r="9133" spans="1:2">
      <c r="A9133" t="s">
        <v>12839</v>
      </c>
      <c r="B9133" t="s">
        <v>9959</v>
      </c>
    </row>
    <row r="9134" spans="1:2">
      <c r="A9134" t="s">
        <v>12840</v>
      </c>
      <c r="B9134" t="s">
        <v>12841</v>
      </c>
    </row>
    <row r="9135" spans="1:2">
      <c r="A9135" t="s">
        <v>12842</v>
      </c>
      <c r="B9135" t="s">
        <v>12843</v>
      </c>
    </row>
    <row r="9136" spans="1:2">
      <c r="A9136" t="s">
        <v>12844</v>
      </c>
      <c r="B9136" t="s">
        <v>12845</v>
      </c>
    </row>
    <row r="9137" spans="1:2">
      <c r="A9137" t="s">
        <v>12846</v>
      </c>
      <c r="B9137" t="s">
        <v>12847</v>
      </c>
    </row>
    <row r="9138" spans="1:2">
      <c r="A9138" t="s">
        <v>12848</v>
      </c>
      <c r="B9138" t="s">
        <v>12849</v>
      </c>
    </row>
    <row r="9139" spans="1:2">
      <c r="A9139" t="s">
        <v>12850</v>
      </c>
      <c r="B9139" t="s">
        <v>12851</v>
      </c>
    </row>
    <row r="9140" spans="1:2">
      <c r="A9140" t="s">
        <v>12852</v>
      </c>
      <c r="B9140" t="s">
        <v>12853</v>
      </c>
    </row>
    <row r="9141" spans="1:2">
      <c r="A9141" t="s">
        <v>12854</v>
      </c>
      <c r="B9141" t="s">
        <v>12855</v>
      </c>
    </row>
    <row r="9142" spans="1:2">
      <c r="A9142" t="s">
        <v>12856</v>
      </c>
      <c r="B9142" t="s">
        <v>12857</v>
      </c>
    </row>
    <row r="9143" spans="1:2">
      <c r="A9143" t="s">
        <v>12858</v>
      </c>
      <c r="B9143" t="s">
        <v>12859</v>
      </c>
    </row>
    <row r="9144" spans="1:2">
      <c r="A9144" t="s">
        <v>12860</v>
      </c>
      <c r="B9144" t="s">
        <v>12861</v>
      </c>
    </row>
    <row r="9145" spans="1:2">
      <c r="A9145" t="s">
        <v>12862</v>
      </c>
      <c r="B9145" t="s">
        <v>30092</v>
      </c>
    </row>
    <row r="9146" spans="1:2">
      <c r="A9146" t="s">
        <v>12863</v>
      </c>
      <c r="B9146" t="s">
        <v>25107</v>
      </c>
    </row>
    <row r="9147" spans="1:2">
      <c r="A9147" t="s">
        <v>12864</v>
      </c>
      <c r="B9147" t="s">
        <v>12865</v>
      </c>
    </row>
    <row r="9148" spans="1:2">
      <c r="A9148" t="s">
        <v>12866</v>
      </c>
      <c r="B9148" t="s">
        <v>16616</v>
      </c>
    </row>
    <row r="9149" spans="1:2">
      <c r="A9149" t="s">
        <v>16617</v>
      </c>
      <c r="B9149" t="s">
        <v>16618</v>
      </c>
    </row>
    <row r="9150" spans="1:2">
      <c r="A9150" t="s">
        <v>16619</v>
      </c>
      <c r="B9150" t="s">
        <v>16620</v>
      </c>
    </row>
    <row r="9151" spans="1:2">
      <c r="A9151" t="s">
        <v>16621</v>
      </c>
      <c r="B9151" t="s">
        <v>16622</v>
      </c>
    </row>
    <row r="9152" spans="1:2">
      <c r="A9152" t="s">
        <v>16623</v>
      </c>
      <c r="B9152" t="s">
        <v>16624</v>
      </c>
    </row>
    <row r="9153" spans="1:2">
      <c r="A9153" t="s">
        <v>16625</v>
      </c>
      <c r="B9153" t="s">
        <v>16626</v>
      </c>
    </row>
    <row r="9154" spans="1:2">
      <c r="A9154" t="s">
        <v>16627</v>
      </c>
      <c r="B9154" t="s">
        <v>16628</v>
      </c>
    </row>
    <row r="9155" spans="1:2">
      <c r="A9155" t="s">
        <v>16629</v>
      </c>
      <c r="B9155" t="s">
        <v>16630</v>
      </c>
    </row>
    <row r="9156" spans="1:2">
      <c r="A9156" t="s">
        <v>16631</v>
      </c>
      <c r="B9156" t="s">
        <v>16632</v>
      </c>
    </row>
    <row r="9157" spans="1:2">
      <c r="A9157" t="s">
        <v>16633</v>
      </c>
      <c r="B9157" t="s">
        <v>25218</v>
      </c>
    </row>
    <row r="9158" spans="1:2">
      <c r="A9158" t="s">
        <v>16634</v>
      </c>
      <c r="B9158" t="s">
        <v>25220</v>
      </c>
    </row>
    <row r="9159" spans="1:2">
      <c r="A9159" t="s">
        <v>12368</v>
      </c>
      <c r="B9159" t="s">
        <v>12369</v>
      </c>
    </row>
    <row r="9160" spans="1:2">
      <c r="A9160" t="s">
        <v>12370</v>
      </c>
      <c r="B9160" t="s">
        <v>12371</v>
      </c>
    </row>
    <row r="9161" spans="1:2">
      <c r="A9161" t="s">
        <v>12372</v>
      </c>
      <c r="B9161" t="s">
        <v>12373</v>
      </c>
    </row>
    <row r="9162" spans="1:2">
      <c r="A9162" t="s">
        <v>12374</v>
      </c>
      <c r="B9162" t="s">
        <v>13344</v>
      </c>
    </row>
    <row r="9163" spans="1:2">
      <c r="A9163" t="s">
        <v>12375</v>
      </c>
      <c r="B9163" t="s">
        <v>12376</v>
      </c>
    </row>
    <row r="9164" spans="1:2">
      <c r="A9164" t="s">
        <v>12377</v>
      </c>
      <c r="B9164" t="s">
        <v>12378</v>
      </c>
    </row>
    <row r="9165" spans="1:2">
      <c r="A9165" t="s">
        <v>12379</v>
      </c>
      <c r="B9165" t="s">
        <v>12380</v>
      </c>
    </row>
    <row r="9166" spans="1:2">
      <c r="A9166" t="s">
        <v>12381</v>
      </c>
      <c r="B9166" t="s">
        <v>21864</v>
      </c>
    </row>
    <row r="9167" spans="1:2">
      <c r="A9167" t="s">
        <v>12382</v>
      </c>
      <c r="B9167" t="s">
        <v>12383</v>
      </c>
    </row>
    <row r="9168" spans="1:2">
      <c r="A9168" t="s">
        <v>12384</v>
      </c>
      <c r="B9168" t="s">
        <v>17701</v>
      </c>
    </row>
    <row r="9169" spans="1:2">
      <c r="A9169" t="s">
        <v>12385</v>
      </c>
      <c r="B9169" t="s">
        <v>24965</v>
      </c>
    </row>
    <row r="9170" spans="1:2">
      <c r="A9170" t="s">
        <v>12386</v>
      </c>
      <c r="B9170" t="s">
        <v>25235</v>
      </c>
    </row>
    <row r="9171" spans="1:2">
      <c r="A9171" t="s">
        <v>12387</v>
      </c>
      <c r="B9171" t="s">
        <v>12388</v>
      </c>
    </row>
    <row r="9172" spans="1:2">
      <c r="A9172" t="s">
        <v>12389</v>
      </c>
      <c r="B9172" t="s">
        <v>12390</v>
      </c>
    </row>
    <row r="9173" spans="1:2">
      <c r="A9173" t="s">
        <v>12391</v>
      </c>
      <c r="B9173" t="s">
        <v>12392</v>
      </c>
    </row>
    <row r="9174" spans="1:2">
      <c r="A9174" t="s">
        <v>12393</v>
      </c>
      <c r="B9174" t="s">
        <v>12394</v>
      </c>
    </row>
    <row r="9175" spans="1:2">
      <c r="A9175" t="s">
        <v>12395</v>
      </c>
      <c r="B9175" t="s">
        <v>12396</v>
      </c>
    </row>
    <row r="9176" spans="1:2">
      <c r="A9176" t="s">
        <v>12397</v>
      </c>
      <c r="B9176" t="s">
        <v>12398</v>
      </c>
    </row>
    <row r="9177" spans="1:2">
      <c r="A9177" t="s">
        <v>12399</v>
      </c>
      <c r="B9177" t="s">
        <v>22441</v>
      </c>
    </row>
    <row r="9178" spans="1:2">
      <c r="A9178" t="s">
        <v>12400</v>
      </c>
      <c r="B9178" t="s">
        <v>21297</v>
      </c>
    </row>
    <row r="9179" spans="1:2">
      <c r="A9179" t="s">
        <v>12401</v>
      </c>
      <c r="B9179" t="s">
        <v>12402</v>
      </c>
    </row>
    <row r="9180" spans="1:2">
      <c r="A9180" t="s">
        <v>12403</v>
      </c>
      <c r="B9180" t="s">
        <v>12404</v>
      </c>
    </row>
    <row r="9181" spans="1:2">
      <c r="A9181" t="s">
        <v>12405</v>
      </c>
      <c r="B9181" t="s">
        <v>23798</v>
      </c>
    </row>
    <row r="9182" spans="1:2">
      <c r="A9182" t="s">
        <v>12406</v>
      </c>
      <c r="B9182" t="s">
        <v>12407</v>
      </c>
    </row>
    <row r="9183" spans="1:2">
      <c r="A9183" t="s">
        <v>12408</v>
      </c>
      <c r="B9183" t="s">
        <v>31176</v>
      </c>
    </row>
    <row r="9184" spans="1:2">
      <c r="A9184" t="s">
        <v>12409</v>
      </c>
      <c r="B9184" t="s">
        <v>12410</v>
      </c>
    </row>
    <row r="9185" spans="1:2">
      <c r="A9185" t="s">
        <v>12411</v>
      </c>
      <c r="B9185" t="s">
        <v>12412</v>
      </c>
    </row>
    <row r="9186" spans="1:2">
      <c r="A9186" t="s">
        <v>12413</v>
      </c>
      <c r="B9186" t="s">
        <v>12414</v>
      </c>
    </row>
    <row r="9187" spans="1:2">
      <c r="A9187" t="s">
        <v>16691</v>
      </c>
      <c r="B9187" t="s">
        <v>16692</v>
      </c>
    </row>
    <row r="9188" spans="1:2">
      <c r="A9188" t="s">
        <v>16693</v>
      </c>
      <c r="B9188" t="s">
        <v>24781</v>
      </c>
    </row>
    <row r="9189" spans="1:2">
      <c r="A9189" t="s">
        <v>16694</v>
      </c>
      <c r="B9189" t="s">
        <v>19091</v>
      </c>
    </row>
    <row r="9190" spans="1:2">
      <c r="A9190" t="s">
        <v>16695</v>
      </c>
      <c r="B9190" t="s">
        <v>16696</v>
      </c>
    </row>
    <row r="9191" spans="1:2">
      <c r="A9191" t="s">
        <v>16697</v>
      </c>
      <c r="B9191" t="s">
        <v>16698</v>
      </c>
    </row>
    <row r="9192" spans="1:2">
      <c r="A9192" t="s">
        <v>16699</v>
      </c>
      <c r="B9192" t="s">
        <v>16700</v>
      </c>
    </row>
    <row r="9193" spans="1:2">
      <c r="A9193" t="s">
        <v>16701</v>
      </c>
      <c r="B9193" t="s">
        <v>16702</v>
      </c>
    </row>
    <row r="9194" spans="1:2">
      <c r="A9194" t="s">
        <v>16703</v>
      </c>
      <c r="B9194" t="s">
        <v>16704</v>
      </c>
    </row>
    <row r="9195" spans="1:2">
      <c r="A9195" t="s">
        <v>16705</v>
      </c>
      <c r="B9195" t="s">
        <v>8608</v>
      </c>
    </row>
    <row r="9196" spans="1:2">
      <c r="A9196" t="s">
        <v>16706</v>
      </c>
      <c r="B9196" t="s">
        <v>12796</v>
      </c>
    </row>
    <row r="9197" spans="1:2">
      <c r="A9197" t="s">
        <v>16707</v>
      </c>
      <c r="B9197" t="s">
        <v>16708</v>
      </c>
    </row>
    <row r="9198" spans="1:2">
      <c r="A9198" t="s">
        <v>16709</v>
      </c>
      <c r="B9198" t="s">
        <v>16710</v>
      </c>
    </row>
    <row r="9199" spans="1:2">
      <c r="A9199" t="s">
        <v>16711</v>
      </c>
      <c r="B9199" t="s">
        <v>16712</v>
      </c>
    </row>
    <row r="9200" spans="1:2">
      <c r="A9200" t="s">
        <v>16713</v>
      </c>
      <c r="B9200" t="s">
        <v>16714</v>
      </c>
    </row>
    <row r="9201" spans="1:2">
      <c r="A9201" t="s">
        <v>16715</v>
      </c>
      <c r="B9201" t="s">
        <v>25137</v>
      </c>
    </row>
    <row r="9202" spans="1:2">
      <c r="A9202" t="s">
        <v>16716</v>
      </c>
      <c r="B9202" t="s">
        <v>16717</v>
      </c>
    </row>
    <row r="9203" spans="1:2">
      <c r="A9203" t="s">
        <v>16718</v>
      </c>
      <c r="B9203" t="s">
        <v>16719</v>
      </c>
    </row>
    <row r="9204" spans="1:2">
      <c r="A9204" t="s">
        <v>16720</v>
      </c>
      <c r="B9204" t="s">
        <v>16721</v>
      </c>
    </row>
    <row r="9205" spans="1:2">
      <c r="A9205" t="s">
        <v>16722</v>
      </c>
      <c r="B9205" t="s">
        <v>16723</v>
      </c>
    </row>
    <row r="9206" spans="1:2">
      <c r="A9206" t="s">
        <v>16724</v>
      </c>
      <c r="B9206" t="s">
        <v>26509</v>
      </c>
    </row>
    <row r="9207" spans="1:2">
      <c r="A9207" t="s">
        <v>16725</v>
      </c>
      <c r="B9207" t="s">
        <v>20988</v>
      </c>
    </row>
    <row r="9208" spans="1:2">
      <c r="A9208" t="s">
        <v>16726</v>
      </c>
      <c r="B9208" t="s">
        <v>25210</v>
      </c>
    </row>
    <row r="9209" spans="1:2">
      <c r="A9209" t="s">
        <v>16727</v>
      </c>
      <c r="B9209" t="s">
        <v>16728</v>
      </c>
    </row>
    <row r="9210" spans="1:2">
      <c r="A9210" t="s">
        <v>16729</v>
      </c>
      <c r="B9210" t="s">
        <v>29999</v>
      </c>
    </row>
    <row r="9211" spans="1:2">
      <c r="A9211" t="s">
        <v>16730</v>
      </c>
      <c r="B9211" t="s">
        <v>16731</v>
      </c>
    </row>
    <row r="9212" spans="1:2">
      <c r="A9212" t="s">
        <v>16732</v>
      </c>
      <c r="B9212" t="s">
        <v>16733</v>
      </c>
    </row>
    <row r="9213" spans="1:2">
      <c r="A9213" t="s">
        <v>16734</v>
      </c>
      <c r="B9213" t="s">
        <v>16735</v>
      </c>
    </row>
    <row r="9214" spans="1:2">
      <c r="A9214" t="s">
        <v>16736</v>
      </c>
      <c r="B9214" t="s">
        <v>30559</v>
      </c>
    </row>
    <row r="9215" spans="1:2">
      <c r="A9215" t="s">
        <v>16737</v>
      </c>
      <c r="B9215" t="s">
        <v>16738</v>
      </c>
    </row>
    <row r="9216" spans="1:2">
      <c r="A9216" t="s">
        <v>16739</v>
      </c>
      <c r="B9216" t="s">
        <v>16740</v>
      </c>
    </row>
    <row r="9217" spans="1:2">
      <c r="A9217" t="s">
        <v>16741</v>
      </c>
      <c r="B9217" t="s">
        <v>16742</v>
      </c>
    </row>
    <row r="9218" spans="1:2">
      <c r="A9218" t="s">
        <v>16743</v>
      </c>
      <c r="B9218" t="s">
        <v>16744</v>
      </c>
    </row>
    <row r="9219" spans="1:2">
      <c r="A9219" t="s">
        <v>16745</v>
      </c>
      <c r="B9219" t="s">
        <v>16746</v>
      </c>
    </row>
    <row r="9220" spans="1:2">
      <c r="A9220" t="s">
        <v>16747</v>
      </c>
      <c r="B9220" t="s">
        <v>16748</v>
      </c>
    </row>
    <row r="9221" spans="1:2">
      <c r="A9221" t="s">
        <v>16749</v>
      </c>
      <c r="B9221" t="s">
        <v>18623</v>
      </c>
    </row>
    <row r="9222" spans="1:2">
      <c r="A9222" t="s">
        <v>16750</v>
      </c>
      <c r="B9222" t="s">
        <v>21003</v>
      </c>
    </row>
    <row r="9223" spans="1:2">
      <c r="A9223" t="s">
        <v>21004</v>
      </c>
      <c r="B9223" t="s">
        <v>15968</v>
      </c>
    </row>
    <row r="9224" spans="1:2">
      <c r="A9224" t="s">
        <v>21005</v>
      </c>
      <c r="B9224" t="s">
        <v>21006</v>
      </c>
    </row>
    <row r="9225" spans="1:2">
      <c r="A9225" t="s">
        <v>21007</v>
      </c>
      <c r="B9225" t="s">
        <v>12789</v>
      </c>
    </row>
    <row r="9226" spans="1:2">
      <c r="A9226" t="s">
        <v>21008</v>
      </c>
      <c r="B9226" t="s">
        <v>21009</v>
      </c>
    </row>
    <row r="9227" spans="1:2">
      <c r="A9227" t="s">
        <v>21010</v>
      </c>
      <c r="B9227" t="s">
        <v>21011</v>
      </c>
    </row>
    <row r="9228" spans="1:2">
      <c r="A9228" t="s">
        <v>21012</v>
      </c>
      <c r="B9228" t="s">
        <v>21013</v>
      </c>
    </row>
    <row r="9229" spans="1:2">
      <c r="A9229" t="s">
        <v>21014</v>
      </c>
      <c r="B9229" t="s">
        <v>21015</v>
      </c>
    </row>
    <row r="9230" spans="1:2">
      <c r="A9230" t="s">
        <v>21016</v>
      </c>
      <c r="B9230" t="s">
        <v>21017</v>
      </c>
    </row>
    <row r="9231" spans="1:2">
      <c r="A9231" t="s">
        <v>21018</v>
      </c>
      <c r="B9231" t="s">
        <v>21589</v>
      </c>
    </row>
    <row r="9232" spans="1:2">
      <c r="A9232" t="s">
        <v>21019</v>
      </c>
      <c r="B9232" t="s">
        <v>21020</v>
      </c>
    </row>
    <row r="9233" spans="1:2">
      <c r="A9233" t="s">
        <v>21021</v>
      </c>
      <c r="B9233" t="s">
        <v>21022</v>
      </c>
    </row>
    <row r="9234" spans="1:2">
      <c r="A9234" t="s">
        <v>21023</v>
      </c>
      <c r="B9234" t="s">
        <v>21864</v>
      </c>
    </row>
    <row r="9235" spans="1:2">
      <c r="A9235" t="s">
        <v>21024</v>
      </c>
      <c r="B9235" t="s">
        <v>21025</v>
      </c>
    </row>
    <row r="9236" spans="1:2">
      <c r="A9236" t="s">
        <v>21026</v>
      </c>
      <c r="B9236" t="s">
        <v>9941</v>
      </c>
    </row>
    <row r="9237" spans="1:2">
      <c r="A9237" t="s">
        <v>21027</v>
      </c>
      <c r="B9237" t="s">
        <v>27679</v>
      </c>
    </row>
    <row r="9238" spans="1:2">
      <c r="A9238" t="s">
        <v>21028</v>
      </c>
      <c r="B9238" t="s">
        <v>21029</v>
      </c>
    </row>
    <row r="9239" spans="1:2">
      <c r="A9239" t="s">
        <v>21030</v>
      </c>
      <c r="B9239" t="s">
        <v>24139</v>
      </c>
    </row>
    <row r="9240" spans="1:2">
      <c r="A9240" t="s">
        <v>21031</v>
      </c>
      <c r="B9240" t="s">
        <v>21032</v>
      </c>
    </row>
    <row r="9241" spans="1:2">
      <c r="A9241" t="s">
        <v>21033</v>
      </c>
      <c r="B9241" t="s">
        <v>21034</v>
      </c>
    </row>
    <row r="9242" spans="1:2">
      <c r="A9242" t="s">
        <v>21035</v>
      </c>
      <c r="B9242" t="s">
        <v>20148</v>
      </c>
    </row>
    <row r="9243" spans="1:2">
      <c r="A9243" t="s">
        <v>21036</v>
      </c>
      <c r="B9243" t="s">
        <v>21037</v>
      </c>
    </row>
    <row r="9244" spans="1:2">
      <c r="A9244" t="s">
        <v>21038</v>
      </c>
      <c r="B9244" t="s">
        <v>27909</v>
      </c>
    </row>
    <row r="9245" spans="1:2">
      <c r="A9245" t="s">
        <v>21039</v>
      </c>
      <c r="B9245" t="s">
        <v>21040</v>
      </c>
    </row>
    <row r="9246" spans="1:2">
      <c r="A9246" t="s">
        <v>21041</v>
      </c>
      <c r="B9246" t="s">
        <v>21042</v>
      </c>
    </row>
    <row r="9247" spans="1:2">
      <c r="A9247" t="s">
        <v>21043</v>
      </c>
      <c r="B9247" t="s">
        <v>21044</v>
      </c>
    </row>
    <row r="9248" spans="1:2">
      <c r="A9248" t="s">
        <v>21045</v>
      </c>
      <c r="B9248" t="s">
        <v>22181</v>
      </c>
    </row>
    <row r="9249" spans="1:2">
      <c r="A9249" t="s">
        <v>21046</v>
      </c>
      <c r="B9249" t="s">
        <v>21047</v>
      </c>
    </row>
    <row r="9250" spans="1:2">
      <c r="A9250" t="s">
        <v>21048</v>
      </c>
      <c r="B9250" t="s">
        <v>21049</v>
      </c>
    </row>
    <row r="9251" spans="1:2">
      <c r="A9251" t="s">
        <v>21050</v>
      </c>
      <c r="B9251" t="s">
        <v>21051</v>
      </c>
    </row>
    <row r="9252" spans="1:2">
      <c r="A9252" t="s">
        <v>21052</v>
      </c>
      <c r="B9252" t="s">
        <v>19658</v>
      </c>
    </row>
    <row r="9253" spans="1:2">
      <c r="A9253" t="s">
        <v>21053</v>
      </c>
      <c r="B9253" t="s">
        <v>21054</v>
      </c>
    </row>
    <row r="9254" spans="1:2">
      <c r="A9254" t="s">
        <v>21055</v>
      </c>
      <c r="B9254" t="s">
        <v>21056</v>
      </c>
    </row>
    <row r="9255" spans="1:2">
      <c r="A9255" t="s">
        <v>21057</v>
      </c>
      <c r="B9255" t="s">
        <v>21058</v>
      </c>
    </row>
    <row r="9256" spans="1:2">
      <c r="A9256" t="s">
        <v>21059</v>
      </c>
      <c r="B9256" t="s">
        <v>21060</v>
      </c>
    </row>
    <row r="9257" spans="1:2">
      <c r="A9257" t="s">
        <v>21061</v>
      </c>
      <c r="B9257" t="s">
        <v>21062</v>
      </c>
    </row>
    <row r="9258" spans="1:2">
      <c r="A9258" t="s">
        <v>21063</v>
      </c>
      <c r="B9258" t="s">
        <v>25167</v>
      </c>
    </row>
    <row r="9259" spans="1:2">
      <c r="A9259" t="s">
        <v>21064</v>
      </c>
      <c r="B9259" t="s">
        <v>21065</v>
      </c>
    </row>
    <row r="9260" spans="1:2">
      <c r="A9260" t="s">
        <v>21066</v>
      </c>
      <c r="B9260" t="s">
        <v>16628</v>
      </c>
    </row>
    <row r="9261" spans="1:2">
      <c r="A9261" t="s">
        <v>21067</v>
      </c>
      <c r="B9261" t="s">
        <v>21068</v>
      </c>
    </row>
    <row r="9262" spans="1:2">
      <c r="A9262" t="s">
        <v>21069</v>
      </c>
      <c r="B9262" t="s">
        <v>21070</v>
      </c>
    </row>
    <row r="9263" spans="1:2">
      <c r="A9263" t="s">
        <v>21071</v>
      </c>
      <c r="B9263" t="s">
        <v>31167</v>
      </c>
    </row>
    <row r="9264" spans="1:2">
      <c r="A9264" t="s">
        <v>21072</v>
      </c>
      <c r="B9264" t="s">
        <v>25075</v>
      </c>
    </row>
    <row r="9265" spans="1:2">
      <c r="A9265" t="s">
        <v>21073</v>
      </c>
      <c r="B9265" t="s">
        <v>22657</v>
      </c>
    </row>
    <row r="9266" spans="1:2">
      <c r="A9266" t="s">
        <v>21074</v>
      </c>
      <c r="B9266" t="s">
        <v>31088</v>
      </c>
    </row>
    <row r="9267" spans="1:2">
      <c r="A9267" t="s">
        <v>21075</v>
      </c>
      <c r="B9267" t="s">
        <v>21076</v>
      </c>
    </row>
    <row r="9268" spans="1:2">
      <c r="A9268" t="s">
        <v>21077</v>
      </c>
      <c r="B9268" t="s">
        <v>21078</v>
      </c>
    </row>
    <row r="9269" spans="1:2">
      <c r="A9269" t="s">
        <v>21079</v>
      </c>
      <c r="B9269" t="s">
        <v>21080</v>
      </c>
    </row>
    <row r="9270" spans="1:2">
      <c r="A9270" t="s">
        <v>21081</v>
      </c>
      <c r="B9270" t="s">
        <v>21082</v>
      </c>
    </row>
    <row r="9271" spans="1:2">
      <c r="A9271" t="s">
        <v>21083</v>
      </c>
      <c r="B9271" t="s">
        <v>21084</v>
      </c>
    </row>
    <row r="9272" spans="1:2">
      <c r="A9272" t="s">
        <v>21085</v>
      </c>
      <c r="B9272" t="s">
        <v>21086</v>
      </c>
    </row>
    <row r="9273" spans="1:2">
      <c r="A9273" t="s">
        <v>21087</v>
      </c>
      <c r="B9273" t="s">
        <v>21088</v>
      </c>
    </row>
    <row r="9274" spans="1:2">
      <c r="A9274" t="s">
        <v>21089</v>
      </c>
      <c r="B9274" t="s">
        <v>13141</v>
      </c>
    </row>
    <row r="9275" spans="1:2">
      <c r="A9275" t="s">
        <v>21090</v>
      </c>
      <c r="B9275" t="s">
        <v>21091</v>
      </c>
    </row>
    <row r="9276" spans="1:2">
      <c r="A9276" t="s">
        <v>21092</v>
      </c>
      <c r="B9276" t="s">
        <v>21093</v>
      </c>
    </row>
    <row r="9277" spans="1:2">
      <c r="A9277" t="s">
        <v>21094</v>
      </c>
      <c r="B9277" t="s">
        <v>21095</v>
      </c>
    </row>
    <row r="9278" spans="1:2">
      <c r="A9278" t="s">
        <v>21096</v>
      </c>
      <c r="B9278" t="s">
        <v>21097</v>
      </c>
    </row>
    <row r="9279" spans="1:2">
      <c r="A9279" t="s">
        <v>21098</v>
      </c>
      <c r="B9279" t="s">
        <v>21099</v>
      </c>
    </row>
    <row r="9280" spans="1:2">
      <c r="A9280" t="s">
        <v>21100</v>
      </c>
      <c r="B9280" t="s">
        <v>21101</v>
      </c>
    </row>
    <row r="9281" spans="1:2">
      <c r="A9281" t="s">
        <v>21102</v>
      </c>
      <c r="B9281" t="s">
        <v>21103</v>
      </c>
    </row>
    <row r="9282" spans="1:2">
      <c r="A9282" t="s">
        <v>21104</v>
      </c>
      <c r="B9282" t="s">
        <v>21105</v>
      </c>
    </row>
    <row r="9283" spans="1:2">
      <c r="A9283" t="s">
        <v>21106</v>
      </c>
      <c r="B9283" t="s">
        <v>27396</v>
      </c>
    </row>
    <row r="9284" spans="1:2">
      <c r="A9284" t="s">
        <v>21107</v>
      </c>
      <c r="B9284" t="s">
        <v>26149</v>
      </c>
    </row>
    <row r="9285" spans="1:2">
      <c r="A9285" t="s">
        <v>21108</v>
      </c>
      <c r="B9285" t="s">
        <v>14042</v>
      </c>
    </row>
    <row r="9286" spans="1:2">
      <c r="A9286" t="s">
        <v>21109</v>
      </c>
      <c r="B9286" t="s">
        <v>21110</v>
      </c>
    </row>
    <row r="9287" spans="1:2">
      <c r="A9287" t="s">
        <v>21111</v>
      </c>
      <c r="B9287" t="s">
        <v>21112</v>
      </c>
    </row>
    <row r="9288" spans="1:2">
      <c r="A9288" t="s">
        <v>21113</v>
      </c>
      <c r="B9288" t="s">
        <v>21114</v>
      </c>
    </row>
    <row r="9289" spans="1:2">
      <c r="A9289" t="s">
        <v>21115</v>
      </c>
      <c r="B9289" t="s">
        <v>21116</v>
      </c>
    </row>
    <row r="9290" spans="1:2">
      <c r="A9290" t="s">
        <v>21117</v>
      </c>
      <c r="B9290" t="s">
        <v>21118</v>
      </c>
    </row>
    <row r="9291" spans="1:2">
      <c r="A9291" t="s">
        <v>21119</v>
      </c>
      <c r="B9291" t="s">
        <v>21120</v>
      </c>
    </row>
    <row r="9292" spans="1:2">
      <c r="A9292" t="s">
        <v>21121</v>
      </c>
      <c r="B9292" t="s">
        <v>21122</v>
      </c>
    </row>
    <row r="9293" spans="1:2">
      <c r="A9293" t="s">
        <v>21123</v>
      </c>
      <c r="B9293" t="s">
        <v>21124</v>
      </c>
    </row>
    <row r="9294" spans="1:2">
      <c r="A9294" t="s">
        <v>21125</v>
      </c>
      <c r="B9294" t="s">
        <v>21126</v>
      </c>
    </row>
    <row r="9295" spans="1:2">
      <c r="A9295" t="s">
        <v>21127</v>
      </c>
      <c r="B9295" t="s">
        <v>21128</v>
      </c>
    </row>
    <row r="9296" spans="1:2">
      <c r="A9296" t="s">
        <v>21129</v>
      </c>
      <c r="B9296" t="s">
        <v>21130</v>
      </c>
    </row>
    <row r="9297" spans="1:2">
      <c r="A9297" t="s">
        <v>21131</v>
      </c>
      <c r="B9297" t="s">
        <v>21132</v>
      </c>
    </row>
    <row r="9298" spans="1:2">
      <c r="A9298" t="s">
        <v>21133</v>
      </c>
      <c r="B9298" t="s">
        <v>22235</v>
      </c>
    </row>
    <row r="9299" spans="1:2">
      <c r="A9299" t="s">
        <v>21134</v>
      </c>
      <c r="B9299" t="s">
        <v>35279</v>
      </c>
    </row>
    <row r="9300" spans="1:2">
      <c r="A9300" t="s">
        <v>21135</v>
      </c>
      <c r="B9300" t="s">
        <v>21136</v>
      </c>
    </row>
    <row r="9301" spans="1:2">
      <c r="A9301" t="s">
        <v>21138</v>
      </c>
      <c r="B9301" t="s">
        <v>23051</v>
      </c>
    </row>
    <row r="9302" spans="1:2">
      <c r="A9302" t="s">
        <v>21139</v>
      </c>
      <c r="B9302" t="s">
        <v>21140</v>
      </c>
    </row>
    <row r="9303" spans="1:2">
      <c r="A9303" t="s">
        <v>21141</v>
      </c>
      <c r="B9303" t="s">
        <v>35280</v>
      </c>
    </row>
    <row r="9304" spans="1:2">
      <c r="A9304" t="s">
        <v>21142</v>
      </c>
      <c r="B9304" t="s">
        <v>21143</v>
      </c>
    </row>
    <row r="9305" spans="1:2">
      <c r="A9305" t="s">
        <v>21144</v>
      </c>
      <c r="B9305" t="s">
        <v>21145</v>
      </c>
    </row>
    <row r="9306" spans="1:2">
      <c r="A9306" t="s">
        <v>21146</v>
      </c>
      <c r="B9306" t="s">
        <v>20157</v>
      </c>
    </row>
    <row r="9307" spans="1:2">
      <c r="A9307" t="s">
        <v>21147</v>
      </c>
      <c r="B9307" t="s">
        <v>22129</v>
      </c>
    </row>
    <row r="9308" spans="1:2">
      <c r="A9308" t="s">
        <v>21148</v>
      </c>
      <c r="B9308" t="s">
        <v>16296</v>
      </c>
    </row>
    <row r="9309" spans="1:2">
      <c r="A9309" t="s">
        <v>21149</v>
      </c>
      <c r="B9309" t="s">
        <v>17486</v>
      </c>
    </row>
    <row r="9310" spans="1:2">
      <c r="A9310" t="s">
        <v>21150</v>
      </c>
      <c r="B9310" t="s">
        <v>7761</v>
      </c>
    </row>
    <row r="9311" spans="1:2">
      <c r="A9311" t="s">
        <v>21151</v>
      </c>
      <c r="B9311" t="s">
        <v>35281</v>
      </c>
    </row>
    <row r="9312" spans="1:2">
      <c r="A9312" t="s">
        <v>21152</v>
      </c>
      <c r="B9312" t="s">
        <v>21153</v>
      </c>
    </row>
    <row r="9313" spans="1:2">
      <c r="A9313" t="s">
        <v>21154</v>
      </c>
      <c r="B9313" t="s">
        <v>21155</v>
      </c>
    </row>
    <row r="9314" spans="1:2">
      <c r="A9314" t="s">
        <v>21156</v>
      </c>
      <c r="B9314" t="s">
        <v>22755</v>
      </c>
    </row>
    <row r="9315" spans="1:2">
      <c r="A9315" t="s">
        <v>21157</v>
      </c>
      <c r="B9315" t="s">
        <v>22757</v>
      </c>
    </row>
    <row r="9316" spans="1:2">
      <c r="A9316" t="s">
        <v>16888</v>
      </c>
      <c r="B9316" t="s">
        <v>29010</v>
      </c>
    </row>
    <row r="9317" spans="1:2">
      <c r="A9317" t="s">
        <v>16889</v>
      </c>
      <c r="B9317" t="s">
        <v>29012</v>
      </c>
    </row>
    <row r="9318" spans="1:2">
      <c r="A9318" t="s">
        <v>16890</v>
      </c>
      <c r="B9318" t="s">
        <v>16891</v>
      </c>
    </row>
    <row r="9319" spans="1:2">
      <c r="A9319" t="s">
        <v>16892</v>
      </c>
      <c r="B9319" t="s">
        <v>23242</v>
      </c>
    </row>
    <row r="9320" spans="1:2">
      <c r="A9320" t="s">
        <v>16893</v>
      </c>
      <c r="B9320" t="s">
        <v>16894</v>
      </c>
    </row>
    <row r="9321" spans="1:2">
      <c r="A9321" t="s">
        <v>16896</v>
      </c>
      <c r="B9321" t="s">
        <v>16897</v>
      </c>
    </row>
    <row r="9322" spans="1:2">
      <c r="A9322" t="s">
        <v>16898</v>
      </c>
      <c r="B9322" t="s">
        <v>16899</v>
      </c>
    </row>
    <row r="9323" spans="1:2">
      <c r="A9323" t="s">
        <v>16900</v>
      </c>
      <c r="B9323" t="s">
        <v>16901</v>
      </c>
    </row>
    <row r="9324" spans="1:2">
      <c r="A9324" t="s">
        <v>16902</v>
      </c>
      <c r="B9324" t="s">
        <v>23296</v>
      </c>
    </row>
    <row r="9325" spans="1:2">
      <c r="A9325" t="s">
        <v>16903</v>
      </c>
      <c r="B9325" t="s">
        <v>16904</v>
      </c>
    </row>
    <row r="9326" spans="1:2">
      <c r="A9326" t="s">
        <v>16905</v>
      </c>
      <c r="B9326" t="s">
        <v>24586</v>
      </c>
    </row>
    <row r="9327" spans="1:2">
      <c r="A9327" t="s">
        <v>16906</v>
      </c>
      <c r="B9327" t="s">
        <v>16907</v>
      </c>
    </row>
    <row r="9328" spans="1:2">
      <c r="A9328" t="s">
        <v>12650</v>
      </c>
      <c r="B9328" t="s">
        <v>12651</v>
      </c>
    </row>
    <row r="9329" spans="1:2">
      <c r="A9329" t="s">
        <v>12652</v>
      </c>
      <c r="B9329" t="s">
        <v>20601</v>
      </c>
    </row>
    <row r="9330" spans="1:2">
      <c r="A9330" t="s">
        <v>12653</v>
      </c>
      <c r="B9330" t="s">
        <v>18019</v>
      </c>
    </row>
    <row r="9331" spans="1:2">
      <c r="A9331" t="s">
        <v>12654</v>
      </c>
      <c r="B9331" t="s">
        <v>12018</v>
      </c>
    </row>
    <row r="9332" spans="1:2">
      <c r="A9332" t="s">
        <v>12655</v>
      </c>
      <c r="B9332" t="s">
        <v>12656</v>
      </c>
    </row>
    <row r="9333" spans="1:2">
      <c r="A9333" t="s">
        <v>12657</v>
      </c>
      <c r="B9333" t="s">
        <v>12658</v>
      </c>
    </row>
    <row r="9334" spans="1:2">
      <c r="A9334" t="s">
        <v>12659</v>
      </c>
      <c r="B9334" t="s">
        <v>12660</v>
      </c>
    </row>
    <row r="9335" spans="1:2">
      <c r="A9335" t="s">
        <v>12661</v>
      </c>
      <c r="B9335" t="s">
        <v>31176</v>
      </c>
    </row>
    <row r="9336" spans="1:2">
      <c r="A9336" t="s">
        <v>12662</v>
      </c>
      <c r="B9336" t="s">
        <v>12663</v>
      </c>
    </row>
    <row r="9337" spans="1:2">
      <c r="A9337" t="s">
        <v>12664</v>
      </c>
      <c r="B9337" t="s">
        <v>12665</v>
      </c>
    </row>
    <row r="9338" spans="1:2">
      <c r="A9338" t="s">
        <v>12666</v>
      </c>
      <c r="B9338" t="s">
        <v>12667</v>
      </c>
    </row>
    <row r="9339" spans="1:2">
      <c r="A9339" t="s">
        <v>12668</v>
      </c>
      <c r="B9339" t="s">
        <v>12669</v>
      </c>
    </row>
    <row r="9340" spans="1:2">
      <c r="A9340" t="s">
        <v>12670</v>
      </c>
      <c r="B9340" t="s">
        <v>12671</v>
      </c>
    </row>
    <row r="9341" spans="1:2">
      <c r="A9341" t="s">
        <v>12672</v>
      </c>
      <c r="B9341" t="s">
        <v>12673</v>
      </c>
    </row>
    <row r="9342" spans="1:2">
      <c r="A9342" t="s">
        <v>12674</v>
      </c>
      <c r="B9342" t="s">
        <v>12675</v>
      </c>
    </row>
    <row r="9343" spans="1:2">
      <c r="A9343" t="s">
        <v>12676</v>
      </c>
      <c r="B9343" t="s">
        <v>12677</v>
      </c>
    </row>
    <row r="9344" spans="1:2">
      <c r="A9344" t="s">
        <v>12678</v>
      </c>
      <c r="B9344" t="s">
        <v>12679</v>
      </c>
    </row>
    <row r="9345" spans="1:2">
      <c r="A9345" t="s">
        <v>12680</v>
      </c>
      <c r="B9345" t="s">
        <v>12681</v>
      </c>
    </row>
    <row r="9346" spans="1:2">
      <c r="A9346" t="s">
        <v>12682</v>
      </c>
      <c r="B9346" t="s">
        <v>12683</v>
      </c>
    </row>
    <row r="9347" spans="1:2">
      <c r="A9347" t="s">
        <v>12684</v>
      </c>
      <c r="B9347" t="s">
        <v>12685</v>
      </c>
    </row>
    <row r="9348" spans="1:2">
      <c r="A9348" t="s">
        <v>12686</v>
      </c>
      <c r="B9348" t="s">
        <v>12687</v>
      </c>
    </row>
    <row r="9349" spans="1:2">
      <c r="A9349" t="s">
        <v>12688</v>
      </c>
      <c r="B9349" t="s">
        <v>12689</v>
      </c>
    </row>
    <row r="9350" spans="1:2">
      <c r="A9350" t="s">
        <v>12690</v>
      </c>
      <c r="B9350" t="s">
        <v>12691</v>
      </c>
    </row>
    <row r="9351" spans="1:2">
      <c r="A9351" t="s">
        <v>12692</v>
      </c>
      <c r="B9351" t="s">
        <v>12693</v>
      </c>
    </row>
    <row r="9352" spans="1:2">
      <c r="A9352" t="s">
        <v>12694</v>
      </c>
      <c r="B9352" t="s">
        <v>12695</v>
      </c>
    </row>
    <row r="9353" spans="1:2">
      <c r="A9353" t="s">
        <v>12696</v>
      </c>
      <c r="B9353" t="s">
        <v>12697</v>
      </c>
    </row>
    <row r="9354" spans="1:2">
      <c r="A9354" t="s">
        <v>12698</v>
      </c>
      <c r="B9354" t="s">
        <v>35282</v>
      </c>
    </row>
    <row r="9355" spans="1:2">
      <c r="A9355" t="s">
        <v>12699</v>
      </c>
      <c r="B9355" t="s">
        <v>12700</v>
      </c>
    </row>
    <row r="9356" spans="1:2">
      <c r="A9356" t="s">
        <v>12701</v>
      </c>
      <c r="B9356" t="s">
        <v>12702</v>
      </c>
    </row>
    <row r="9357" spans="1:2">
      <c r="A9357" t="s">
        <v>12703</v>
      </c>
      <c r="B9357" t="s">
        <v>12704</v>
      </c>
    </row>
    <row r="9358" spans="1:2">
      <c r="A9358" t="s">
        <v>12705</v>
      </c>
      <c r="B9358" t="s">
        <v>12706</v>
      </c>
    </row>
    <row r="9359" spans="1:2">
      <c r="A9359" t="s">
        <v>12707</v>
      </c>
      <c r="B9359" t="s">
        <v>12708</v>
      </c>
    </row>
    <row r="9360" spans="1:2">
      <c r="A9360" t="s">
        <v>12709</v>
      </c>
      <c r="B9360" t="s">
        <v>12710</v>
      </c>
    </row>
    <row r="9361" spans="1:2">
      <c r="A9361" t="s">
        <v>12711</v>
      </c>
      <c r="B9361" t="s">
        <v>12712</v>
      </c>
    </row>
    <row r="9362" spans="1:2">
      <c r="A9362" t="s">
        <v>12713</v>
      </c>
      <c r="B9362" t="s">
        <v>12714</v>
      </c>
    </row>
    <row r="9363" spans="1:2">
      <c r="A9363" t="s">
        <v>12715</v>
      </c>
      <c r="B9363" t="s">
        <v>29995</v>
      </c>
    </row>
    <row r="9364" spans="1:2">
      <c r="A9364" t="s">
        <v>12716</v>
      </c>
      <c r="B9364" t="s">
        <v>12717</v>
      </c>
    </row>
    <row r="9365" spans="1:2">
      <c r="A9365" t="s">
        <v>12718</v>
      </c>
      <c r="B9365" t="s">
        <v>12719</v>
      </c>
    </row>
    <row r="9366" spans="1:2">
      <c r="A9366" t="s">
        <v>12720</v>
      </c>
      <c r="B9366" t="s">
        <v>12721</v>
      </c>
    </row>
    <row r="9367" spans="1:2">
      <c r="A9367" t="s">
        <v>12722</v>
      </c>
      <c r="B9367" t="s">
        <v>23514</v>
      </c>
    </row>
    <row r="9368" spans="1:2">
      <c r="A9368" t="s">
        <v>12723</v>
      </c>
      <c r="B9368" t="s">
        <v>12724</v>
      </c>
    </row>
    <row r="9369" spans="1:2">
      <c r="A9369" t="s">
        <v>12725</v>
      </c>
      <c r="B9369" t="s">
        <v>24619</v>
      </c>
    </row>
    <row r="9370" spans="1:2">
      <c r="A9370" t="s">
        <v>12726</v>
      </c>
      <c r="B9370" t="s">
        <v>27930</v>
      </c>
    </row>
    <row r="9371" spans="1:2">
      <c r="A9371" t="s">
        <v>12727</v>
      </c>
      <c r="B9371" t="s">
        <v>12728</v>
      </c>
    </row>
    <row r="9372" spans="1:2">
      <c r="A9372" t="s">
        <v>12729</v>
      </c>
      <c r="B9372" t="s">
        <v>37417</v>
      </c>
    </row>
    <row r="9373" spans="1:2">
      <c r="A9373" t="s">
        <v>12730</v>
      </c>
      <c r="B9373" t="s">
        <v>37418</v>
      </c>
    </row>
    <row r="9374" spans="1:2">
      <c r="A9374" t="s">
        <v>12731</v>
      </c>
      <c r="B9374" t="s">
        <v>12732</v>
      </c>
    </row>
    <row r="9375" spans="1:2">
      <c r="A9375" t="s">
        <v>12733</v>
      </c>
      <c r="B9375" t="s">
        <v>28133</v>
      </c>
    </row>
    <row r="9376" spans="1:2">
      <c r="A9376" t="s">
        <v>12734</v>
      </c>
      <c r="B9376" t="s">
        <v>27988</v>
      </c>
    </row>
    <row r="9377" spans="1:2">
      <c r="A9377" t="s">
        <v>12735</v>
      </c>
      <c r="B9377" t="s">
        <v>12736</v>
      </c>
    </row>
    <row r="9378" spans="1:2">
      <c r="A9378" t="s">
        <v>12737</v>
      </c>
      <c r="B9378" t="s">
        <v>12738</v>
      </c>
    </row>
    <row r="9379" spans="1:2">
      <c r="A9379" t="s">
        <v>12739</v>
      </c>
      <c r="B9379" t="s">
        <v>12740</v>
      </c>
    </row>
    <row r="9380" spans="1:2">
      <c r="A9380" t="s">
        <v>12741</v>
      </c>
      <c r="B9380" t="s">
        <v>12742</v>
      </c>
    </row>
    <row r="9381" spans="1:2">
      <c r="A9381" t="s">
        <v>12743</v>
      </c>
      <c r="B9381" t="s">
        <v>12744</v>
      </c>
    </row>
    <row r="9382" spans="1:2">
      <c r="A9382" t="s">
        <v>12745</v>
      </c>
      <c r="B9382" t="s">
        <v>12746</v>
      </c>
    </row>
    <row r="9383" spans="1:2">
      <c r="A9383" t="s">
        <v>12747</v>
      </c>
      <c r="B9383" t="s">
        <v>12748</v>
      </c>
    </row>
    <row r="9384" spans="1:2">
      <c r="A9384" t="s">
        <v>12749</v>
      </c>
      <c r="B9384" t="s">
        <v>12750</v>
      </c>
    </row>
    <row r="9385" spans="1:2">
      <c r="A9385" t="s">
        <v>12751</v>
      </c>
      <c r="B9385" t="s">
        <v>12752</v>
      </c>
    </row>
    <row r="9386" spans="1:2">
      <c r="A9386" t="s">
        <v>12753</v>
      </c>
      <c r="B9386" t="s">
        <v>12754</v>
      </c>
    </row>
    <row r="9387" spans="1:2">
      <c r="A9387" t="s">
        <v>12755</v>
      </c>
      <c r="B9387" t="s">
        <v>12756</v>
      </c>
    </row>
    <row r="9388" spans="1:2">
      <c r="A9388" t="s">
        <v>12757</v>
      </c>
      <c r="B9388" t="s">
        <v>31371</v>
      </c>
    </row>
    <row r="9389" spans="1:2">
      <c r="A9389" t="s">
        <v>12758</v>
      </c>
      <c r="B9389" t="s">
        <v>12759</v>
      </c>
    </row>
    <row r="9390" spans="1:2">
      <c r="A9390" t="s">
        <v>12760</v>
      </c>
      <c r="B9390" t="s">
        <v>12761</v>
      </c>
    </row>
    <row r="9391" spans="1:2">
      <c r="A9391" t="s">
        <v>12762</v>
      </c>
      <c r="B9391" t="s">
        <v>27114</v>
      </c>
    </row>
    <row r="9392" spans="1:2">
      <c r="A9392" t="s">
        <v>12763</v>
      </c>
      <c r="B9392" t="s">
        <v>26921</v>
      </c>
    </row>
    <row r="9393" spans="1:2">
      <c r="A9393" t="s">
        <v>12764</v>
      </c>
      <c r="B9393" t="s">
        <v>31263</v>
      </c>
    </row>
    <row r="9394" spans="1:2">
      <c r="A9394" t="s">
        <v>12765</v>
      </c>
      <c r="B9394" t="s">
        <v>31265</v>
      </c>
    </row>
    <row r="9395" spans="1:2">
      <c r="A9395" t="s">
        <v>17014</v>
      </c>
      <c r="B9395" t="s">
        <v>17015</v>
      </c>
    </row>
    <row r="9396" spans="1:2">
      <c r="A9396" t="s">
        <v>17016</v>
      </c>
      <c r="B9396" t="s">
        <v>17017</v>
      </c>
    </row>
    <row r="9397" spans="1:2">
      <c r="A9397" t="s">
        <v>17018</v>
      </c>
      <c r="B9397" t="s">
        <v>17019</v>
      </c>
    </row>
    <row r="9398" spans="1:2">
      <c r="A9398" t="s">
        <v>17020</v>
      </c>
      <c r="B9398" t="s">
        <v>29086</v>
      </c>
    </row>
    <row r="9399" spans="1:2">
      <c r="A9399" t="s">
        <v>17021</v>
      </c>
      <c r="B9399" t="s">
        <v>17022</v>
      </c>
    </row>
    <row r="9400" spans="1:2">
      <c r="A9400" t="s">
        <v>17023</v>
      </c>
      <c r="B9400" t="s">
        <v>26269</v>
      </c>
    </row>
    <row r="9401" spans="1:2">
      <c r="A9401" t="s">
        <v>17024</v>
      </c>
      <c r="B9401" t="s">
        <v>17025</v>
      </c>
    </row>
    <row r="9402" spans="1:2">
      <c r="A9402" t="s">
        <v>17026</v>
      </c>
      <c r="B9402" t="s">
        <v>17027</v>
      </c>
    </row>
    <row r="9403" spans="1:2">
      <c r="A9403" t="s">
        <v>17028</v>
      </c>
      <c r="B9403" t="s">
        <v>17029</v>
      </c>
    </row>
    <row r="9404" spans="1:2">
      <c r="A9404" t="s">
        <v>17030</v>
      </c>
      <c r="B9404" t="s">
        <v>17031</v>
      </c>
    </row>
    <row r="9405" spans="1:2">
      <c r="A9405" t="s">
        <v>17032</v>
      </c>
      <c r="B9405" t="s">
        <v>23553</v>
      </c>
    </row>
    <row r="9406" spans="1:2">
      <c r="A9406" t="s">
        <v>17033</v>
      </c>
      <c r="B9406" t="s">
        <v>22717</v>
      </c>
    </row>
    <row r="9407" spans="1:2">
      <c r="A9407" t="s">
        <v>17034</v>
      </c>
      <c r="B9407" t="s">
        <v>15520</v>
      </c>
    </row>
    <row r="9408" spans="1:2">
      <c r="A9408" t="s">
        <v>17035</v>
      </c>
      <c r="B9408" t="s">
        <v>25328</v>
      </c>
    </row>
    <row r="9409" spans="1:2">
      <c r="A9409" t="s">
        <v>17036</v>
      </c>
      <c r="B9409" t="s">
        <v>17037</v>
      </c>
    </row>
    <row r="9410" spans="1:2">
      <c r="A9410" t="s">
        <v>17038</v>
      </c>
      <c r="B9410" t="s">
        <v>25511</v>
      </c>
    </row>
    <row r="9411" spans="1:2">
      <c r="A9411" t="s">
        <v>17039</v>
      </c>
      <c r="B9411" t="s">
        <v>17040</v>
      </c>
    </row>
    <row r="9412" spans="1:2">
      <c r="A9412" t="s">
        <v>17041</v>
      </c>
      <c r="B9412" t="s">
        <v>17042</v>
      </c>
    </row>
    <row r="9413" spans="1:2">
      <c r="A9413" t="s">
        <v>17043</v>
      </c>
      <c r="B9413" t="s">
        <v>17044</v>
      </c>
    </row>
    <row r="9414" spans="1:2">
      <c r="A9414" t="s">
        <v>17046</v>
      </c>
      <c r="B9414" t="s">
        <v>17047</v>
      </c>
    </row>
    <row r="9415" spans="1:2">
      <c r="A9415" t="s">
        <v>17048</v>
      </c>
      <c r="B9415" t="s">
        <v>28950</v>
      </c>
    </row>
    <row r="9416" spans="1:2">
      <c r="A9416" t="s">
        <v>17050</v>
      </c>
      <c r="B9416" t="s">
        <v>28903</v>
      </c>
    </row>
    <row r="9417" spans="1:2">
      <c r="A9417" t="s">
        <v>17051</v>
      </c>
      <c r="B9417" t="s">
        <v>17052</v>
      </c>
    </row>
    <row r="9418" spans="1:2">
      <c r="A9418" t="s">
        <v>17053</v>
      </c>
      <c r="B9418" t="s">
        <v>25441</v>
      </c>
    </row>
    <row r="9419" spans="1:2">
      <c r="A9419" t="s">
        <v>17054</v>
      </c>
      <c r="B9419" t="s">
        <v>22621</v>
      </c>
    </row>
    <row r="9420" spans="1:2">
      <c r="A9420" t="s">
        <v>17055</v>
      </c>
      <c r="B9420" t="s">
        <v>17056</v>
      </c>
    </row>
    <row r="9421" spans="1:2">
      <c r="A9421" t="s">
        <v>17057</v>
      </c>
      <c r="B9421" t="s">
        <v>16228</v>
      </c>
    </row>
    <row r="9422" spans="1:2">
      <c r="A9422" t="s">
        <v>17058</v>
      </c>
      <c r="B9422" t="s">
        <v>17059</v>
      </c>
    </row>
    <row r="9423" spans="1:2">
      <c r="A9423" t="s">
        <v>17060</v>
      </c>
      <c r="B9423" t="s">
        <v>17061</v>
      </c>
    </row>
    <row r="9424" spans="1:2">
      <c r="A9424" t="s">
        <v>17062</v>
      </c>
      <c r="B9424" t="s">
        <v>17045</v>
      </c>
    </row>
    <row r="9425" spans="1:2">
      <c r="A9425" t="s">
        <v>17063</v>
      </c>
      <c r="B9425" t="s">
        <v>17064</v>
      </c>
    </row>
    <row r="9426" spans="1:2">
      <c r="A9426" t="s">
        <v>17065</v>
      </c>
      <c r="B9426" t="s">
        <v>17066</v>
      </c>
    </row>
    <row r="9427" spans="1:2">
      <c r="A9427" t="s">
        <v>17067</v>
      </c>
      <c r="B9427" t="s">
        <v>17068</v>
      </c>
    </row>
    <row r="9428" spans="1:2">
      <c r="A9428" t="s">
        <v>17069</v>
      </c>
      <c r="B9428" t="s">
        <v>19603</v>
      </c>
    </row>
    <row r="9429" spans="1:2">
      <c r="A9429" t="s">
        <v>17070</v>
      </c>
      <c r="B9429" t="s">
        <v>17071</v>
      </c>
    </row>
    <row r="9430" spans="1:2">
      <c r="A9430" t="s">
        <v>17073</v>
      </c>
      <c r="B9430" t="s">
        <v>17074</v>
      </c>
    </row>
    <row r="9431" spans="1:2">
      <c r="A9431" t="s">
        <v>17075</v>
      </c>
      <c r="B9431" t="s">
        <v>17076</v>
      </c>
    </row>
    <row r="9432" spans="1:2">
      <c r="A9432" t="s">
        <v>17077</v>
      </c>
      <c r="B9432" t="s">
        <v>17078</v>
      </c>
    </row>
    <row r="9433" spans="1:2">
      <c r="A9433" t="s">
        <v>17079</v>
      </c>
      <c r="B9433" t="s">
        <v>15307</v>
      </c>
    </row>
    <row r="9434" spans="1:2">
      <c r="A9434" t="s">
        <v>17080</v>
      </c>
      <c r="B9434" t="s">
        <v>29520</v>
      </c>
    </row>
    <row r="9435" spans="1:2">
      <c r="A9435" t="s">
        <v>17081</v>
      </c>
      <c r="B9435" t="s">
        <v>32408</v>
      </c>
    </row>
    <row r="9436" spans="1:2">
      <c r="A9436" t="s">
        <v>17082</v>
      </c>
      <c r="B9436" t="s">
        <v>17083</v>
      </c>
    </row>
    <row r="9437" spans="1:2">
      <c r="A9437" t="s">
        <v>17084</v>
      </c>
      <c r="B9437" t="s">
        <v>17085</v>
      </c>
    </row>
    <row r="9438" spans="1:2">
      <c r="A9438" t="s">
        <v>17086</v>
      </c>
      <c r="B9438" t="s">
        <v>17087</v>
      </c>
    </row>
    <row r="9439" spans="1:2">
      <c r="A9439" t="s">
        <v>17088</v>
      </c>
      <c r="B9439" t="s">
        <v>17089</v>
      </c>
    </row>
    <row r="9440" spans="1:2">
      <c r="A9440" t="s">
        <v>17090</v>
      </c>
      <c r="B9440" t="s">
        <v>28903</v>
      </c>
    </row>
    <row r="9441" spans="1:2">
      <c r="A9441" t="s">
        <v>17091</v>
      </c>
      <c r="B9441" t="s">
        <v>13905</v>
      </c>
    </row>
    <row r="9442" spans="1:2">
      <c r="A9442" t="s">
        <v>17092</v>
      </c>
      <c r="B9442" t="s">
        <v>17093</v>
      </c>
    </row>
    <row r="9443" spans="1:2">
      <c r="A9443" t="s">
        <v>17094</v>
      </c>
      <c r="B9443" t="s">
        <v>17095</v>
      </c>
    </row>
    <row r="9444" spans="1:2">
      <c r="A9444" t="s">
        <v>17096</v>
      </c>
      <c r="B9444" t="s">
        <v>17097</v>
      </c>
    </row>
    <row r="9445" spans="1:2">
      <c r="A9445" t="s">
        <v>17098</v>
      </c>
      <c r="B9445" t="s">
        <v>17099</v>
      </c>
    </row>
    <row r="9446" spans="1:2">
      <c r="A9446" t="s">
        <v>17100</v>
      </c>
      <c r="B9446" t="s">
        <v>17101</v>
      </c>
    </row>
    <row r="9447" spans="1:2">
      <c r="A9447" t="s">
        <v>17102</v>
      </c>
      <c r="B9447" t="s">
        <v>17103</v>
      </c>
    </row>
    <row r="9448" spans="1:2">
      <c r="A9448" t="s">
        <v>17104</v>
      </c>
      <c r="B9448" t="s">
        <v>17105</v>
      </c>
    </row>
    <row r="9449" spans="1:2">
      <c r="A9449" t="s">
        <v>17106</v>
      </c>
      <c r="B9449" t="s">
        <v>24499</v>
      </c>
    </row>
    <row r="9450" spans="1:2">
      <c r="A9450" t="s">
        <v>17107</v>
      </c>
      <c r="B9450" t="s">
        <v>17108</v>
      </c>
    </row>
    <row r="9451" spans="1:2">
      <c r="A9451" t="s">
        <v>17109</v>
      </c>
      <c r="B9451" t="s">
        <v>17110</v>
      </c>
    </row>
    <row r="9452" spans="1:2">
      <c r="A9452" t="s">
        <v>17112</v>
      </c>
      <c r="B9452" t="s">
        <v>17072</v>
      </c>
    </row>
    <row r="9453" spans="1:2">
      <c r="A9453" t="s">
        <v>17114</v>
      </c>
      <c r="B9453" t="s">
        <v>14087</v>
      </c>
    </row>
    <row r="9454" spans="1:2">
      <c r="A9454" t="s">
        <v>17115</v>
      </c>
      <c r="B9454" t="s">
        <v>17322</v>
      </c>
    </row>
    <row r="9455" spans="1:2">
      <c r="A9455" t="s">
        <v>17116</v>
      </c>
      <c r="B9455" t="s">
        <v>17117</v>
      </c>
    </row>
    <row r="9456" spans="1:2">
      <c r="A9456" t="s">
        <v>17118</v>
      </c>
      <c r="B9456" t="s">
        <v>17119</v>
      </c>
    </row>
    <row r="9457" spans="1:2">
      <c r="A9457" t="s">
        <v>17120</v>
      </c>
      <c r="B9457" t="s">
        <v>37419</v>
      </c>
    </row>
    <row r="9458" spans="1:2">
      <c r="A9458" t="s">
        <v>17121</v>
      </c>
      <c r="B9458" t="s">
        <v>17122</v>
      </c>
    </row>
    <row r="9459" spans="1:2">
      <c r="A9459" t="s">
        <v>17123</v>
      </c>
      <c r="B9459" t="s">
        <v>37420</v>
      </c>
    </row>
    <row r="9460" spans="1:2">
      <c r="A9460" t="s">
        <v>17126</v>
      </c>
      <c r="B9460" t="s">
        <v>17127</v>
      </c>
    </row>
    <row r="9461" spans="1:2">
      <c r="A9461" t="s">
        <v>17128</v>
      </c>
      <c r="B9461" t="s">
        <v>17129</v>
      </c>
    </row>
    <row r="9462" spans="1:2">
      <c r="A9462" t="s">
        <v>17130</v>
      </c>
      <c r="B9462" t="s">
        <v>17131</v>
      </c>
    </row>
    <row r="9463" spans="1:2">
      <c r="A9463" t="s">
        <v>17132</v>
      </c>
      <c r="B9463" t="s">
        <v>17133</v>
      </c>
    </row>
    <row r="9464" spans="1:2">
      <c r="A9464" t="s">
        <v>17134</v>
      </c>
      <c r="B9464" t="s">
        <v>17135</v>
      </c>
    </row>
    <row r="9465" spans="1:2">
      <c r="A9465" t="s">
        <v>17136</v>
      </c>
      <c r="B9465" t="s">
        <v>17137</v>
      </c>
    </row>
    <row r="9466" spans="1:2">
      <c r="A9466" t="s">
        <v>17138</v>
      </c>
      <c r="B9466" t="s">
        <v>17139</v>
      </c>
    </row>
    <row r="9467" spans="1:2">
      <c r="A9467" t="s">
        <v>17140</v>
      </c>
      <c r="B9467" t="s">
        <v>17141</v>
      </c>
    </row>
    <row r="9468" spans="1:2">
      <c r="A9468" t="s">
        <v>17142</v>
      </c>
      <c r="B9468" t="s">
        <v>17143</v>
      </c>
    </row>
    <row r="9469" spans="1:2">
      <c r="A9469" t="s">
        <v>17144</v>
      </c>
      <c r="B9469" t="s">
        <v>12886</v>
      </c>
    </row>
    <row r="9470" spans="1:2">
      <c r="A9470" t="s">
        <v>12887</v>
      </c>
      <c r="B9470" t="s">
        <v>12888</v>
      </c>
    </row>
    <row r="9471" spans="1:2">
      <c r="A9471" t="s">
        <v>12889</v>
      </c>
      <c r="B9471" t="s">
        <v>12890</v>
      </c>
    </row>
    <row r="9472" spans="1:2">
      <c r="A9472" t="s">
        <v>12891</v>
      </c>
      <c r="B9472" t="s">
        <v>28002</v>
      </c>
    </row>
    <row r="9473" spans="1:2">
      <c r="A9473" t="s">
        <v>12892</v>
      </c>
      <c r="B9473" t="s">
        <v>30130</v>
      </c>
    </row>
    <row r="9474" spans="1:2">
      <c r="A9474" t="s">
        <v>12893</v>
      </c>
      <c r="B9474" t="s">
        <v>12894</v>
      </c>
    </row>
    <row r="9475" spans="1:2">
      <c r="A9475" t="s">
        <v>12895</v>
      </c>
      <c r="B9475" t="s">
        <v>12896</v>
      </c>
    </row>
    <row r="9476" spans="1:2">
      <c r="A9476" t="s">
        <v>12897</v>
      </c>
      <c r="B9476" t="s">
        <v>12898</v>
      </c>
    </row>
    <row r="9477" spans="1:2">
      <c r="A9477" t="s">
        <v>12899</v>
      </c>
      <c r="B9477" t="s">
        <v>29840</v>
      </c>
    </row>
    <row r="9478" spans="1:2">
      <c r="A9478" t="s">
        <v>12900</v>
      </c>
      <c r="B9478" t="s">
        <v>12901</v>
      </c>
    </row>
    <row r="9479" spans="1:2">
      <c r="A9479" t="s">
        <v>12902</v>
      </c>
      <c r="B9479" t="s">
        <v>12903</v>
      </c>
    </row>
    <row r="9480" spans="1:2">
      <c r="A9480" t="s">
        <v>12904</v>
      </c>
      <c r="B9480" t="s">
        <v>37421</v>
      </c>
    </row>
    <row r="9481" spans="1:2">
      <c r="A9481" t="s">
        <v>12905</v>
      </c>
      <c r="B9481" t="s">
        <v>19397</v>
      </c>
    </row>
    <row r="9482" spans="1:2">
      <c r="A9482" t="s">
        <v>12906</v>
      </c>
      <c r="B9482" t="s">
        <v>27803</v>
      </c>
    </row>
    <row r="9483" spans="1:2">
      <c r="A9483" t="s">
        <v>12907</v>
      </c>
      <c r="B9483" t="s">
        <v>12908</v>
      </c>
    </row>
    <row r="9484" spans="1:2">
      <c r="A9484" t="s">
        <v>12909</v>
      </c>
      <c r="B9484" t="s">
        <v>23582</v>
      </c>
    </row>
    <row r="9485" spans="1:2">
      <c r="A9485" t="s">
        <v>12910</v>
      </c>
      <c r="B9485" t="s">
        <v>12911</v>
      </c>
    </row>
    <row r="9486" spans="1:2">
      <c r="A9486" t="s">
        <v>12912</v>
      </c>
      <c r="B9486" t="s">
        <v>12913</v>
      </c>
    </row>
    <row r="9487" spans="1:2">
      <c r="A9487" t="s">
        <v>12914</v>
      </c>
      <c r="B9487" t="s">
        <v>12915</v>
      </c>
    </row>
    <row r="9488" spans="1:2">
      <c r="A9488" t="s">
        <v>12916</v>
      </c>
      <c r="B9488" t="s">
        <v>13916</v>
      </c>
    </row>
    <row r="9489" spans="1:2">
      <c r="A9489" t="s">
        <v>12917</v>
      </c>
      <c r="B9489" t="s">
        <v>12918</v>
      </c>
    </row>
    <row r="9490" spans="1:2">
      <c r="A9490" t="s">
        <v>12919</v>
      </c>
      <c r="B9490" t="s">
        <v>12920</v>
      </c>
    </row>
    <row r="9491" spans="1:2">
      <c r="A9491" t="s">
        <v>12921</v>
      </c>
      <c r="B9491" t="s">
        <v>12922</v>
      </c>
    </row>
    <row r="9492" spans="1:2">
      <c r="A9492" t="s">
        <v>12923</v>
      </c>
      <c r="B9492" t="s">
        <v>12924</v>
      </c>
    </row>
    <row r="9493" spans="1:2">
      <c r="A9493" t="s">
        <v>12925</v>
      </c>
      <c r="B9493" t="s">
        <v>12926</v>
      </c>
    </row>
    <row r="9494" spans="1:2">
      <c r="A9494" t="s">
        <v>12927</v>
      </c>
      <c r="B9494" t="s">
        <v>20191</v>
      </c>
    </row>
    <row r="9495" spans="1:2">
      <c r="A9495" t="s">
        <v>12928</v>
      </c>
      <c r="B9495" t="s">
        <v>37422</v>
      </c>
    </row>
    <row r="9496" spans="1:2">
      <c r="A9496" t="s">
        <v>12929</v>
      </c>
      <c r="B9496" t="s">
        <v>37423</v>
      </c>
    </row>
    <row r="9497" spans="1:2">
      <c r="A9497" t="s">
        <v>12931</v>
      </c>
      <c r="B9497" t="s">
        <v>13056</v>
      </c>
    </row>
    <row r="9498" spans="1:2">
      <c r="A9498" t="s">
        <v>12932</v>
      </c>
      <c r="B9498" t="s">
        <v>12933</v>
      </c>
    </row>
    <row r="9499" spans="1:2">
      <c r="A9499" t="s">
        <v>12934</v>
      </c>
      <c r="B9499" t="s">
        <v>12935</v>
      </c>
    </row>
    <row r="9500" spans="1:2">
      <c r="A9500" t="s">
        <v>12936</v>
      </c>
      <c r="B9500" t="s">
        <v>37424</v>
      </c>
    </row>
    <row r="9501" spans="1:2">
      <c r="A9501" t="s">
        <v>12937</v>
      </c>
      <c r="B9501" t="s">
        <v>37425</v>
      </c>
    </row>
    <row r="9502" spans="1:2">
      <c r="A9502" t="s">
        <v>12938</v>
      </c>
      <c r="B9502" t="s">
        <v>26517</v>
      </c>
    </row>
    <row r="9503" spans="1:2">
      <c r="A9503" t="s">
        <v>12939</v>
      </c>
      <c r="B9503" t="s">
        <v>12940</v>
      </c>
    </row>
    <row r="9504" spans="1:2">
      <c r="A9504" t="s">
        <v>12941</v>
      </c>
      <c r="B9504" t="s">
        <v>30234</v>
      </c>
    </row>
    <row r="9505" spans="1:2">
      <c r="A9505" t="s">
        <v>12942</v>
      </c>
      <c r="B9505" t="s">
        <v>13135</v>
      </c>
    </row>
    <row r="9506" spans="1:2">
      <c r="A9506" t="s">
        <v>12943</v>
      </c>
      <c r="B9506" t="s">
        <v>12944</v>
      </c>
    </row>
    <row r="9507" spans="1:2">
      <c r="A9507" t="s">
        <v>12945</v>
      </c>
      <c r="B9507" t="s">
        <v>30152</v>
      </c>
    </row>
    <row r="9508" spans="1:2">
      <c r="A9508" t="s">
        <v>12946</v>
      </c>
      <c r="B9508" t="s">
        <v>12947</v>
      </c>
    </row>
    <row r="9509" spans="1:2">
      <c r="A9509" t="s">
        <v>12948</v>
      </c>
      <c r="B9509" t="s">
        <v>12949</v>
      </c>
    </row>
    <row r="9510" spans="1:2">
      <c r="A9510" t="s">
        <v>12950</v>
      </c>
      <c r="B9510" t="s">
        <v>12951</v>
      </c>
    </row>
    <row r="9511" spans="1:2">
      <c r="A9511" t="s">
        <v>12952</v>
      </c>
      <c r="B9511" t="s">
        <v>12953</v>
      </c>
    </row>
    <row r="9512" spans="1:2">
      <c r="A9512" t="s">
        <v>12954</v>
      </c>
      <c r="B9512" t="s">
        <v>15043</v>
      </c>
    </row>
    <row r="9513" spans="1:2">
      <c r="A9513" t="s">
        <v>8808</v>
      </c>
      <c r="B9513" t="s">
        <v>8809</v>
      </c>
    </row>
    <row r="9514" spans="1:2">
      <c r="A9514" t="s">
        <v>8810</v>
      </c>
      <c r="B9514" t="s">
        <v>8811</v>
      </c>
    </row>
    <row r="9515" spans="1:2">
      <c r="A9515" t="s">
        <v>8812</v>
      </c>
      <c r="B9515" t="s">
        <v>8813</v>
      </c>
    </row>
    <row r="9516" spans="1:2">
      <c r="A9516" t="s">
        <v>8814</v>
      </c>
      <c r="B9516" t="s">
        <v>8815</v>
      </c>
    </row>
    <row r="9517" spans="1:2">
      <c r="A9517" t="s">
        <v>8816</v>
      </c>
      <c r="B9517" t="s">
        <v>8817</v>
      </c>
    </row>
    <row r="9518" spans="1:2">
      <c r="A9518" t="s">
        <v>8818</v>
      </c>
      <c r="B9518" t="s">
        <v>24619</v>
      </c>
    </row>
    <row r="9519" spans="1:2">
      <c r="A9519" t="s">
        <v>8819</v>
      </c>
      <c r="B9519" t="s">
        <v>8820</v>
      </c>
    </row>
    <row r="9520" spans="1:2">
      <c r="A9520" t="s">
        <v>8821</v>
      </c>
      <c r="B9520" t="s">
        <v>16044</v>
      </c>
    </row>
    <row r="9521" spans="1:2">
      <c r="A9521" t="s">
        <v>8822</v>
      </c>
      <c r="B9521" t="s">
        <v>29599</v>
      </c>
    </row>
    <row r="9522" spans="1:2">
      <c r="A9522" t="s">
        <v>8823</v>
      </c>
      <c r="B9522" t="s">
        <v>8824</v>
      </c>
    </row>
    <row r="9523" spans="1:2">
      <c r="A9523" t="s">
        <v>8825</v>
      </c>
      <c r="B9523" t="s">
        <v>8826</v>
      </c>
    </row>
    <row r="9524" spans="1:2">
      <c r="A9524" t="s">
        <v>8827</v>
      </c>
      <c r="B9524" t="s">
        <v>8828</v>
      </c>
    </row>
    <row r="9525" spans="1:2">
      <c r="A9525" t="s">
        <v>8829</v>
      </c>
      <c r="B9525" t="s">
        <v>8830</v>
      </c>
    </row>
    <row r="9526" spans="1:2">
      <c r="A9526" t="s">
        <v>8831</v>
      </c>
      <c r="B9526" t="s">
        <v>8832</v>
      </c>
    </row>
    <row r="9527" spans="1:2">
      <c r="A9527" t="s">
        <v>8833</v>
      </c>
      <c r="B9527" t="s">
        <v>8834</v>
      </c>
    </row>
    <row r="9528" spans="1:2">
      <c r="A9528" t="s">
        <v>8835</v>
      </c>
      <c r="B9528" t="s">
        <v>8836</v>
      </c>
    </row>
    <row r="9529" spans="1:2">
      <c r="A9529" t="s">
        <v>8837</v>
      </c>
      <c r="B9529" t="s">
        <v>20191</v>
      </c>
    </row>
    <row r="9530" spans="1:2">
      <c r="A9530" t="s">
        <v>8838</v>
      </c>
      <c r="B9530" t="s">
        <v>8839</v>
      </c>
    </row>
    <row r="9531" spans="1:2">
      <c r="A9531" t="s">
        <v>8840</v>
      </c>
      <c r="B9531" t="s">
        <v>14861</v>
      </c>
    </row>
    <row r="9532" spans="1:2">
      <c r="A9532" t="s">
        <v>8841</v>
      </c>
      <c r="B9532" t="s">
        <v>8842</v>
      </c>
    </row>
    <row r="9533" spans="1:2">
      <c r="A9533" t="s">
        <v>8843</v>
      </c>
      <c r="B9533" t="s">
        <v>19603</v>
      </c>
    </row>
    <row r="9534" spans="1:2">
      <c r="A9534" t="s">
        <v>8844</v>
      </c>
      <c r="B9534" t="s">
        <v>21254</v>
      </c>
    </row>
    <row r="9535" spans="1:2">
      <c r="A9535" t="s">
        <v>8845</v>
      </c>
      <c r="B9535" t="s">
        <v>37426</v>
      </c>
    </row>
    <row r="9536" spans="1:2">
      <c r="A9536" t="s">
        <v>8846</v>
      </c>
      <c r="B9536" t="s">
        <v>8847</v>
      </c>
    </row>
    <row r="9537" spans="1:2">
      <c r="A9537" t="s">
        <v>8848</v>
      </c>
      <c r="B9537" t="s">
        <v>8849</v>
      </c>
    </row>
    <row r="9538" spans="1:2">
      <c r="A9538" t="s">
        <v>8850</v>
      </c>
      <c r="B9538" t="s">
        <v>30559</v>
      </c>
    </row>
    <row r="9539" spans="1:2">
      <c r="A9539" t="s">
        <v>8851</v>
      </c>
      <c r="B9539" t="s">
        <v>8852</v>
      </c>
    </row>
    <row r="9540" spans="1:2">
      <c r="A9540" t="s">
        <v>8853</v>
      </c>
      <c r="B9540" t="s">
        <v>8854</v>
      </c>
    </row>
    <row r="9541" spans="1:2">
      <c r="A9541" t="s">
        <v>8855</v>
      </c>
      <c r="B9541" t="s">
        <v>8856</v>
      </c>
    </row>
    <row r="9542" spans="1:2">
      <c r="A9542" t="s">
        <v>8857</v>
      </c>
      <c r="B9542" t="s">
        <v>8858</v>
      </c>
    </row>
    <row r="9543" spans="1:2">
      <c r="A9543" t="s">
        <v>8859</v>
      </c>
      <c r="B9543" t="s">
        <v>30559</v>
      </c>
    </row>
    <row r="9544" spans="1:2">
      <c r="A9544" t="s">
        <v>8860</v>
      </c>
      <c r="B9544" t="s">
        <v>23435</v>
      </c>
    </row>
    <row r="9545" spans="1:2">
      <c r="A9545" t="s">
        <v>8861</v>
      </c>
      <c r="B9545" t="s">
        <v>8862</v>
      </c>
    </row>
    <row r="9546" spans="1:2">
      <c r="A9546" t="s">
        <v>8863</v>
      </c>
      <c r="B9546" t="s">
        <v>8864</v>
      </c>
    </row>
    <row r="9547" spans="1:2">
      <c r="A9547" t="s">
        <v>8865</v>
      </c>
      <c r="B9547" t="s">
        <v>24619</v>
      </c>
    </row>
    <row r="9548" spans="1:2">
      <c r="A9548" t="s">
        <v>8866</v>
      </c>
      <c r="B9548" t="s">
        <v>24222</v>
      </c>
    </row>
    <row r="9549" spans="1:2">
      <c r="A9549" t="s">
        <v>8867</v>
      </c>
      <c r="B9549" t="s">
        <v>8868</v>
      </c>
    </row>
    <row r="9550" spans="1:2">
      <c r="A9550" t="s">
        <v>8870</v>
      </c>
      <c r="B9550" t="s">
        <v>8871</v>
      </c>
    </row>
    <row r="9551" spans="1:2">
      <c r="A9551" t="s">
        <v>8872</v>
      </c>
      <c r="B9551" t="s">
        <v>24224</v>
      </c>
    </row>
    <row r="9552" spans="1:2">
      <c r="A9552" t="s">
        <v>8873</v>
      </c>
      <c r="B9552" t="s">
        <v>8874</v>
      </c>
    </row>
    <row r="9553" spans="1:2">
      <c r="A9553" t="s">
        <v>8875</v>
      </c>
      <c r="B9553" t="s">
        <v>8876</v>
      </c>
    </row>
    <row r="9554" spans="1:2">
      <c r="A9554" t="s">
        <v>8877</v>
      </c>
      <c r="B9554" t="s">
        <v>8878</v>
      </c>
    </row>
    <row r="9555" spans="1:2">
      <c r="A9555" t="s">
        <v>8879</v>
      </c>
      <c r="B9555" t="s">
        <v>30130</v>
      </c>
    </row>
    <row r="9556" spans="1:2">
      <c r="A9556" t="s">
        <v>8880</v>
      </c>
      <c r="B9556" t="s">
        <v>37427</v>
      </c>
    </row>
    <row r="9557" spans="1:2">
      <c r="A9557" t="s">
        <v>8881</v>
      </c>
      <c r="B9557" t="s">
        <v>37428</v>
      </c>
    </row>
    <row r="9558" spans="1:2">
      <c r="A9558" t="s">
        <v>8883</v>
      </c>
      <c r="B9558" t="s">
        <v>8884</v>
      </c>
    </row>
    <row r="9559" spans="1:2">
      <c r="A9559" t="s">
        <v>8885</v>
      </c>
      <c r="B9559" t="s">
        <v>23640</v>
      </c>
    </row>
    <row r="9560" spans="1:2">
      <c r="A9560" t="s">
        <v>8886</v>
      </c>
      <c r="B9560" t="s">
        <v>31176</v>
      </c>
    </row>
    <row r="9561" spans="1:2">
      <c r="A9561" t="s">
        <v>8887</v>
      </c>
      <c r="B9561" t="s">
        <v>8888</v>
      </c>
    </row>
    <row r="9562" spans="1:2">
      <c r="A9562" t="s">
        <v>8889</v>
      </c>
      <c r="B9562" t="s">
        <v>8890</v>
      </c>
    </row>
    <row r="9563" spans="1:2">
      <c r="A9563" t="s">
        <v>8891</v>
      </c>
      <c r="B9563" t="s">
        <v>23588</v>
      </c>
    </row>
    <row r="9564" spans="1:2">
      <c r="A9564" t="s">
        <v>8892</v>
      </c>
      <c r="B9564" t="s">
        <v>23590</v>
      </c>
    </row>
    <row r="9565" spans="1:2">
      <c r="A9565" t="s">
        <v>8893</v>
      </c>
      <c r="B9565" t="s">
        <v>8894</v>
      </c>
    </row>
    <row r="9566" spans="1:2">
      <c r="A9566" t="s">
        <v>8895</v>
      </c>
      <c r="B9566" t="s">
        <v>24565</v>
      </c>
    </row>
    <row r="9567" spans="1:2">
      <c r="A9567" t="s">
        <v>8896</v>
      </c>
      <c r="B9567" t="s">
        <v>8897</v>
      </c>
    </row>
    <row r="9568" spans="1:2">
      <c r="A9568" t="s">
        <v>8898</v>
      </c>
      <c r="B9568" t="s">
        <v>8899</v>
      </c>
    </row>
    <row r="9569" spans="1:2">
      <c r="A9569" t="s">
        <v>8900</v>
      </c>
      <c r="B9569" t="s">
        <v>12738</v>
      </c>
    </row>
    <row r="9570" spans="1:2">
      <c r="A9570" t="s">
        <v>8901</v>
      </c>
      <c r="B9570" t="s">
        <v>12740</v>
      </c>
    </row>
    <row r="9571" spans="1:2">
      <c r="A9571" t="s">
        <v>8902</v>
      </c>
      <c r="B9571" t="s">
        <v>29942</v>
      </c>
    </row>
    <row r="9572" spans="1:2">
      <c r="A9572" t="s">
        <v>8903</v>
      </c>
      <c r="B9572" t="s">
        <v>24567</v>
      </c>
    </row>
    <row r="9573" spans="1:2">
      <c r="A9573" t="s">
        <v>8904</v>
      </c>
      <c r="B9573" t="s">
        <v>23622</v>
      </c>
    </row>
    <row r="9574" spans="1:2">
      <c r="A9574" t="s">
        <v>8905</v>
      </c>
      <c r="B9574" t="s">
        <v>28141</v>
      </c>
    </row>
    <row r="9575" spans="1:2">
      <c r="A9575" t="s">
        <v>8906</v>
      </c>
      <c r="B9575" t="s">
        <v>8907</v>
      </c>
    </row>
    <row r="9576" spans="1:2">
      <c r="A9576" t="s">
        <v>8908</v>
      </c>
      <c r="B9576" t="s">
        <v>8909</v>
      </c>
    </row>
    <row r="9577" spans="1:2">
      <c r="A9577" t="s">
        <v>8910</v>
      </c>
      <c r="B9577" t="s">
        <v>19421</v>
      </c>
    </row>
    <row r="9578" spans="1:2">
      <c r="A9578" t="s">
        <v>8911</v>
      </c>
      <c r="B9578" t="s">
        <v>8912</v>
      </c>
    </row>
    <row r="9579" spans="1:2">
      <c r="A9579" t="s">
        <v>8913</v>
      </c>
      <c r="B9579" t="s">
        <v>29910</v>
      </c>
    </row>
    <row r="9580" spans="1:2">
      <c r="A9580" t="s">
        <v>8914</v>
      </c>
      <c r="B9580" t="s">
        <v>8915</v>
      </c>
    </row>
    <row r="9581" spans="1:2">
      <c r="A9581" t="s">
        <v>8916</v>
      </c>
      <c r="B9581" t="s">
        <v>8917</v>
      </c>
    </row>
    <row r="9582" spans="1:2">
      <c r="A9582" t="s">
        <v>8918</v>
      </c>
      <c r="B9582" t="s">
        <v>8919</v>
      </c>
    </row>
    <row r="9583" spans="1:2">
      <c r="A9583" t="s">
        <v>8920</v>
      </c>
      <c r="B9583" t="s">
        <v>8921</v>
      </c>
    </row>
    <row r="9584" spans="1:2">
      <c r="A9584" t="s">
        <v>8922</v>
      </c>
      <c r="B9584" t="s">
        <v>37429</v>
      </c>
    </row>
    <row r="9585" spans="1:2">
      <c r="A9585" t="s">
        <v>8923</v>
      </c>
      <c r="B9585" t="s">
        <v>8924</v>
      </c>
    </row>
    <row r="9586" spans="1:2">
      <c r="A9586" t="s">
        <v>8925</v>
      </c>
      <c r="B9586" t="s">
        <v>8926</v>
      </c>
    </row>
    <row r="9587" spans="1:2">
      <c r="A9587" t="s">
        <v>8927</v>
      </c>
      <c r="B9587" t="s">
        <v>8928</v>
      </c>
    </row>
    <row r="9588" spans="1:2">
      <c r="A9588" t="s">
        <v>8929</v>
      </c>
      <c r="B9588" t="s">
        <v>8930</v>
      </c>
    </row>
    <row r="9589" spans="1:2">
      <c r="A9589" t="s">
        <v>8931</v>
      </c>
      <c r="B9589" t="s">
        <v>8932</v>
      </c>
    </row>
    <row r="9590" spans="1:2">
      <c r="A9590" t="s">
        <v>8933</v>
      </c>
      <c r="B9590" t="s">
        <v>8934</v>
      </c>
    </row>
    <row r="9591" spans="1:2">
      <c r="A9591" t="s">
        <v>8935</v>
      </c>
      <c r="B9591" t="s">
        <v>8936</v>
      </c>
    </row>
    <row r="9592" spans="1:2">
      <c r="A9592" t="s">
        <v>8937</v>
      </c>
      <c r="B9592" t="s">
        <v>8938</v>
      </c>
    </row>
    <row r="9593" spans="1:2">
      <c r="A9593" t="s">
        <v>8939</v>
      </c>
      <c r="B9593" t="s">
        <v>8940</v>
      </c>
    </row>
    <row r="9594" spans="1:2">
      <c r="A9594" t="s">
        <v>8941</v>
      </c>
      <c r="B9594" t="s">
        <v>8942</v>
      </c>
    </row>
    <row r="9595" spans="1:2">
      <c r="A9595" t="s">
        <v>8943</v>
      </c>
      <c r="B9595" t="s">
        <v>8944</v>
      </c>
    </row>
    <row r="9596" spans="1:2">
      <c r="A9596" t="s">
        <v>8945</v>
      </c>
      <c r="B9596" t="s">
        <v>8946</v>
      </c>
    </row>
    <row r="9597" spans="1:2">
      <c r="A9597" t="s">
        <v>8947</v>
      </c>
      <c r="B9597" t="s">
        <v>13033</v>
      </c>
    </row>
    <row r="9598" spans="1:2">
      <c r="A9598" t="s">
        <v>8948</v>
      </c>
      <c r="B9598" t="s">
        <v>25328</v>
      </c>
    </row>
    <row r="9599" spans="1:2">
      <c r="A9599" t="s">
        <v>8949</v>
      </c>
      <c r="B9599" t="s">
        <v>27114</v>
      </c>
    </row>
    <row r="9600" spans="1:2">
      <c r="A9600" t="s">
        <v>8950</v>
      </c>
      <c r="B9600" t="s">
        <v>29712</v>
      </c>
    </row>
    <row r="9601" spans="1:2">
      <c r="A9601" t="s">
        <v>8951</v>
      </c>
      <c r="B9601" t="s">
        <v>24734</v>
      </c>
    </row>
    <row r="9602" spans="1:2">
      <c r="A9602" t="s">
        <v>8952</v>
      </c>
      <c r="B9602" t="s">
        <v>17087</v>
      </c>
    </row>
    <row r="9603" spans="1:2">
      <c r="A9603" t="s">
        <v>8953</v>
      </c>
      <c r="B9603" t="s">
        <v>20693</v>
      </c>
    </row>
    <row r="9604" spans="1:2">
      <c r="A9604" t="s">
        <v>8954</v>
      </c>
      <c r="B9604" t="s">
        <v>27958</v>
      </c>
    </row>
    <row r="9605" spans="1:2">
      <c r="A9605" t="s">
        <v>8955</v>
      </c>
      <c r="B9605" t="s">
        <v>18893</v>
      </c>
    </row>
    <row r="9606" spans="1:2">
      <c r="A9606" t="s">
        <v>8956</v>
      </c>
      <c r="B9606" t="s">
        <v>30242</v>
      </c>
    </row>
    <row r="9607" spans="1:2">
      <c r="A9607" t="s">
        <v>8957</v>
      </c>
      <c r="B9607" t="s">
        <v>8958</v>
      </c>
    </row>
    <row r="9608" spans="1:2">
      <c r="A9608" t="s">
        <v>8959</v>
      </c>
      <c r="B9608" t="s">
        <v>8960</v>
      </c>
    </row>
    <row r="9609" spans="1:2">
      <c r="A9609" t="s">
        <v>8961</v>
      </c>
      <c r="B9609" t="s">
        <v>8962</v>
      </c>
    </row>
    <row r="9610" spans="1:2">
      <c r="A9610" t="s">
        <v>8963</v>
      </c>
      <c r="B9610" t="s">
        <v>12789</v>
      </c>
    </row>
    <row r="9611" spans="1:2">
      <c r="A9611" t="s">
        <v>8964</v>
      </c>
      <c r="B9611" t="s">
        <v>8965</v>
      </c>
    </row>
    <row r="9612" spans="1:2">
      <c r="A9612" t="s">
        <v>8966</v>
      </c>
      <c r="B9612" t="s">
        <v>28944</v>
      </c>
    </row>
    <row r="9613" spans="1:2">
      <c r="A9613" t="s">
        <v>8967</v>
      </c>
      <c r="B9613" t="s">
        <v>8968</v>
      </c>
    </row>
    <row r="9614" spans="1:2">
      <c r="A9614" t="s">
        <v>8969</v>
      </c>
      <c r="B9614" t="s">
        <v>18255</v>
      </c>
    </row>
    <row r="9615" spans="1:2">
      <c r="A9615" t="s">
        <v>8970</v>
      </c>
      <c r="B9615" t="s">
        <v>8971</v>
      </c>
    </row>
    <row r="9616" spans="1:2">
      <c r="A9616" t="s">
        <v>8972</v>
      </c>
      <c r="B9616" t="s">
        <v>8973</v>
      </c>
    </row>
    <row r="9617" spans="1:2">
      <c r="A9617" t="s">
        <v>8974</v>
      </c>
      <c r="B9617" t="s">
        <v>8975</v>
      </c>
    </row>
    <row r="9618" spans="1:2">
      <c r="A9618" t="s">
        <v>8976</v>
      </c>
      <c r="B9618" t="s">
        <v>14612</v>
      </c>
    </row>
    <row r="9619" spans="1:2">
      <c r="A9619" t="s">
        <v>8977</v>
      </c>
      <c r="B9619" t="s">
        <v>8978</v>
      </c>
    </row>
    <row r="9620" spans="1:2">
      <c r="A9620" t="s">
        <v>8979</v>
      </c>
      <c r="B9620" t="s">
        <v>8980</v>
      </c>
    </row>
    <row r="9621" spans="1:2">
      <c r="A9621" t="s">
        <v>8981</v>
      </c>
      <c r="B9621" t="s">
        <v>8982</v>
      </c>
    </row>
    <row r="9622" spans="1:2">
      <c r="A9622" t="s">
        <v>8983</v>
      </c>
      <c r="B9622" t="s">
        <v>8984</v>
      </c>
    </row>
    <row r="9623" spans="1:2">
      <c r="A9623" t="s">
        <v>8985</v>
      </c>
      <c r="B9623" t="s">
        <v>8986</v>
      </c>
    </row>
    <row r="9624" spans="1:2">
      <c r="A9624" t="s">
        <v>8987</v>
      </c>
      <c r="B9624" t="s">
        <v>14056</v>
      </c>
    </row>
    <row r="9625" spans="1:2">
      <c r="A9625" t="s">
        <v>8988</v>
      </c>
      <c r="B9625" t="s">
        <v>8989</v>
      </c>
    </row>
    <row r="9626" spans="1:2">
      <c r="A9626" t="s">
        <v>8990</v>
      </c>
      <c r="B9626" t="s">
        <v>8991</v>
      </c>
    </row>
    <row r="9627" spans="1:2">
      <c r="A9627" t="s">
        <v>8992</v>
      </c>
      <c r="B9627" t="s">
        <v>37430</v>
      </c>
    </row>
    <row r="9628" spans="1:2">
      <c r="A9628" t="s">
        <v>8993</v>
      </c>
      <c r="B9628" t="s">
        <v>8994</v>
      </c>
    </row>
    <row r="9629" spans="1:2">
      <c r="A9629" t="s">
        <v>8995</v>
      </c>
      <c r="B9629" t="s">
        <v>28574</v>
      </c>
    </row>
    <row r="9630" spans="1:2">
      <c r="A9630" t="s">
        <v>9023</v>
      </c>
      <c r="B9630" t="s">
        <v>15307</v>
      </c>
    </row>
    <row r="9631" spans="1:2">
      <c r="A9631" t="s">
        <v>9024</v>
      </c>
      <c r="B9631" t="s">
        <v>29520</v>
      </c>
    </row>
    <row r="9632" spans="1:2">
      <c r="A9632" t="s">
        <v>9025</v>
      </c>
      <c r="B9632" t="s">
        <v>9026</v>
      </c>
    </row>
    <row r="9633" spans="1:2">
      <c r="A9633" t="s">
        <v>9027</v>
      </c>
      <c r="B9633" t="s">
        <v>21454</v>
      </c>
    </row>
    <row r="9634" spans="1:2">
      <c r="A9634" t="s">
        <v>9028</v>
      </c>
      <c r="B9634" t="s">
        <v>9029</v>
      </c>
    </row>
    <row r="9635" spans="1:2">
      <c r="A9635" t="s">
        <v>9030</v>
      </c>
      <c r="B9635" t="s">
        <v>28872</v>
      </c>
    </row>
    <row r="9636" spans="1:2">
      <c r="A9636" t="s">
        <v>9032</v>
      </c>
      <c r="B9636" t="s">
        <v>9033</v>
      </c>
    </row>
    <row r="9637" spans="1:2">
      <c r="A9637" t="s">
        <v>9034</v>
      </c>
      <c r="B9637" t="s">
        <v>9035</v>
      </c>
    </row>
    <row r="9638" spans="1:2">
      <c r="A9638" t="s">
        <v>9036</v>
      </c>
      <c r="B9638" t="s">
        <v>15069</v>
      </c>
    </row>
    <row r="9639" spans="1:2">
      <c r="A9639" t="s">
        <v>9037</v>
      </c>
      <c r="B9639" t="s">
        <v>9038</v>
      </c>
    </row>
    <row r="9640" spans="1:2">
      <c r="A9640" t="s">
        <v>9039</v>
      </c>
      <c r="B9640" t="s">
        <v>9040</v>
      </c>
    </row>
    <row r="9641" spans="1:2">
      <c r="A9641" t="s">
        <v>9041</v>
      </c>
      <c r="B9641" t="s">
        <v>9042</v>
      </c>
    </row>
    <row r="9642" spans="1:2">
      <c r="A9642" t="s">
        <v>9043</v>
      </c>
      <c r="B9642" t="s">
        <v>9044</v>
      </c>
    </row>
    <row r="9643" spans="1:2">
      <c r="A9643" t="s">
        <v>9045</v>
      </c>
      <c r="B9643" t="s">
        <v>9046</v>
      </c>
    </row>
    <row r="9644" spans="1:2">
      <c r="A9644" t="s">
        <v>13192</v>
      </c>
      <c r="B9644" t="s">
        <v>15253</v>
      </c>
    </row>
    <row r="9645" spans="1:2">
      <c r="A9645" t="s">
        <v>13193</v>
      </c>
      <c r="B9645" t="s">
        <v>13194</v>
      </c>
    </row>
    <row r="9646" spans="1:2">
      <c r="A9646" t="s">
        <v>13195</v>
      </c>
      <c r="B9646" t="s">
        <v>13196</v>
      </c>
    </row>
    <row r="9647" spans="1:2">
      <c r="A9647" t="s">
        <v>13199</v>
      </c>
      <c r="B9647" t="s">
        <v>13200</v>
      </c>
    </row>
    <row r="9648" spans="1:2">
      <c r="A9648" t="s">
        <v>13201</v>
      </c>
      <c r="B9648" t="s">
        <v>13202</v>
      </c>
    </row>
    <row r="9649" spans="1:2">
      <c r="A9649" t="s">
        <v>13203</v>
      </c>
      <c r="B9649" t="s">
        <v>13204</v>
      </c>
    </row>
    <row r="9650" spans="1:2">
      <c r="A9650" t="s">
        <v>13205</v>
      </c>
      <c r="B9650" t="s">
        <v>13206</v>
      </c>
    </row>
    <row r="9651" spans="1:2">
      <c r="A9651" t="s">
        <v>13207</v>
      </c>
      <c r="B9651" t="s">
        <v>13208</v>
      </c>
    </row>
    <row r="9652" spans="1:2">
      <c r="A9652" t="s">
        <v>13209</v>
      </c>
      <c r="B9652" t="s">
        <v>13210</v>
      </c>
    </row>
    <row r="9653" spans="1:2">
      <c r="A9653" t="s">
        <v>13211</v>
      </c>
      <c r="B9653" t="s">
        <v>13212</v>
      </c>
    </row>
    <row r="9654" spans="1:2">
      <c r="A9654" t="s">
        <v>13213</v>
      </c>
      <c r="B9654" t="s">
        <v>37431</v>
      </c>
    </row>
    <row r="9655" spans="1:2">
      <c r="A9655" t="s">
        <v>13214</v>
      </c>
      <c r="B9655" t="s">
        <v>13215</v>
      </c>
    </row>
    <row r="9656" spans="1:2">
      <c r="A9656" t="s">
        <v>13216</v>
      </c>
      <c r="B9656" t="s">
        <v>13217</v>
      </c>
    </row>
    <row r="9657" spans="1:2">
      <c r="A9657" t="s">
        <v>13218</v>
      </c>
      <c r="B9657" t="s">
        <v>13219</v>
      </c>
    </row>
    <row r="9658" spans="1:2">
      <c r="A9658" t="s">
        <v>13220</v>
      </c>
      <c r="B9658" t="s">
        <v>13221</v>
      </c>
    </row>
    <row r="9659" spans="1:2">
      <c r="A9659" t="s">
        <v>13222</v>
      </c>
      <c r="B9659" t="s">
        <v>13223</v>
      </c>
    </row>
    <row r="9660" spans="1:2">
      <c r="A9660" t="s">
        <v>13224</v>
      </c>
      <c r="B9660" t="s">
        <v>13225</v>
      </c>
    </row>
    <row r="9661" spans="1:2">
      <c r="A9661" t="s">
        <v>13226</v>
      </c>
      <c r="B9661" t="s">
        <v>13227</v>
      </c>
    </row>
    <row r="9662" spans="1:2">
      <c r="A9662" t="s">
        <v>13228</v>
      </c>
      <c r="B9662" t="s">
        <v>13229</v>
      </c>
    </row>
    <row r="9663" spans="1:2">
      <c r="A9663" t="s">
        <v>13230</v>
      </c>
      <c r="B9663" t="s">
        <v>13231</v>
      </c>
    </row>
    <row r="9664" spans="1:2">
      <c r="A9664" t="s">
        <v>13232</v>
      </c>
      <c r="B9664" t="s">
        <v>13233</v>
      </c>
    </row>
    <row r="9665" spans="1:2">
      <c r="A9665" t="s">
        <v>13234</v>
      </c>
      <c r="B9665" t="s">
        <v>13235</v>
      </c>
    </row>
    <row r="9666" spans="1:2">
      <c r="A9666" t="s">
        <v>13236</v>
      </c>
      <c r="B9666" t="s">
        <v>9771</v>
      </c>
    </row>
    <row r="9667" spans="1:2">
      <c r="A9667" t="s">
        <v>9772</v>
      </c>
      <c r="B9667" t="s">
        <v>20191</v>
      </c>
    </row>
    <row r="9668" spans="1:2">
      <c r="A9668" t="s">
        <v>9773</v>
      </c>
      <c r="B9668" t="s">
        <v>14248</v>
      </c>
    </row>
    <row r="9669" spans="1:2">
      <c r="A9669" t="s">
        <v>9774</v>
      </c>
      <c r="B9669" t="s">
        <v>24567</v>
      </c>
    </row>
    <row r="9670" spans="1:2">
      <c r="A9670" t="s">
        <v>9775</v>
      </c>
      <c r="B9670" t="s">
        <v>9776</v>
      </c>
    </row>
    <row r="9671" spans="1:2">
      <c r="A9671" t="s">
        <v>9777</v>
      </c>
      <c r="B9671" t="s">
        <v>9778</v>
      </c>
    </row>
    <row r="9672" spans="1:2">
      <c r="A9672" t="s">
        <v>9779</v>
      </c>
      <c r="B9672" t="s">
        <v>23962</v>
      </c>
    </row>
    <row r="9673" spans="1:2">
      <c r="A9673" t="s">
        <v>9780</v>
      </c>
      <c r="B9673" t="s">
        <v>23514</v>
      </c>
    </row>
    <row r="9674" spans="1:2">
      <c r="A9674" t="s">
        <v>9781</v>
      </c>
      <c r="B9674" t="s">
        <v>9782</v>
      </c>
    </row>
    <row r="9675" spans="1:2">
      <c r="A9675" t="s">
        <v>9783</v>
      </c>
      <c r="B9675" t="s">
        <v>9784</v>
      </c>
    </row>
    <row r="9676" spans="1:2">
      <c r="A9676" t="s">
        <v>9785</v>
      </c>
      <c r="B9676" t="s">
        <v>9786</v>
      </c>
    </row>
    <row r="9677" spans="1:2">
      <c r="A9677" t="s">
        <v>9787</v>
      </c>
      <c r="B9677" t="s">
        <v>28018</v>
      </c>
    </row>
    <row r="9678" spans="1:2">
      <c r="A9678" t="s">
        <v>9788</v>
      </c>
      <c r="B9678" t="s">
        <v>9789</v>
      </c>
    </row>
    <row r="9679" spans="1:2">
      <c r="A9679" t="s">
        <v>9790</v>
      </c>
      <c r="B9679" t="s">
        <v>9791</v>
      </c>
    </row>
    <row r="9680" spans="1:2">
      <c r="A9680" t="s">
        <v>9792</v>
      </c>
      <c r="B9680" t="s">
        <v>9793</v>
      </c>
    </row>
    <row r="9681" spans="1:2">
      <c r="A9681" t="s">
        <v>9794</v>
      </c>
      <c r="B9681" t="s">
        <v>9795</v>
      </c>
    </row>
    <row r="9682" spans="1:2">
      <c r="A9682" t="s">
        <v>9796</v>
      </c>
      <c r="B9682" t="s">
        <v>9797</v>
      </c>
    </row>
    <row r="9683" spans="1:2">
      <c r="A9683" t="s">
        <v>9798</v>
      </c>
      <c r="B9683" t="s">
        <v>9799</v>
      </c>
    </row>
    <row r="9684" spans="1:2">
      <c r="A9684" t="s">
        <v>9800</v>
      </c>
      <c r="B9684" t="s">
        <v>9801</v>
      </c>
    </row>
    <row r="9685" spans="1:2">
      <c r="A9685" t="s">
        <v>9802</v>
      </c>
      <c r="B9685" t="s">
        <v>12738</v>
      </c>
    </row>
    <row r="9686" spans="1:2">
      <c r="A9686" t="s">
        <v>9803</v>
      </c>
      <c r="B9686" t="s">
        <v>29754</v>
      </c>
    </row>
    <row r="9687" spans="1:2">
      <c r="A9687" t="s">
        <v>9804</v>
      </c>
      <c r="B9687" t="s">
        <v>5821</v>
      </c>
    </row>
    <row r="9688" spans="1:2">
      <c r="A9688" t="s">
        <v>5822</v>
      </c>
      <c r="B9688" t="s">
        <v>5823</v>
      </c>
    </row>
    <row r="9689" spans="1:2">
      <c r="A9689" t="s">
        <v>5824</v>
      </c>
      <c r="B9689" t="s">
        <v>9031</v>
      </c>
    </row>
    <row r="9690" spans="1:2">
      <c r="A9690" t="s">
        <v>5825</v>
      </c>
      <c r="B9690" t="s">
        <v>23334</v>
      </c>
    </row>
    <row r="9691" spans="1:2">
      <c r="A9691" t="s">
        <v>5826</v>
      </c>
      <c r="B9691" t="s">
        <v>5827</v>
      </c>
    </row>
    <row r="9692" spans="1:2">
      <c r="A9692" t="s">
        <v>5828</v>
      </c>
      <c r="B9692" t="s">
        <v>5829</v>
      </c>
    </row>
    <row r="9693" spans="1:2">
      <c r="A9693" t="s">
        <v>5830</v>
      </c>
      <c r="B9693" t="s">
        <v>5831</v>
      </c>
    </row>
    <row r="9694" spans="1:2">
      <c r="A9694" t="s">
        <v>5832</v>
      </c>
      <c r="B9694" t="s">
        <v>13905</v>
      </c>
    </row>
    <row r="9695" spans="1:2">
      <c r="A9695" t="s">
        <v>5833</v>
      </c>
      <c r="B9695" t="s">
        <v>5834</v>
      </c>
    </row>
    <row r="9696" spans="1:2">
      <c r="A9696" t="s">
        <v>5835</v>
      </c>
      <c r="B9696" t="s">
        <v>5836</v>
      </c>
    </row>
    <row r="9697" spans="1:2">
      <c r="A9697" t="s">
        <v>5837</v>
      </c>
      <c r="B9697" t="s">
        <v>14199</v>
      </c>
    </row>
    <row r="9698" spans="1:2">
      <c r="A9698" t="s">
        <v>5838</v>
      </c>
      <c r="B9698" t="s">
        <v>20558</v>
      </c>
    </row>
    <row r="9699" spans="1:2">
      <c r="A9699" t="s">
        <v>5839</v>
      </c>
      <c r="B9699" t="s">
        <v>14201</v>
      </c>
    </row>
    <row r="9700" spans="1:2">
      <c r="A9700" t="s">
        <v>5840</v>
      </c>
      <c r="B9700" t="s">
        <v>5841</v>
      </c>
    </row>
    <row r="9701" spans="1:2">
      <c r="A9701" t="s">
        <v>5842</v>
      </c>
      <c r="B9701" t="s">
        <v>5843</v>
      </c>
    </row>
    <row r="9702" spans="1:2">
      <c r="A9702" t="s">
        <v>5844</v>
      </c>
      <c r="B9702" t="s">
        <v>31176</v>
      </c>
    </row>
    <row r="9703" spans="1:2">
      <c r="A9703" t="s">
        <v>5845</v>
      </c>
      <c r="B9703" t="s">
        <v>5846</v>
      </c>
    </row>
    <row r="9704" spans="1:2">
      <c r="A9704" t="s">
        <v>5847</v>
      </c>
      <c r="B9704" t="s">
        <v>5848</v>
      </c>
    </row>
    <row r="9705" spans="1:2">
      <c r="A9705" t="s">
        <v>5849</v>
      </c>
      <c r="B9705" t="s">
        <v>5850</v>
      </c>
    </row>
    <row r="9706" spans="1:2">
      <c r="A9706" t="s">
        <v>5851</v>
      </c>
      <c r="B9706" t="s">
        <v>5852</v>
      </c>
    </row>
    <row r="9707" spans="1:2">
      <c r="A9707" t="s">
        <v>5853</v>
      </c>
      <c r="B9707" t="s">
        <v>5854</v>
      </c>
    </row>
    <row r="9708" spans="1:2">
      <c r="A9708" t="s">
        <v>5855</v>
      </c>
      <c r="B9708" t="s">
        <v>5856</v>
      </c>
    </row>
    <row r="9709" spans="1:2">
      <c r="A9709" t="s">
        <v>5857</v>
      </c>
      <c r="B9709" t="s">
        <v>5858</v>
      </c>
    </row>
    <row r="9710" spans="1:2">
      <c r="A9710" t="s">
        <v>5859</v>
      </c>
      <c r="B9710" t="s">
        <v>5860</v>
      </c>
    </row>
    <row r="9711" spans="1:2">
      <c r="A9711" t="s">
        <v>5861</v>
      </c>
      <c r="B9711" t="s">
        <v>5862</v>
      </c>
    </row>
    <row r="9712" spans="1:2">
      <c r="A9712" t="s">
        <v>5863</v>
      </c>
      <c r="B9712" t="s">
        <v>5864</v>
      </c>
    </row>
    <row r="9713" spans="1:2">
      <c r="A9713" t="s">
        <v>5865</v>
      </c>
      <c r="B9713" t="s">
        <v>5866</v>
      </c>
    </row>
    <row r="9714" spans="1:2">
      <c r="A9714" t="s">
        <v>5867</v>
      </c>
      <c r="B9714" t="s">
        <v>17049</v>
      </c>
    </row>
    <row r="9715" spans="1:2">
      <c r="A9715" t="s">
        <v>5868</v>
      </c>
      <c r="B9715" t="s">
        <v>5869</v>
      </c>
    </row>
    <row r="9716" spans="1:2">
      <c r="A9716" t="s">
        <v>5870</v>
      </c>
      <c r="B9716" t="s">
        <v>5871</v>
      </c>
    </row>
    <row r="9717" spans="1:2">
      <c r="A9717" t="s">
        <v>5872</v>
      </c>
      <c r="B9717" t="s">
        <v>5873</v>
      </c>
    </row>
    <row r="9718" spans="1:2">
      <c r="A9718" t="s">
        <v>5874</v>
      </c>
      <c r="B9718" t="s">
        <v>5875</v>
      </c>
    </row>
    <row r="9719" spans="1:2">
      <c r="A9719" t="s">
        <v>5876</v>
      </c>
      <c r="B9719" t="s">
        <v>5877</v>
      </c>
    </row>
    <row r="9720" spans="1:2">
      <c r="A9720" t="s">
        <v>5878</v>
      </c>
      <c r="B9720" t="s">
        <v>5879</v>
      </c>
    </row>
    <row r="9721" spans="1:2">
      <c r="A9721" t="s">
        <v>5880</v>
      </c>
      <c r="B9721" t="s">
        <v>27078</v>
      </c>
    </row>
    <row r="9722" spans="1:2">
      <c r="A9722" t="s">
        <v>5881</v>
      </c>
      <c r="B9722" t="s">
        <v>29842</v>
      </c>
    </row>
    <row r="9723" spans="1:2">
      <c r="A9723" t="s">
        <v>5882</v>
      </c>
      <c r="B9723" t="s">
        <v>29844</v>
      </c>
    </row>
    <row r="9724" spans="1:2">
      <c r="A9724" t="s">
        <v>5883</v>
      </c>
      <c r="B9724" t="s">
        <v>5884</v>
      </c>
    </row>
    <row r="9725" spans="1:2">
      <c r="A9725" t="s">
        <v>5885</v>
      </c>
      <c r="B9725" t="s">
        <v>5886</v>
      </c>
    </row>
    <row r="9726" spans="1:2">
      <c r="A9726" t="s">
        <v>5887</v>
      </c>
      <c r="B9726" t="s">
        <v>28944</v>
      </c>
    </row>
    <row r="9727" spans="1:2">
      <c r="A9727" t="s">
        <v>5888</v>
      </c>
      <c r="B9727" t="s">
        <v>5889</v>
      </c>
    </row>
    <row r="9728" spans="1:2">
      <c r="A9728" t="s">
        <v>5890</v>
      </c>
      <c r="B9728" t="s">
        <v>5891</v>
      </c>
    </row>
    <row r="9729" spans="1:2">
      <c r="A9729" t="s">
        <v>5892</v>
      </c>
      <c r="B9729" t="s">
        <v>5893</v>
      </c>
    </row>
    <row r="9730" spans="1:2">
      <c r="A9730" t="s">
        <v>5894</v>
      </c>
      <c r="B9730" t="s">
        <v>5895</v>
      </c>
    </row>
    <row r="9731" spans="1:2">
      <c r="A9731" t="s">
        <v>5896</v>
      </c>
      <c r="B9731" t="s">
        <v>24302</v>
      </c>
    </row>
    <row r="9732" spans="1:2">
      <c r="A9732" t="s">
        <v>5897</v>
      </c>
      <c r="B9732" t="s">
        <v>37432</v>
      </c>
    </row>
    <row r="9733" spans="1:2">
      <c r="A9733" t="s">
        <v>5898</v>
      </c>
      <c r="B9733" t="s">
        <v>5899</v>
      </c>
    </row>
    <row r="9734" spans="1:2">
      <c r="A9734" t="s">
        <v>5900</v>
      </c>
      <c r="B9734" t="s">
        <v>5901</v>
      </c>
    </row>
    <row r="9735" spans="1:2">
      <c r="A9735" t="s">
        <v>5902</v>
      </c>
      <c r="B9735" t="s">
        <v>5903</v>
      </c>
    </row>
    <row r="9736" spans="1:2">
      <c r="A9736" t="s">
        <v>5904</v>
      </c>
      <c r="B9736" t="s">
        <v>5905</v>
      </c>
    </row>
    <row r="9737" spans="1:2">
      <c r="A9737" t="s">
        <v>5906</v>
      </c>
      <c r="B9737" t="s">
        <v>28148</v>
      </c>
    </row>
    <row r="9738" spans="1:2">
      <c r="A9738" t="s">
        <v>5907</v>
      </c>
      <c r="B9738" t="s">
        <v>24164</v>
      </c>
    </row>
    <row r="9739" spans="1:2">
      <c r="A9739" t="s">
        <v>5908</v>
      </c>
      <c r="B9739" t="s">
        <v>5909</v>
      </c>
    </row>
    <row r="9740" spans="1:2">
      <c r="A9740" t="s">
        <v>5910</v>
      </c>
      <c r="B9740" t="s">
        <v>5911</v>
      </c>
    </row>
    <row r="9741" spans="1:2">
      <c r="A9741" t="s">
        <v>5912</v>
      </c>
      <c r="B9741" t="s">
        <v>25235</v>
      </c>
    </row>
    <row r="9742" spans="1:2">
      <c r="A9742" t="s">
        <v>5913</v>
      </c>
      <c r="B9742" t="s">
        <v>27847</v>
      </c>
    </row>
    <row r="9743" spans="1:2">
      <c r="A9743" t="s">
        <v>5914</v>
      </c>
      <c r="B9743" t="s">
        <v>5915</v>
      </c>
    </row>
    <row r="9744" spans="1:2">
      <c r="A9744" t="s">
        <v>5916</v>
      </c>
      <c r="B9744" t="s">
        <v>28002</v>
      </c>
    </row>
    <row r="9745" spans="1:2">
      <c r="A9745" t="s">
        <v>5917</v>
      </c>
      <c r="B9745" t="s">
        <v>5918</v>
      </c>
    </row>
    <row r="9746" spans="1:2">
      <c r="A9746" t="s">
        <v>5919</v>
      </c>
      <c r="B9746" t="s">
        <v>5920</v>
      </c>
    </row>
    <row r="9747" spans="1:2">
      <c r="A9747" t="s">
        <v>5921</v>
      </c>
      <c r="B9747" t="s">
        <v>5922</v>
      </c>
    </row>
    <row r="9748" spans="1:2">
      <c r="A9748" t="s">
        <v>5923</v>
      </c>
      <c r="B9748" t="s">
        <v>21770</v>
      </c>
    </row>
    <row r="9749" spans="1:2">
      <c r="A9749" t="s">
        <v>5924</v>
      </c>
      <c r="B9749" t="s">
        <v>5925</v>
      </c>
    </row>
    <row r="9750" spans="1:2">
      <c r="A9750" t="s">
        <v>5926</v>
      </c>
      <c r="B9750" t="s">
        <v>5927</v>
      </c>
    </row>
    <row r="9751" spans="1:2">
      <c r="A9751" t="s">
        <v>5928</v>
      </c>
      <c r="B9751" t="s">
        <v>37433</v>
      </c>
    </row>
    <row r="9752" spans="1:2">
      <c r="A9752" t="s">
        <v>5930</v>
      </c>
      <c r="B9752" t="s">
        <v>5931</v>
      </c>
    </row>
    <row r="9753" spans="1:2">
      <c r="A9753" t="s">
        <v>5932</v>
      </c>
      <c r="B9753" t="s">
        <v>31224</v>
      </c>
    </row>
    <row r="9754" spans="1:2">
      <c r="A9754" t="s">
        <v>5933</v>
      </c>
      <c r="B9754" t="s">
        <v>5934</v>
      </c>
    </row>
    <row r="9755" spans="1:2">
      <c r="A9755" t="s">
        <v>5935</v>
      </c>
      <c r="B9755" t="s">
        <v>5936</v>
      </c>
    </row>
    <row r="9756" spans="1:2">
      <c r="A9756" t="s">
        <v>5937</v>
      </c>
      <c r="B9756" t="s">
        <v>5938</v>
      </c>
    </row>
    <row r="9757" spans="1:2">
      <c r="A9757" t="s">
        <v>5939</v>
      </c>
      <c r="B9757" t="s">
        <v>37434</v>
      </c>
    </row>
    <row r="9758" spans="1:2">
      <c r="A9758" t="s">
        <v>5940</v>
      </c>
      <c r="B9758" t="s">
        <v>37435</v>
      </c>
    </row>
    <row r="9759" spans="1:2">
      <c r="A9759" t="s">
        <v>5942</v>
      </c>
      <c r="B9759" t="s">
        <v>28302</v>
      </c>
    </row>
    <row r="9760" spans="1:2">
      <c r="A9760" t="s">
        <v>5943</v>
      </c>
      <c r="B9760" t="s">
        <v>31176</v>
      </c>
    </row>
    <row r="9761" spans="1:2">
      <c r="A9761" t="s">
        <v>5944</v>
      </c>
      <c r="B9761" t="s">
        <v>27007</v>
      </c>
    </row>
    <row r="9762" spans="1:2">
      <c r="A9762" t="s">
        <v>5945</v>
      </c>
      <c r="B9762" t="s">
        <v>23478</v>
      </c>
    </row>
    <row r="9763" spans="1:2">
      <c r="A9763" t="s">
        <v>5946</v>
      </c>
      <c r="B9763" t="s">
        <v>28002</v>
      </c>
    </row>
    <row r="9764" spans="1:2">
      <c r="A9764" t="s">
        <v>5947</v>
      </c>
      <c r="B9764" t="s">
        <v>5948</v>
      </c>
    </row>
    <row r="9765" spans="1:2">
      <c r="A9765" t="s">
        <v>5949</v>
      </c>
      <c r="B9765" t="s">
        <v>5950</v>
      </c>
    </row>
    <row r="9766" spans="1:2">
      <c r="A9766" t="s">
        <v>5951</v>
      </c>
      <c r="B9766" t="s">
        <v>37436</v>
      </c>
    </row>
    <row r="9767" spans="1:2">
      <c r="A9767" t="s">
        <v>5952</v>
      </c>
      <c r="B9767" t="s">
        <v>37437</v>
      </c>
    </row>
    <row r="9768" spans="1:2">
      <c r="A9768" t="s">
        <v>5954</v>
      </c>
      <c r="B9768" t="s">
        <v>26517</v>
      </c>
    </row>
    <row r="9769" spans="1:2">
      <c r="A9769" t="s">
        <v>5955</v>
      </c>
      <c r="B9769" t="s">
        <v>27873</v>
      </c>
    </row>
    <row r="9770" spans="1:2">
      <c r="A9770" t="s">
        <v>5956</v>
      </c>
      <c r="B9770" t="s">
        <v>5957</v>
      </c>
    </row>
    <row r="9771" spans="1:2">
      <c r="A9771" t="s">
        <v>5958</v>
      </c>
      <c r="B9771" t="s">
        <v>5959</v>
      </c>
    </row>
    <row r="9772" spans="1:2">
      <c r="A9772" t="s">
        <v>5960</v>
      </c>
      <c r="B9772" t="s">
        <v>5961</v>
      </c>
    </row>
    <row r="9773" spans="1:2">
      <c r="A9773" t="s">
        <v>9960</v>
      </c>
      <c r="B9773" t="s">
        <v>9961</v>
      </c>
    </row>
    <row r="9774" spans="1:2">
      <c r="A9774" t="s">
        <v>9962</v>
      </c>
      <c r="B9774" t="s">
        <v>24567</v>
      </c>
    </row>
    <row r="9775" spans="1:2">
      <c r="A9775" t="s">
        <v>9963</v>
      </c>
      <c r="B9775" t="s">
        <v>9964</v>
      </c>
    </row>
    <row r="9776" spans="1:2">
      <c r="A9776" t="s">
        <v>9965</v>
      </c>
      <c r="B9776" t="s">
        <v>24619</v>
      </c>
    </row>
    <row r="9777" spans="1:2">
      <c r="A9777" t="s">
        <v>9966</v>
      </c>
      <c r="B9777" t="s">
        <v>9967</v>
      </c>
    </row>
    <row r="9778" spans="1:2">
      <c r="A9778" t="s">
        <v>9968</v>
      </c>
      <c r="B9778" t="s">
        <v>9969</v>
      </c>
    </row>
    <row r="9779" spans="1:2">
      <c r="A9779" t="s">
        <v>9970</v>
      </c>
      <c r="B9779" t="s">
        <v>9971</v>
      </c>
    </row>
    <row r="9780" spans="1:2">
      <c r="A9780" t="s">
        <v>9972</v>
      </c>
      <c r="B9780" t="s">
        <v>19363</v>
      </c>
    </row>
    <row r="9781" spans="1:2">
      <c r="A9781" t="s">
        <v>9973</v>
      </c>
      <c r="B9781" t="s">
        <v>5959</v>
      </c>
    </row>
    <row r="9782" spans="1:2">
      <c r="A9782" t="s">
        <v>9974</v>
      </c>
      <c r="B9782" t="s">
        <v>9975</v>
      </c>
    </row>
    <row r="9783" spans="1:2">
      <c r="A9783" t="s">
        <v>9976</v>
      </c>
      <c r="B9783" t="s">
        <v>9977</v>
      </c>
    </row>
    <row r="9784" spans="1:2">
      <c r="A9784" t="s">
        <v>9978</v>
      </c>
      <c r="B9784" t="s">
        <v>31088</v>
      </c>
    </row>
    <row r="9785" spans="1:2">
      <c r="A9785" t="s">
        <v>9979</v>
      </c>
      <c r="B9785" t="s">
        <v>24759</v>
      </c>
    </row>
    <row r="9786" spans="1:2">
      <c r="A9786" t="s">
        <v>9980</v>
      </c>
      <c r="B9786" t="s">
        <v>31293</v>
      </c>
    </row>
    <row r="9787" spans="1:2">
      <c r="A9787" t="s">
        <v>9981</v>
      </c>
      <c r="B9787" t="s">
        <v>23582</v>
      </c>
    </row>
    <row r="9788" spans="1:2">
      <c r="A9788" t="s">
        <v>9982</v>
      </c>
      <c r="B9788" t="s">
        <v>9983</v>
      </c>
    </row>
    <row r="9789" spans="1:2">
      <c r="A9789" t="s">
        <v>9984</v>
      </c>
      <c r="B9789" t="s">
        <v>9985</v>
      </c>
    </row>
    <row r="9790" spans="1:2">
      <c r="A9790" t="s">
        <v>9986</v>
      </c>
      <c r="B9790" t="s">
        <v>9987</v>
      </c>
    </row>
    <row r="9791" spans="1:2">
      <c r="A9791" t="s">
        <v>9988</v>
      </c>
      <c r="B9791" t="s">
        <v>9989</v>
      </c>
    </row>
    <row r="9792" spans="1:2">
      <c r="A9792" t="s">
        <v>9990</v>
      </c>
      <c r="B9792" t="s">
        <v>27988</v>
      </c>
    </row>
    <row r="9793" spans="1:2">
      <c r="A9793" t="s">
        <v>9991</v>
      </c>
      <c r="B9793" t="s">
        <v>9992</v>
      </c>
    </row>
    <row r="9794" spans="1:2">
      <c r="A9794" t="s">
        <v>9993</v>
      </c>
      <c r="B9794" t="s">
        <v>9994</v>
      </c>
    </row>
    <row r="9795" spans="1:2">
      <c r="A9795" t="s">
        <v>9995</v>
      </c>
      <c r="B9795" t="s">
        <v>9996</v>
      </c>
    </row>
    <row r="9796" spans="1:2">
      <c r="A9796" t="s">
        <v>9997</v>
      </c>
      <c r="B9796" t="s">
        <v>10838</v>
      </c>
    </row>
    <row r="9797" spans="1:2">
      <c r="A9797" t="s">
        <v>9998</v>
      </c>
      <c r="B9797" t="s">
        <v>9999</v>
      </c>
    </row>
    <row r="9798" spans="1:2">
      <c r="A9798" t="s">
        <v>10000</v>
      </c>
      <c r="B9798" t="s">
        <v>10001</v>
      </c>
    </row>
    <row r="9799" spans="1:2">
      <c r="A9799" t="s">
        <v>10002</v>
      </c>
      <c r="B9799" t="s">
        <v>10003</v>
      </c>
    </row>
    <row r="9800" spans="1:2">
      <c r="A9800" t="s">
        <v>10004</v>
      </c>
      <c r="B9800" t="s">
        <v>10005</v>
      </c>
    </row>
    <row r="9801" spans="1:2">
      <c r="A9801" t="s">
        <v>10006</v>
      </c>
      <c r="B9801" t="s">
        <v>10007</v>
      </c>
    </row>
    <row r="9802" spans="1:2">
      <c r="A9802" t="s">
        <v>10008</v>
      </c>
      <c r="B9802" t="s">
        <v>10009</v>
      </c>
    </row>
    <row r="9803" spans="1:2">
      <c r="A9803" t="s">
        <v>10010</v>
      </c>
      <c r="B9803" t="s">
        <v>15307</v>
      </c>
    </row>
    <row r="9804" spans="1:2">
      <c r="A9804" t="s">
        <v>10011</v>
      </c>
      <c r="B9804" t="s">
        <v>29520</v>
      </c>
    </row>
    <row r="9805" spans="1:2">
      <c r="A9805" t="s">
        <v>10012</v>
      </c>
      <c r="B9805" t="s">
        <v>27605</v>
      </c>
    </row>
    <row r="9806" spans="1:2">
      <c r="A9806" t="s">
        <v>10013</v>
      </c>
      <c r="B9806" t="s">
        <v>29993</v>
      </c>
    </row>
    <row r="9807" spans="1:2">
      <c r="A9807" t="s">
        <v>10014</v>
      </c>
      <c r="B9807" t="s">
        <v>5848</v>
      </c>
    </row>
    <row r="9808" spans="1:2">
      <c r="A9808" t="s">
        <v>10015</v>
      </c>
      <c r="B9808" t="s">
        <v>10016</v>
      </c>
    </row>
    <row r="9809" spans="1:2">
      <c r="A9809" t="s">
        <v>10017</v>
      </c>
      <c r="B9809" t="s">
        <v>37438</v>
      </c>
    </row>
    <row r="9810" spans="1:2">
      <c r="A9810" t="s">
        <v>10018</v>
      </c>
      <c r="B9810" t="s">
        <v>26921</v>
      </c>
    </row>
    <row r="9811" spans="1:2">
      <c r="A9811" t="s">
        <v>10019</v>
      </c>
      <c r="B9811" t="s">
        <v>31176</v>
      </c>
    </row>
    <row r="9812" spans="1:2">
      <c r="A9812" t="s">
        <v>10020</v>
      </c>
      <c r="B9812" t="s">
        <v>37439</v>
      </c>
    </row>
    <row r="9813" spans="1:2">
      <c r="A9813" t="s">
        <v>10021</v>
      </c>
      <c r="B9813" t="s">
        <v>10022</v>
      </c>
    </row>
    <row r="9814" spans="1:2">
      <c r="A9814" t="s">
        <v>10023</v>
      </c>
      <c r="B9814" t="s">
        <v>37440</v>
      </c>
    </row>
    <row r="9815" spans="1:2">
      <c r="A9815" t="s">
        <v>10024</v>
      </c>
      <c r="B9815" t="s">
        <v>20343</v>
      </c>
    </row>
    <row r="9816" spans="1:2">
      <c r="A9816" t="s">
        <v>10025</v>
      </c>
      <c r="B9816" t="s">
        <v>10026</v>
      </c>
    </row>
    <row r="9817" spans="1:2">
      <c r="A9817" t="s">
        <v>10027</v>
      </c>
      <c r="B9817" t="s">
        <v>27586</v>
      </c>
    </row>
    <row r="9818" spans="1:2">
      <c r="A9818" t="s">
        <v>10028</v>
      </c>
      <c r="B9818" t="s">
        <v>14333</v>
      </c>
    </row>
    <row r="9819" spans="1:2">
      <c r="A9819" t="s">
        <v>14334</v>
      </c>
      <c r="B9819" t="s">
        <v>27986</v>
      </c>
    </row>
    <row r="9820" spans="1:2">
      <c r="A9820" t="s">
        <v>14335</v>
      </c>
      <c r="B9820" t="s">
        <v>19363</v>
      </c>
    </row>
    <row r="9821" spans="1:2">
      <c r="A9821" t="s">
        <v>14336</v>
      </c>
      <c r="B9821" t="s">
        <v>27779</v>
      </c>
    </row>
    <row r="9822" spans="1:2">
      <c r="A9822" t="s">
        <v>14337</v>
      </c>
      <c r="B9822" t="s">
        <v>14338</v>
      </c>
    </row>
    <row r="9823" spans="1:2">
      <c r="A9823" t="s">
        <v>14339</v>
      </c>
      <c r="B9823" t="s">
        <v>14340</v>
      </c>
    </row>
    <row r="9824" spans="1:2">
      <c r="A9824" t="s">
        <v>14341</v>
      </c>
      <c r="B9824" t="s">
        <v>14342</v>
      </c>
    </row>
    <row r="9825" spans="1:2">
      <c r="A9825" t="s">
        <v>14343</v>
      </c>
      <c r="B9825" t="s">
        <v>16679</v>
      </c>
    </row>
    <row r="9826" spans="1:2">
      <c r="A9826" t="s">
        <v>14344</v>
      </c>
      <c r="B9826" t="s">
        <v>21433</v>
      </c>
    </row>
    <row r="9827" spans="1:2">
      <c r="A9827" t="s">
        <v>14345</v>
      </c>
      <c r="B9827" t="s">
        <v>14346</v>
      </c>
    </row>
    <row r="9828" spans="1:2">
      <c r="A9828" t="s">
        <v>14347</v>
      </c>
      <c r="B9828" t="s">
        <v>14348</v>
      </c>
    </row>
    <row r="9829" spans="1:2">
      <c r="A9829" t="s">
        <v>14349</v>
      </c>
      <c r="B9829" t="s">
        <v>14350</v>
      </c>
    </row>
    <row r="9830" spans="1:2">
      <c r="A9830" t="s">
        <v>14351</v>
      </c>
      <c r="B9830" t="s">
        <v>21406</v>
      </c>
    </row>
    <row r="9831" spans="1:2">
      <c r="A9831" t="s">
        <v>14352</v>
      </c>
      <c r="B9831" t="s">
        <v>14353</v>
      </c>
    </row>
    <row r="9832" spans="1:2">
      <c r="A9832" t="s">
        <v>14354</v>
      </c>
      <c r="B9832" t="s">
        <v>24586</v>
      </c>
    </row>
    <row r="9833" spans="1:2">
      <c r="A9833" t="s">
        <v>14355</v>
      </c>
      <c r="B9833" t="s">
        <v>14356</v>
      </c>
    </row>
    <row r="9834" spans="1:2">
      <c r="A9834" t="s">
        <v>14357</v>
      </c>
      <c r="B9834" t="s">
        <v>14358</v>
      </c>
    </row>
    <row r="9835" spans="1:2">
      <c r="A9835" t="s">
        <v>14359</v>
      </c>
      <c r="B9835" t="s">
        <v>14360</v>
      </c>
    </row>
    <row r="9836" spans="1:2">
      <c r="A9836" t="s">
        <v>14361</v>
      </c>
      <c r="B9836" t="s">
        <v>14362</v>
      </c>
    </row>
    <row r="9837" spans="1:2">
      <c r="A9837" t="s">
        <v>14363</v>
      </c>
      <c r="B9837" t="s">
        <v>14364</v>
      </c>
    </row>
    <row r="9838" spans="1:2">
      <c r="A9838" t="s">
        <v>14365</v>
      </c>
      <c r="B9838" t="s">
        <v>19393</v>
      </c>
    </row>
    <row r="9839" spans="1:2">
      <c r="A9839" t="s">
        <v>14366</v>
      </c>
      <c r="B9839" t="s">
        <v>14367</v>
      </c>
    </row>
    <row r="9840" spans="1:2">
      <c r="A9840" t="s">
        <v>14368</v>
      </c>
      <c r="B9840" t="s">
        <v>37441</v>
      </c>
    </row>
    <row r="9841" spans="1:2">
      <c r="A9841" t="s">
        <v>14369</v>
      </c>
      <c r="B9841" t="s">
        <v>14370</v>
      </c>
    </row>
    <row r="9842" spans="1:2">
      <c r="A9842" t="s">
        <v>14371</v>
      </c>
      <c r="B9842" t="s">
        <v>37442</v>
      </c>
    </row>
    <row r="9843" spans="1:2">
      <c r="A9843" t="s">
        <v>14372</v>
      </c>
      <c r="B9843" t="s">
        <v>37443</v>
      </c>
    </row>
    <row r="9844" spans="1:2">
      <c r="A9844" t="s">
        <v>14373</v>
      </c>
      <c r="B9844" t="s">
        <v>37424</v>
      </c>
    </row>
    <row r="9845" spans="1:2">
      <c r="A9845" t="s">
        <v>14374</v>
      </c>
      <c r="B9845" t="s">
        <v>37425</v>
      </c>
    </row>
    <row r="9846" spans="1:2">
      <c r="A9846" t="s">
        <v>14375</v>
      </c>
      <c r="B9846" t="s">
        <v>14376</v>
      </c>
    </row>
    <row r="9847" spans="1:2">
      <c r="A9847" t="s">
        <v>14377</v>
      </c>
      <c r="B9847" t="s">
        <v>14378</v>
      </c>
    </row>
    <row r="9848" spans="1:2">
      <c r="A9848" t="s">
        <v>14379</v>
      </c>
      <c r="B9848" t="s">
        <v>14380</v>
      </c>
    </row>
    <row r="9849" spans="1:2">
      <c r="A9849" t="s">
        <v>14381</v>
      </c>
      <c r="B9849" t="s">
        <v>23580</v>
      </c>
    </row>
    <row r="9850" spans="1:2">
      <c r="A9850" t="s">
        <v>14382</v>
      </c>
      <c r="B9850" t="s">
        <v>23582</v>
      </c>
    </row>
    <row r="9851" spans="1:2">
      <c r="A9851" t="s">
        <v>14383</v>
      </c>
      <c r="B9851" t="s">
        <v>31220</v>
      </c>
    </row>
    <row r="9852" spans="1:2">
      <c r="A9852" t="s">
        <v>14384</v>
      </c>
      <c r="B9852" t="s">
        <v>14385</v>
      </c>
    </row>
    <row r="9853" spans="1:2">
      <c r="A9853" t="s">
        <v>14386</v>
      </c>
      <c r="B9853" t="s">
        <v>23962</v>
      </c>
    </row>
    <row r="9854" spans="1:2">
      <c r="A9854" t="s">
        <v>14387</v>
      </c>
      <c r="B9854" t="s">
        <v>23514</v>
      </c>
    </row>
    <row r="9855" spans="1:2">
      <c r="A9855" t="s">
        <v>14388</v>
      </c>
      <c r="B9855" t="s">
        <v>23842</v>
      </c>
    </row>
    <row r="9856" spans="1:2">
      <c r="A9856" t="s">
        <v>14389</v>
      </c>
      <c r="B9856" t="s">
        <v>23844</v>
      </c>
    </row>
    <row r="9857" spans="1:2">
      <c r="A9857" t="s">
        <v>14390</v>
      </c>
      <c r="B9857" t="s">
        <v>14391</v>
      </c>
    </row>
    <row r="9858" spans="1:2">
      <c r="A9858" t="s">
        <v>14392</v>
      </c>
      <c r="B9858" t="s">
        <v>14393</v>
      </c>
    </row>
    <row r="9859" spans="1:2">
      <c r="A9859" t="s">
        <v>14394</v>
      </c>
      <c r="B9859" t="s">
        <v>14395</v>
      </c>
    </row>
    <row r="9860" spans="1:2">
      <c r="A9860" t="s">
        <v>14396</v>
      </c>
      <c r="B9860" t="s">
        <v>14397</v>
      </c>
    </row>
    <row r="9861" spans="1:2">
      <c r="A9861" t="s">
        <v>14398</v>
      </c>
      <c r="B9861" t="s">
        <v>14399</v>
      </c>
    </row>
    <row r="9862" spans="1:2">
      <c r="A9862" t="s">
        <v>14400</v>
      </c>
      <c r="B9862" t="s">
        <v>21818</v>
      </c>
    </row>
    <row r="9863" spans="1:2">
      <c r="A9863" t="s">
        <v>14401</v>
      </c>
      <c r="B9863" t="s">
        <v>19021</v>
      </c>
    </row>
    <row r="9864" spans="1:2">
      <c r="A9864" t="s">
        <v>14402</v>
      </c>
      <c r="B9864" t="s">
        <v>31176</v>
      </c>
    </row>
    <row r="9865" spans="1:2">
      <c r="A9865" t="s">
        <v>14403</v>
      </c>
      <c r="B9865" t="s">
        <v>14404</v>
      </c>
    </row>
    <row r="9866" spans="1:2">
      <c r="A9866" t="s">
        <v>14405</v>
      </c>
      <c r="B9866" t="s">
        <v>14406</v>
      </c>
    </row>
    <row r="9867" spans="1:2">
      <c r="A9867" t="s">
        <v>14407</v>
      </c>
      <c r="B9867" t="s">
        <v>14408</v>
      </c>
    </row>
    <row r="9868" spans="1:2">
      <c r="A9868" t="s">
        <v>14409</v>
      </c>
      <c r="B9868" t="s">
        <v>31297</v>
      </c>
    </row>
    <row r="9869" spans="1:2">
      <c r="A9869" t="s">
        <v>14410</v>
      </c>
      <c r="B9869" t="s">
        <v>14411</v>
      </c>
    </row>
    <row r="9870" spans="1:2">
      <c r="A9870" t="s">
        <v>14412</v>
      </c>
      <c r="B9870" t="s">
        <v>18911</v>
      </c>
    </row>
    <row r="9871" spans="1:2">
      <c r="A9871" t="s">
        <v>14413</v>
      </c>
      <c r="B9871" t="s">
        <v>14414</v>
      </c>
    </row>
    <row r="9872" spans="1:2">
      <c r="A9872" t="s">
        <v>14415</v>
      </c>
      <c r="B9872" t="s">
        <v>14416</v>
      </c>
    </row>
    <row r="9873" spans="1:2">
      <c r="A9873" t="s">
        <v>14417</v>
      </c>
      <c r="B9873" t="s">
        <v>14418</v>
      </c>
    </row>
    <row r="9874" spans="1:2">
      <c r="A9874" t="s">
        <v>14419</v>
      </c>
      <c r="B9874" t="s">
        <v>14420</v>
      </c>
    </row>
    <row r="9875" spans="1:2">
      <c r="A9875" t="s">
        <v>14421</v>
      </c>
      <c r="B9875" t="s">
        <v>14422</v>
      </c>
    </row>
    <row r="9876" spans="1:2">
      <c r="A9876" t="s">
        <v>14423</v>
      </c>
      <c r="B9876" t="s">
        <v>14424</v>
      </c>
    </row>
    <row r="9877" spans="1:2">
      <c r="A9877" t="s">
        <v>14425</v>
      </c>
      <c r="B9877" t="s">
        <v>14426</v>
      </c>
    </row>
    <row r="9878" spans="1:2">
      <c r="A9878" t="s">
        <v>14427</v>
      </c>
      <c r="B9878" t="s">
        <v>14428</v>
      </c>
    </row>
    <row r="9879" spans="1:2">
      <c r="A9879" t="s">
        <v>14429</v>
      </c>
      <c r="B9879" t="s">
        <v>19448</v>
      </c>
    </row>
    <row r="9880" spans="1:2">
      <c r="A9880" t="s">
        <v>14430</v>
      </c>
      <c r="B9880" t="s">
        <v>18022</v>
      </c>
    </row>
    <row r="9881" spans="1:2">
      <c r="A9881" t="s">
        <v>14431</v>
      </c>
      <c r="B9881" t="s">
        <v>27138</v>
      </c>
    </row>
    <row r="9882" spans="1:2">
      <c r="A9882" t="s">
        <v>14432</v>
      </c>
      <c r="B9882" t="s">
        <v>37425</v>
      </c>
    </row>
    <row r="9883" spans="1:2">
      <c r="A9883" t="s">
        <v>14433</v>
      </c>
      <c r="B9883" t="s">
        <v>14434</v>
      </c>
    </row>
    <row r="9884" spans="1:2">
      <c r="A9884" t="s">
        <v>14435</v>
      </c>
      <c r="B9884" t="s">
        <v>14436</v>
      </c>
    </row>
    <row r="9885" spans="1:2">
      <c r="A9885" t="s">
        <v>14437</v>
      </c>
      <c r="B9885" t="s">
        <v>28148</v>
      </c>
    </row>
    <row r="9886" spans="1:2">
      <c r="A9886" t="s">
        <v>14438</v>
      </c>
      <c r="B9886" t="s">
        <v>14439</v>
      </c>
    </row>
    <row r="9887" spans="1:2">
      <c r="A9887" t="s">
        <v>14440</v>
      </c>
      <c r="B9887" t="s">
        <v>27532</v>
      </c>
    </row>
    <row r="9888" spans="1:2">
      <c r="A9888" t="s">
        <v>14441</v>
      </c>
      <c r="B9888" t="s">
        <v>14442</v>
      </c>
    </row>
    <row r="9889" spans="1:2">
      <c r="A9889" t="s">
        <v>14443</v>
      </c>
      <c r="B9889" t="s">
        <v>14444</v>
      </c>
    </row>
    <row r="9890" spans="1:2">
      <c r="A9890" t="s">
        <v>14445</v>
      </c>
      <c r="B9890" t="s">
        <v>14446</v>
      </c>
    </row>
    <row r="9891" spans="1:2">
      <c r="A9891" t="s">
        <v>14447</v>
      </c>
      <c r="B9891" t="s">
        <v>14414</v>
      </c>
    </row>
    <row r="9892" spans="1:2">
      <c r="A9892" t="s">
        <v>14448</v>
      </c>
      <c r="B9892" t="s">
        <v>14449</v>
      </c>
    </row>
    <row r="9893" spans="1:2">
      <c r="A9893" t="s">
        <v>14450</v>
      </c>
      <c r="B9893" t="s">
        <v>23612</v>
      </c>
    </row>
    <row r="9894" spans="1:2">
      <c r="A9894" t="s">
        <v>14451</v>
      </c>
      <c r="B9894" t="s">
        <v>14452</v>
      </c>
    </row>
    <row r="9895" spans="1:2">
      <c r="A9895" t="s">
        <v>14453</v>
      </c>
      <c r="B9895" t="s">
        <v>14454</v>
      </c>
    </row>
    <row r="9896" spans="1:2">
      <c r="A9896" t="s">
        <v>14455</v>
      </c>
      <c r="B9896" t="s">
        <v>14456</v>
      </c>
    </row>
    <row r="9897" spans="1:2">
      <c r="A9897" t="s">
        <v>14457</v>
      </c>
      <c r="B9897" t="s">
        <v>23496</v>
      </c>
    </row>
    <row r="9898" spans="1:2">
      <c r="A9898" t="s">
        <v>14458</v>
      </c>
      <c r="B9898" t="s">
        <v>14459</v>
      </c>
    </row>
    <row r="9899" spans="1:2">
      <c r="A9899" t="s">
        <v>14460</v>
      </c>
      <c r="B9899" t="s">
        <v>14461</v>
      </c>
    </row>
    <row r="9900" spans="1:2">
      <c r="A9900" t="s">
        <v>14462</v>
      </c>
      <c r="B9900" t="s">
        <v>14463</v>
      </c>
    </row>
    <row r="9901" spans="1:2">
      <c r="A9901" t="s">
        <v>14464</v>
      </c>
      <c r="B9901" t="s">
        <v>14465</v>
      </c>
    </row>
    <row r="9902" spans="1:2">
      <c r="A9902" t="s">
        <v>14466</v>
      </c>
      <c r="B9902" t="s">
        <v>14467</v>
      </c>
    </row>
    <row r="9903" spans="1:2">
      <c r="A9903" t="s">
        <v>14468</v>
      </c>
      <c r="B9903" t="s">
        <v>14469</v>
      </c>
    </row>
    <row r="9904" spans="1:2">
      <c r="A9904" t="s">
        <v>14470</v>
      </c>
      <c r="B9904" t="s">
        <v>28131</v>
      </c>
    </row>
    <row r="9905" spans="1:2">
      <c r="A9905" t="s">
        <v>14471</v>
      </c>
      <c r="B9905" t="s">
        <v>23514</v>
      </c>
    </row>
    <row r="9906" spans="1:2">
      <c r="A9906" t="s">
        <v>14472</v>
      </c>
      <c r="B9906" t="s">
        <v>14473</v>
      </c>
    </row>
    <row r="9907" spans="1:2">
      <c r="A9907" t="s">
        <v>14474</v>
      </c>
      <c r="B9907" t="s">
        <v>23646</v>
      </c>
    </row>
    <row r="9908" spans="1:2">
      <c r="A9908" t="s">
        <v>14475</v>
      </c>
      <c r="B9908" t="s">
        <v>14476</v>
      </c>
    </row>
    <row r="9909" spans="1:2">
      <c r="A9909" t="s">
        <v>14477</v>
      </c>
      <c r="B9909" t="s">
        <v>27972</v>
      </c>
    </row>
    <row r="9910" spans="1:2">
      <c r="A9910" t="s">
        <v>14478</v>
      </c>
      <c r="B9910" t="s">
        <v>14479</v>
      </c>
    </row>
    <row r="9911" spans="1:2">
      <c r="A9911" t="s">
        <v>14480</v>
      </c>
      <c r="B9911" t="s">
        <v>14481</v>
      </c>
    </row>
    <row r="9912" spans="1:2">
      <c r="A9912" t="s">
        <v>14482</v>
      </c>
      <c r="B9912" t="s">
        <v>14483</v>
      </c>
    </row>
    <row r="9913" spans="1:2">
      <c r="A9913" t="s">
        <v>14484</v>
      </c>
      <c r="B9913" t="s">
        <v>14485</v>
      </c>
    </row>
    <row r="9914" spans="1:2">
      <c r="A9914" t="s">
        <v>14486</v>
      </c>
      <c r="B9914" t="s">
        <v>14487</v>
      </c>
    </row>
    <row r="9915" spans="1:2">
      <c r="A9915" t="s">
        <v>14488</v>
      </c>
      <c r="B9915" t="s">
        <v>14489</v>
      </c>
    </row>
    <row r="9916" spans="1:2">
      <c r="A9916" t="s">
        <v>14490</v>
      </c>
      <c r="B9916" t="s">
        <v>14491</v>
      </c>
    </row>
    <row r="9917" spans="1:2">
      <c r="A9917" t="s">
        <v>14492</v>
      </c>
      <c r="B9917" t="s">
        <v>29827</v>
      </c>
    </row>
    <row r="9918" spans="1:2">
      <c r="A9918" t="s">
        <v>14493</v>
      </c>
      <c r="B9918" t="s">
        <v>29829</v>
      </c>
    </row>
    <row r="9919" spans="1:2">
      <c r="A9919" t="s">
        <v>14494</v>
      </c>
      <c r="B9919" t="s">
        <v>14495</v>
      </c>
    </row>
    <row r="9920" spans="1:2">
      <c r="A9920" t="s">
        <v>14496</v>
      </c>
      <c r="B9920" t="s">
        <v>24281</v>
      </c>
    </row>
    <row r="9921" spans="1:2">
      <c r="A9921" t="s">
        <v>14497</v>
      </c>
      <c r="B9921" t="s">
        <v>24283</v>
      </c>
    </row>
    <row r="9922" spans="1:2">
      <c r="A9922" t="s">
        <v>14498</v>
      </c>
      <c r="B9922" t="s">
        <v>14499</v>
      </c>
    </row>
    <row r="9923" spans="1:2">
      <c r="A9923" t="s">
        <v>14500</v>
      </c>
      <c r="B9923" t="s">
        <v>9031</v>
      </c>
    </row>
    <row r="9924" spans="1:2">
      <c r="A9924" t="s">
        <v>14501</v>
      </c>
      <c r="B9924" t="s">
        <v>23602</v>
      </c>
    </row>
    <row r="9925" spans="1:2">
      <c r="A9925" t="s">
        <v>14502</v>
      </c>
      <c r="B9925" t="s">
        <v>37444</v>
      </c>
    </row>
    <row r="9926" spans="1:2">
      <c r="A9926" t="s">
        <v>14504</v>
      </c>
      <c r="B9926" t="s">
        <v>37435</v>
      </c>
    </row>
    <row r="9927" spans="1:2">
      <c r="A9927" t="s">
        <v>14505</v>
      </c>
      <c r="B9927" t="s">
        <v>14506</v>
      </c>
    </row>
    <row r="9928" spans="1:2">
      <c r="A9928" t="s">
        <v>10243</v>
      </c>
      <c r="B9928" t="s">
        <v>10891</v>
      </c>
    </row>
    <row r="9929" spans="1:2">
      <c r="A9929" t="s">
        <v>10244</v>
      </c>
      <c r="B9929" t="s">
        <v>30130</v>
      </c>
    </row>
    <row r="9930" spans="1:2">
      <c r="A9930" t="s">
        <v>10245</v>
      </c>
      <c r="B9930" t="s">
        <v>10246</v>
      </c>
    </row>
    <row r="9931" spans="1:2">
      <c r="A9931" t="s">
        <v>10247</v>
      </c>
      <c r="B9931" t="s">
        <v>10248</v>
      </c>
    </row>
    <row r="9932" spans="1:2">
      <c r="A9932" t="s">
        <v>10249</v>
      </c>
      <c r="B9932" t="s">
        <v>10250</v>
      </c>
    </row>
    <row r="9933" spans="1:2">
      <c r="A9933" t="s">
        <v>10251</v>
      </c>
      <c r="B9933" t="s">
        <v>27986</v>
      </c>
    </row>
    <row r="9934" spans="1:2">
      <c r="A9934" t="s">
        <v>10252</v>
      </c>
      <c r="B9934" t="s">
        <v>19363</v>
      </c>
    </row>
    <row r="9935" spans="1:2">
      <c r="A9935" t="s">
        <v>10253</v>
      </c>
      <c r="B9935" t="s">
        <v>10254</v>
      </c>
    </row>
    <row r="9936" spans="1:2">
      <c r="A9936" t="s">
        <v>10255</v>
      </c>
      <c r="B9936" t="s">
        <v>10256</v>
      </c>
    </row>
    <row r="9937" spans="1:2">
      <c r="A9937" t="s">
        <v>10257</v>
      </c>
      <c r="B9937" t="s">
        <v>10258</v>
      </c>
    </row>
    <row r="9938" spans="1:2">
      <c r="A9938" t="s">
        <v>10259</v>
      </c>
      <c r="B9938" t="s">
        <v>10260</v>
      </c>
    </row>
    <row r="9939" spans="1:2">
      <c r="A9939" t="s">
        <v>10261</v>
      </c>
      <c r="B9939" t="s">
        <v>26993</v>
      </c>
    </row>
    <row r="9940" spans="1:2">
      <c r="A9940" t="s">
        <v>10262</v>
      </c>
      <c r="B9940" t="s">
        <v>23580</v>
      </c>
    </row>
    <row r="9941" spans="1:2">
      <c r="A9941" t="s">
        <v>10263</v>
      </c>
      <c r="B9941" t="s">
        <v>23582</v>
      </c>
    </row>
    <row r="9942" spans="1:2">
      <c r="A9942" t="s">
        <v>10264</v>
      </c>
      <c r="B9942" t="s">
        <v>10844</v>
      </c>
    </row>
    <row r="9943" spans="1:2">
      <c r="A9943" t="s">
        <v>10265</v>
      </c>
      <c r="B9943" t="s">
        <v>10266</v>
      </c>
    </row>
    <row r="9944" spans="1:2">
      <c r="A9944" t="s">
        <v>10267</v>
      </c>
      <c r="B9944" t="s">
        <v>37445</v>
      </c>
    </row>
    <row r="9945" spans="1:2">
      <c r="A9945" t="s">
        <v>10268</v>
      </c>
      <c r="B9945" t="s">
        <v>10269</v>
      </c>
    </row>
    <row r="9946" spans="1:2">
      <c r="A9946" t="s">
        <v>10270</v>
      </c>
      <c r="B9946" t="s">
        <v>10271</v>
      </c>
    </row>
    <row r="9947" spans="1:2">
      <c r="A9947" t="s">
        <v>10272</v>
      </c>
      <c r="B9947" t="s">
        <v>10273</v>
      </c>
    </row>
    <row r="9948" spans="1:2">
      <c r="A9948" t="s">
        <v>10274</v>
      </c>
      <c r="B9948" t="s">
        <v>10275</v>
      </c>
    </row>
    <row r="9949" spans="1:2">
      <c r="A9949" t="s">
        <v>10276</v>
      </c>
      <c r="B9949" t="s">
        <v>10277</v>
      </c>
    </row>
    <row r="9950" spans="1:2">
      <c r="A9950" t="s">
        <v>10278</v>
      </c>
      <c r="B9950" t="s">
        <v>10279</v>
      </c>
    </row>
    <row r="9951" spans="1:2">
      <c r="A9951" t="s">
        <v>10280</v>
      </c>
      <c r="B9951" t="s">
        <v>10281</v>
      </c>
    </row>
    <row r="9952" spans="1:2">
      <c r="A9952" t="s">
        <v>10282</v>
      </c>
      <c r="B9952" t="s">
        <v>10283</v>
      </c>
    </row>
    <row r="9953" spans="1:2">
      <c r="A9953" t="s">
        <v>10284</v>
      </c>
      <c r="B9953" t="s">
        <v>10285</v>
      </c>
    </row>
    <row r="9954" spans="1:2">
      <c r="A9954" t="s">
        <v>10286</v>
      </c>
      <c r="B9954" t="s">
        <v>10287</v>
      </c>
    </row>
    <row r="9955" spans="1:2">
      <c r="A9955" t="s">
        <v>10288</v>
      </c>
      <c r="B9955" t="s">
        <v>10289</v>
      </c>
    </row>
    <row r="9956" spans="1:2">
      <c r="A9956" t="s">
        <v>10290</v>
      </c>
      <c r="B9956" t="s">
        <v>37446</v>
      </c>
    </row>
    <row r="9957" spans="1:2">
      <c r="A9957" t="s">
        <v>14557</v>
      </c>
      <c r="B9957" t="s">
        <v>14558</v>
      </c>
    </row>
    <row r="9958" spans="1:2">
      <c r="A9958" t="s">
        <v>14559</v>
      </c>
      <c r="B9958" t="s">
        <v>24586</v>
      </c>
    </row>
    <row r="9959" spans="1:2">
      <c r="A9959" t="s">
        <v>14561</v>
      </c>
      <c r="B9959" t="s">
        <v>14562</v>
      </c>
    </row>
    <row r="9960" spans="1:2">
      <c r="A9960" t="s">
        <v>14563</v>
      </c>
      <c r="B9960" t="s">
        <v>14564</v>
      </c>
    </row>
    <row r="9961" spans="1:2">
      <c r="A9961" t="s">
        <v>14565</v>
      </c>
      <c r="B9961" t="s">
        <v>14566</v>
      </c>
    </row>
    <row r="9962" spans="1:2">
      <c r="A9962" t="s">
        <v>14567</v>
      </c>
      <c r="B9962" t="s">
        <v>14568</v>
      </c>
    </row>
    <row r="9963" spans="1:2">
      <c r="A9963" t="s">
        <v>14569</v>
      </c>
      <c r="B9963" t="s">
        <v>37447</v>
      </c>
    </row>
    <row r="9964" spans="1:2">
      <c r="A9964" t="s">
        <v>14570</v>
      </c>
      <c r="B9964" t="s">
        <v>6665</v>
      </c>
    </row>
    <row r="9965" spans="1:2">
      <c r="A9965" t="s">
        <v>6666</v>
      </c>
      <c r="B9965" t="s">
        <v>6667</v>
      </c>
    </row>
    <row r="9966" spans="1:2">
      <c r="A9966" t="s">
        <v>6668</v>
      </c>
      <c r="B9966" t="s">
        <v>27102</v>
      </c>
    </row>
    <row r="9967" spans="1:2">
      <c r="A9967" t="s">
        <v>6669</v>
      </c>
      <c r="B9967" t="s">
        <v>37448</v>
      </c>
    </row>
    <row r="9968" spans="1:2">
      <c r="A9968" t="s">
        <v>6670</v>
      </c>
      <c r="B9968" t="s">
        <v>6671</v>
      </c>
    </row>
    <row r="9969" spans="1:2">
      <c r="A9969" t="s">
        <v>6672</v>
      </c>
      <c r="B9969" t="s">
        <v>6673</v>
      </c>
    </row>
    <row r="9970" spans="1:2">
      <c r="A9970" t="s">
        <v>6674</v>
      </c>
      <c r="B9970" t="s">
        <v>6675</v>
      </c>
    </row>
    <row r="9971" spans="1:2">
      <c r="A9971" t="s">
        <v>6676</v>
      </c>
      <c r="B9971" t="s">
        <v>6677</v>
      </c>
    </row>
    <row r="9972" spans="1:2">
      <c r="A9972" t="s">
        <v>6678</v>
      </c>
      <c r="B9972" t="s">
        <v>19345</v>
      </c>
    </row>
    <row r="9973" spans="1:2">
      <c r="A9973" t="s">
        <v>6679</v>
      </c>
      <c r="B9973" t="s">
        <v>6680</v>
      </c>
    </row>
    <row r="9974" spans="1:2">
      <c r="A9974" t="s">
        <v>6681</v>
      </c>
      <c r="B9974" t="s">
        <v>13231</v>
      </c>
    </row>
    <row r="9975" spans="1:2">
      <c r="A9975" t="s">
        <v>6682</v>
      </c>
      <c r="B9975" t="s">
        <v>6683</v>
      </c>
    </row>
    <row r="9976" spans="1:2">
      <c r="A9976" t="s">
        <v>6684</v>
      </c>
      <c r="B9976" t="s">
        <v>6685</v>
      </c>
    </row>
    <row r="9977" spans="1:2">
      <c r="A9977" t="s">
        <v>6686</v>
      </c>
      <c r="B9977" t="s">
        <v>25328</v>
      </c>
    </row>
    <row r="9978" spans="1:2">
      <c r="A9978" t="s">
        <v>6687</v>
      </c>
      <c r="B9978" t="s">
        <v>18597</v>
      </c>
    </row>
    <row r="9979" spans="1:2">
      <c r="A9979" t="s">
        <v>6688</v>
      </c>
      <c r="B9979" t="s">
        <v>6689</v>
      </c>
    </row>
    <row r="9980" spans="1:2">
      <c r="A9980" t="s">
        <v>6690</v>
      </c>
      <c r="B9980" t="s">
        <v>6691</v>
      </c>
    </row>
    <row r="9981" spans="1:2">
      <c r="A9981" t="s">
        <v>6692</v>
      </c>
      <c r="B9981" t="s">
        <v>14449</v>
      </c>
    </row>
    <row r="9982" spans="1:2">
      <c r="A9982" t="s">
        <v>6693</v>
      </c>
      <c r="B9982" t="s">
        <v>6694</v>
      </c>
    </row>
    <row r="9983" spans="1:2">
      <c r="A9983" t="s">
        <v>6695</v>
      </c>
      <c r="B9983" t="s">
        <v>24586</v>
      </c>
    </row>
    <row r="9984" spans="1:2">
      <c r="A9984" t="s">
        <v>6696</v>
      </c>
      <c r="B9984" t="s">
        <v>31176</v>
      </c>
    </row>
    <row r="9985" spans="1:2">
      <c r="A9985" t="s">
        <v>6697</v>
      </c>
      <c r="B9985" t="s">
        <v>6698</v>
      </c>
    </row>
    <row r="9986" spans="1:2">
      <c r="A9986" t="s">
        <v>6699</v>
      </c>
      <c r="B9986" t="s">
        <v>27594</v>
      </c>
    </row>
    <row r="9987" spans="1:2">
      <c r="A9987" t="s">
        <v>6700</v>
      </c>
      <c r="B9987" t="s">
        <v>30694</v>
      </c>
    </row>
    <row r="9988" spans="1:2">
      <c r="A9988" t="s">
        <v>6701</v>
      </c>
      <c r="B9988" t="s">
        <v>30201</v>
      </c>
    </row>
    <row r="9989" spans="1:2">
      <c r="A9989" t="s">
        <v>6702</v>
      </c>
      <c r="B9989" t="s">
        <v>6703</v>
      </c>
    </row>
    <row r="9990" spans="1:2">
      <c r="A9990" t="s">
        <v>6704</v>
      </c>
      <c r="B9990" t="s">
        <v>6705</v>
      </c>
    </row>
    <row r="9991" spans="1:2">
      <c r="A9991" t="s">
        <v>6706</v>
      </c>
      <c r="B9991" t="s">
        <v>6707</v>
      </c>
    </row>
    <row r="9992" spans="1:2">
      <c r="A9992" t="s">
        <v>6708</v>
      </c>
      <c r="B9992" t="s">
        <v>6709</v>
      </c>
    </row>
    <row r="9993" spans="1:2">
      <c r="A9993" t="s">
        <v>6710</v>
      </c>
      <c r="B9993" t="s">
        <v>29997</v>
      </c>
    </row>
    <row r="9994" spans="1:2">
      <c r="A9994" t="s">
        <v>6711</v>
      </c>
      <c r="B9994" t="s">
        <v>23553</v>
      </c>
    </row>
    <row r="9995" spans="1:2">
      <c r="A9995" t="s">
        <v>6712</v>
      </c>
      <c r="B9995" t="s">
        <v>6713</v>
      </c>
    </row>
    <row r="9996" spans="1:2">
      <c r="A9996" t="s">
        <v>6714</v>
      </c>
      <c r="B9996" t="s">
        <v>6715</v>
      </c>
    </row>
    <row r="9997" spans="1:2">
      <c r="A9997" t="s">
        <v>6716</v>
      </c>
      <c r="B9997" t="s">
        <v>30206</v>
      </c>
    </row>
    <row r="9998" spans="1:2">
      <c r="A9998" t="s">
        <v>3315</v>
      </c>
      <c r="B9998" t="s">
        <v>27007</v>
      </c>
    </row>
    <row r="9999" spans="1:2">
      <c r="A9999" t="s">
        <v>3316</v>
      </c>
      <c r="B9999" t="s">
        <v>23478</v>
      </c>
    </row>
    <row r="10000" spans="1:2">
      <c r="A10000" t="s">
        <v>3317</v>
      </c>
      <c r="B10000" t="s">
        <v>3318</v>
      </c>
    </row>
    <row r="10001" spans="1:2">
      <c r="A10001" t="s">
        <v>3319</v>
      </c>
      <c r="B10001" t="s">
        <v>3320</v>
      </c>
    </row>
    <row r="10002" spans="1:2">
      <c r="A10002" t="s">
        <v>3321</v>
      </c>
      <c r="B10002" t="s">
        <v>19380</v>
      </c>
    </row>
    <row r="10003" spans="1:2">
      <c r="A10003" t="s">
        <v>3322</v>
      </c>
      <c r="B10003" t="s">
        <v>24619</v>
      </c>
    </row>
    <row r="10004" spans="1:2">
      <c r="A10004" t="s">
        <v>3323</v>
      </c>
      <c r="B10004" t="s">
        <v>3324</v>
      </c>
    </row>
    <row r="10005" spans="1:2">
      <c r="A10005" t="s">
        <v>3325</v>
      </c>
      <c r="B10005" t="s">
        <v>30005</v>
      </c>
    </row>
    <row r="10006" spans="1:2">
      <c r="A10006" t="s">
        <v>3326</v>
      </c>
      <c r="B10006" t="s">
        <v>27106</v>
      </c>
    </row>
    <row r="10007" spans="1:2">
      <c r="A10007" t="s">
        <v>3327</v>
      </c>
      <c r="B10007" t="s">
        <v>28002</v>
      </c>
    </row>
    <row r="10008" spans="1:2">
      <c r="A10008" t="s">
        <v>3328</v>
      </c>
      <c r="B10008" t="s">
        <v>3329</v>
      </c>
    </row>
    <row r="10009" spans="1:2">
      <c r="A10009" t="s">
        <v>3330</v>
      </c>
      <c r="B10009" t="s">
        <v>3331</v>
      </c>
    </row>
    <row r="10010" spans="1:2">
      <c r="A10010" t="s">
        <v>3332</v>
      </c>
      <c r="B10010" t="s">
        <v>3333</v>
      </c>
    </row>
    <row r="10011" spans="1:2">
      <c r="A10011" t="s">
        <v>3334</v>
      </c>
      <c r="B10011" t="s">
        <v>3335</v>
      </c>
    </row>
    <row r="10012" spans="1:2">
      <c r="A10012" t="s">
        <v>3336</v>
      </c>
      <c r="B10012" t="s">
        <v>37449</v>
      </c>
    </row>
    <row r="10013" spans="1:2">
      <c r="A10013" t="s">
        <v>3337</v>
      </c>
      <c r="B10013" t="s">
        <v>27988</v>
      </c>
    </row>
    <row r="10014" spans="1:2">
      <c r="A10014" t="s">
        <v>3338</v>
      </c>
      <c r="B10014" t="s">
        <v>3339</v>
      </c>
    </row>
    <row r="10015" spans="1:2">
      <c r="A10015" t="s">
        <v>3340</v>
      </c>
      <c r="B10015" t="s">
        <v>3341</v>
      </c>
    </row>
    <row r="10016" spans="1:2">
      <c r="A10016" t="s">
        <v>3342</v>
      </c>
      <c r="B10016" t="s">
        <v>3343</v>
      </c>
    </row>
    <row r="10017" spans="1:2">
      <c r="A10017" t="s">
        <v>3344</v>
      </c>
      <c r="B10017" t="s">
        <v>35282</v>
      </c>
    </row>
    <row r="10018" spans="1:2">
      <c r="A10018" t="s">
        <v>3345</v>
      </c>
      <c r="B10018" t="s">
        <v>28148</v>
      </c>
    </row>
    <row r="10019" spans="1:2">
      <c r="A10019" t="s">
        <v>3346</v>
      </c>
      <c r="B10019" t="s">
        <v>3347</v>
      </c>
    </row>
    <row r="10020" spans="1:2">
      <c r="A10020" t="s">
        <v>3348</v>
      </c>
      <c r="B10020" t="s">
        <v>3349</v>
      </c>
    </row>
    <row r="10021" spans="1:2">
      <c r="A10021" t="s">
        <v>3350</v>
      </c>
      <c r="B10021" t="s">
        <v>3351</v>
      </c>
    </row>
    <row r="10022" spans="1:2">
      <c r="A10022" t="s">
        <v>3352</v>
      </c>
      <c r="B10022" t="s">
        <v>3353</v>
      </c>
    </row>
    <row r="10023" spans="1:2">
      <c r="A10023" t="s">
        <v>3354</v>
      </c>
      <c r="B10023" t="s">
        <v>3355</v>
      </c>
    </row>
    <row r="10024" spans="1:2">
      <c r="A10024" t="s">
        <v>3356</v>
      </c>
      <c r="B10024" t="s">
        <v>19363</v>
      </c>
    </row>
    <row r="10025" spans="1:2">
      <c r="A10025" t="s">
        <v>3357</v>
      </c>
      <c r="B10025" t="s">
        <v>3358</v>
      </c>
    </row>
    <row r="10026" spans="1:2">
      <c r="A10026" t="s">
        <v>3359</v>
      </c>
      <c r="B10026" t="s">
        <v>3360</v>
      </c>
    </row>
    <row r="10027" spans="1:2">
      <c r="A10027" t="s">
        <v>3361</v>
      </c>
      <c r="B10027" t="s">
        <v>37450</v>
      </c>
    </row>
    <row r="10028" spans="1:2">
      <c r="A10028" t="s">
        <v>3362</v>
      </c>
      <c r="B10028" t="s">
        <v>3363</v>
      </c>
    </row>
    <row r="10029" spans="1:2">
      <c r="A10029" t="s">
        <v>3364</v>
      </c>
      <c r="B10029" t="s">
        <v>27158</v>
      </c>
    </row>
    <row r="10030" spans="1:2">
      <c r="A10030" t="s">
        <v>3366</v>
      </c>
      <c r="B10030" t="s">
        <v>26509</v>
      </c>
    </row>
    <row r="10031" spans="1:2">
      <c r="A10031" t="s">
        <v>3367</v>
      </c>
      <c r="B10031" t="s">
        <v>3368</v>
      </c>
    </row>
    <row r="10032" spans="1:2">
      <c r="A10032" t="s">
        <v>3369</v>
      </c>
      <c r="B10032" t="s">
        <v>3370</v>
      </c>
    </row>
    <row r="10033" spans="1:2">
      <c r="A10033" t="s">
        <v>3371</v>
      </c>
      <c r="B10033" t="s">
        <v>22717</v>
      </c>
    </row>
    <row r="10034" spans="1:2">
      <c r="A10034" t="s">
        <v>3372</v>
      </c>
      <c r="B10034" t="s">
        <v>18336</v>
      </c>
    </row>
    <row r="10035" spans="1:2">
      <c r="A10035" t="s">
        <v>3373</v>
      </c>
      <c r="B10035" t="s">
        <v>13001</v>
      </c>
    </row>
    <row r="10036" spans="1:2">
      <c r="A10036" t="s">
        <v>3374</v>
      </c>
      <c r="B10036" t="s">
        <v>3375</v>
      </c>
    </row>
    <row r="10037" spans="1:2">
      <c r="A10037" t="s">
        <v>3376</v>
      </c>
      <c r="B10037" t="s">
        <v>37451</v>
      </c>
    </row>
    <row r="10038" spans="1:2">
      <c r="A10038" t="s">
        <v>3377</v>
      </c>
      <c r="B10038" t="s">
        <v>19595</v>
      </c>
    </row>
    <row r="10039" spans="1:2">
      <c r="A10039" t="s">
        <v>3378</v>
      </c>
      <c r="B10039" t="s">
        <v>24638</v>
      </c>
    </row>
    <row r="10040" spans="1:2">
      <c r="A10040" t="s">
        <v>3379</v>
      </c>
      <c r="B10040" t="s">
        <v>3380</v>
      </c>
    </row>
    <row r="10041" spans="1:2">
      <c r="A10041" t="s">
        <v>3381</v>
      </c>
      <c r="B10041" t="s">
        <v>37452</v>
      </c>
    </row>
    <row r="10042" spans="1:2">
      <c r="A10042" t="s">
        <v>3382</v>
      </c>
      <c r="B10042" t="s">
        <v>3383</v>
      </c>
    </row>
    <row r="10043" spans="1:2">
      <c r="A10043" t="s">
        <v>3384</v>
      </c>
      <c r="B10043" t="s">
        <v>3385</v>
      </c>
    </row>
    <row r="10044" spans="1:2">
      <c r="A10044" t="s">
        <v>3386</v>
      </c>
      <c r="B10044" t="s">
        <v>32408</v>
      </c>
    </row>
    <row r="10045" spans="1:2">
      <c r="A10045" t="s">
        <v>3387</v>
      </c>
      <c r="B10045" t="s">
        <v>22717</v>
      </c>
    </row>
    <row r="10046" spans="1:2">
      <c r="A10046" t="s">
        <v>3388</v>
      </c>
      <c r="B10046" t="s">
        <v>20537</v>
      </c>
    </row>
    <row r="10047" spans="1:2">
      <c r="A10047" t="s">
        <v>3389</v>
      </c>
      <c r="B10047" t="s">
        <v>18002</v>
      </c>
    </row>
    <row r="10048" spans="1:2">
      <c r="A10048" t="s">
        <v>3390</v>
      </c>
      <c r="B10048" t="s">
        <v>17365</v>
      </c>
    </row>
    <row r="10049" spans="1:2">
      <c r="A10049" t="s">
        <v>3391</v>
      </c>
      <c r="B10049" t="s">
        <v>21350</v>
      </c>
    </row>
    <row r="10050" spans="1:2">
      <c r="A10050" t="s">
        <v>3392</v>
      </c>
      <c r="B10050" t="s">
        <v>3393</v>
      </c>
    </row>
    <row r="10051" spans="1:2">
      <c r="A10051" t="s">
        <v>3394</v>
      </c>
      <c r="B10051" t="s">
        <v>26963</v>
      </c>
    </row>
    <row r="10052" spans="1:2">
      <c r="A10052" t="s">
        <v>3395</v>
      </c>
      <c r="B10052" t="s">
        <v>17365</v>
      </c>
    </row>
    <row r="10053" spans="1:2">
      <c r="A10053" t="s">
        <v>3396</v>
      </c>
      <c r="B10053" t="s">
        <v>17367</v>
      </c>
    </row>
    <row r="10054" spans="1:2">
      <c r="A10054" t="s">
        <v>3397</v>
      </c>
      <c r="B10054" t="s">
        <v>20537</v>
      </c>
    </row>
    <row r="10055" spans="1:2">
      <c r="A10055" t="s">
        <v>3398</v>
      </c>
      <c r="B10055" t="s">
        <v>3399</v>
      </c>
    </row>
    <row r="10056" spans="1:2">
      <c r="A10056" t="s">
        <v>3400</v>
      </c>
      <c r="B10056" t="s">
        <v>25454</v>
      </c>
    </row>
    <row r="10057" spans="1:2">
      <c r="A10057" t="s">
        <v>3401</v>
      </c>
      <c r="B10057" t="s">
        <v>3402</v>
      </c>
    </row>
    <row r="10058" spans="1:2">
      <c r="A10058" t="s">
        <v>3403</v>
      </c>
      <c r="B10058" t="s">
        <v>13194</v>
      </c>
    </row>
    <row r="10059" spans="1:2">
      <c r="A10059" t="s">
        <v>3404</v>
      </c>
      <c r="B10059" t="s">
        <v>13196</v>
      </c>
    </row>
    <row r="10060" spans="1:2">
      <c r="A10060" t="s">
        <v>3405</v>
      </c>
      <c r="B10060" t="s">
        <v>3406</v>
      </c>
    </row>
    <row r="10061" spans="1:2">
      <c r="A10061" t="s">
        <v>3407</v>
      </c>
      <c r="B10061" t="s">
        <v>3408</v>
      </c>
    </row>
    <row r="10062" spans="1:2">
      <c r="A10062" t="s">
        <v>3409</v>
      </c>
      <c r="B10062" t="s">
        <v>3410</v>
      </c>
    </row>
    <row r="10063" spans="1:2">
      <c r="A10063" t="s">
        <v>3411</v>
      </c>
      <c r="B10063" t="s">
        <v>3412</v>
      </c>
    </row>
    <row r="10064" spans="1:2">
      <c r="A10064" t="s">
        <v>3413</v>
      </c>
      <c r="B10064" t="s">
        <v>3414</v>
      </c>
    </row>
    <row r="10065" spans="1:2">
      <c r="A10065" t="s">
        <v>3415</v>
      </c>
      <c r="B10065" t="s">
        <v>37453</v>
      </c>
    </row>
    <row r="10066" spans="1:2">
      <c r="A10066" t="s">
        <v>3416</v>
      </c>
      <c r="B10066" t="s">
        <v>3417</v>
      </c>
    </row>
    <row r="10067" spans="1:2">
      <c r="A10067" t="s">
        <v>3418</v>
      </c>
      <c r="B10067" t="s">
        <v>3419</v>
      </c>
    </row>
    <row r="10068" spans="1:2">
      <c r="A10068" t="s">
        <v>3420</v>
      </c>
      <c r="B10068" t="s">
        <v>3421</v>
      </c>
    </row>
    <row r="10069" spans="1:2">
      <c r="A10069" t="s">
        <v>3422</v>
      </c>
      <c r="B10069" t="s">
        <v>3423</v>
      </c>
    </row>
    <row r="10070" spans="1:2">
      <c r="A10070" t="s">
        <v>3424</v>
      </c>
      <c r="B10070" t="s">
        <v>3425</v>
      </c>
    </row>
    <row r="10071" spans="1:2">
      <c r="A10071" t="s">
        <v>3426</v>
      </c>
      <c r="B10071" t="s">
        <v>3427</v>
      </c>
    </row>
    <row r="10072" spans="1:2">
      <c r="A10072" t="s">
        <v>3428</v>
      </c>
      <c r="B10072" t="s">
        <v>21431</v>
      </c>
    </row>
    <row r="10073" spans="1:2">
      <c r="A10073" t="s">
        <v>3429</v>
      </c>
      <c r="B10073" t="s">
        <v>21433</v>
      </c>
    </row>
    <row r="10074" spans="1:2">
      <c r="A10074" t="s">
        <v>3430</v>
      </c>
      <c r="B10074" t="s">
        <v>19397</v>
      </c>
    </row>
    <row r="10075" spans="1:2">
      <c r="A10075" t="s">
        <v>3431</v>
      </c>
      <c r="B10075" t="s">
        <v>32422</v>
      </c>
    </row>
    <row r="10076" spans="1:2">
      <c r="A10076" t="s">
        <v>3432</v>
      </c>
      <c r="B10076" t="s">
        <v>3433</v>
      </c>
    </row>
    <row r="10077" spans="1:2">
      <c r="A10077" t="s">
        <v>3434</v>
      </c>
      <c r="B10077" t="s">
        <v>3435</v>
      </c>
    </row>
    <row r="10078" spans="1:2">
      <c r="A10078" t="s">
        <v>3436</v>
      </c>
      <c r="B10078" t="s">
        <v>37454</v>
      </c>
    </row>
    <row r="10079" spans="1:2">
      <c r="A10079" t="s">
        <v>3437</v>
      </c>
      <c r="B10079" t="s">
        <v>23435</v>
      </c>
    </row>
    <row r="10080" spans="1:2">
      <c r="A10080" t="s">
        <v>3438</v>
      </c>
      <c r="B10080" t="s">
        <v>3439</v>
      </c>
    </row>
    <row r="10081" spans="1:2">
      <c r="A10081" t="s">
        <v>3440</v>
      </c>
      <c r="B10081" t="s">
        <v>3441</v>
      </c>
    </row>
    <row r="10082" spans="1:2">
      <c r="A10082" t="s">
        <v>3442</v>
      </c>
      <c r="B10082" t="s">
        <v>3443</v>
      </c>
    </row>
    <row r="10083" spans="1:2">
      <c r="A10083" t="s">
        <v>3444</v>
      </c>
      <c r="B10083" t="s">
        <v>29898</v>
      </c>
    </row>
    <row r="10084" spans="1:2">
      <c r="A10084" t="s">
        <v>3445</v>
      </c>
      <c r="B10084" t="s">
        <v>24646</v>
      </c>
    </row>
    <row r="10085" spans="1:2">
      <c r="A10085" t="s">
        <v>3446</v>
      </c>
      <c r="B10085" t="s">
        <v>28000</v>
      </c>
    </row>
    <row r="10086" spans="1:2">
      <c r="A10086" t="s">
        <v>3447</v>
      </c>
      <c r="B10086" t="s">
        <v>3448</v>
      </c>
    </row>
    <row r="10087" spans="1:2">
      <c r="A10087" t="s">
        <v>3449</v>
      </c>
      <c r="B10087" t="s">
        <v>30559</v>
      </c>
    </row>
    <row r="10088" spans="1:2">
      <c r="A10088" t="s">
        <v>3450</v>
      </c>
      <c r="B10088" t="s">
        <v>26911</v>
      </c>
    </row>
    <row r="10089" spans="1:2">
      <c r="A10089" t="s">
        <v>3451</v>
      </c>
      <c r="B10089" t="s">
        <v>28367</v>
      </c>
    </row>
    <row r="10090" spans="1:2">
      <c r="A10090" t="s">
        <v>3452</v>
      </c>
      <c r="B10090" t="s">
        <v>3453</v>
      </c>
    </row>
    <row r="10091" spans="1:2">
      <c r="A10091" t="s">
        <v>3454</v>
      </c>
      <c r="B10091" t="s">
        <v>27754</v>
      </c>
    </row>
    <row r="10092" spans="1:2">
      <c r="A10092" t="s">
        <v>3455</v>
      </c>
      <c r="B10092" t="s">
        <v>14560</v>
      </c>
    </row>
    <row r="10093" spans="1:2">
      <c r="A10093" t="s">
        <v>3456</v>
      </c>
      <c r="B10093" t="s">
        <v>3457</v>
      </c>
    </row>
    <row r="10094" spans="1:2">
      <c r="A10094" t="s">
        <v>3458</v>
      </c>
      <c r="B10094" t="s">
        <v>3459</v>
      </c>
    </row>
    <row r="10095" spans="1:2">
      <c r="A10095" t="s">
        <v>3460</v>
      </c>
      <c r="B10095" t="s">
        <v>3461</v>
      </c>
    </row>
    <row r="10096" spans="1:2">
      <c r="A10096" t="s">
        <v>3462</v>
      </c>
      <c r="B10096" t="s">
        <v>3463</v>
      </c>
    </row>
    <row r="10097" spans="1:2">
      <c r="A10097" t="s">
        <v>3464</v>
      </c>
      <c r="B10097" t="s">
        <v>3465</v>
      </c>
    </row>
    <row r="10098" spans="1:2">
      <c r="A10098" t="s">
        <v>3466</v>
      </c>
      <c r="B10098" t="s">
        <v>3467</v>
      </c>
    </row>
    <row r="10099" spans="1:2">
      <c r="A10099" t="s">
        <v>3468</v>
      </c>
      <c r="B10099" t="s">
        <v>3469</v>
      </c>
    </row>
    <row r="10100" spans="1:2">
      <c r="A10100" t="s">
        <v>3470</v>
      </c>
      <c r="B10100" t="s">
        <v>3471</v>
      </c>
    </row>
    <row r="10101" spans="1:2">
      <c r="A10101" t="s">
        <v>3472</v>
      </c>
      <c r="B10101" t="s">
        <v>3473</v>
      </c>
    </row>
    <row r="10102" spans="1:2">
      <c r="A10102" t="s">
        <v>3474</v>
      </c>
      <c r="B10102" t="s">
        <v>3475</v>
      </c>
    </row>
    <row r="10103" spans="1:2">
      <c r="A10103" t="s">
        <v>3476</v>
      </c>
      <c r="B10103" t="s">
        <v>3477</v>
      </c>
    </row>
    <row r="10104" spans="1:2">
      <c r="A10104" t="s">
        <v>3478</v>
      </c>
      <c r="B10104" t="s">
        <v>24606</v>
      </c>
    </row>
    <row r="10105" spans="1:2">
      <c r="A10105" t="s">
        <v>3479</v>
      </c>
      <c r="B10105" t="s">
        <v>37455</v>
      </c>
    </row>
    <row r="10106" spans="1:2">
      <c r="A10106" t="s">
        <v>6884</v>
      </c>
      <c r="B10106" t="s">
        <v>9020</v>
      </c>
    </row>
    <row r="10107" spans="1:2">
      <c r="A10107" t="s">
        <v>6885</v>
      </c>
      <c r="B10107" t="s">
        <v>9776</v>
      </c>
    </row>
    <row r="10108" spans="1:2">
      <c r="A10108" t="s">
        <v>6886</v>
      </c>
      <c r="B10108" t="s">
        <v>6887</v>
      </c>
    </row>
    <row r="10109" spans="1:2">
      <c r="A10109" t="s">
        <v>6888</v>
      </c>
      <c r="B10109" t="s">
        <v>6889</v>
      </c>
    </row>
    <row r="10110" spans="1:2">
      <c r="A10110" t="s">
        <v>6890</v>
      </c>
      <c r="B10110" t="s">
        <v>31176</v>
      </c>
    </row>
    <row r="10111" spans="1:2">
      <c r="A10111" t="s">
        <v>6891</v>
      </c>
      <c r="B10111" t="s">
        <v>6892</v>
      </c>
    </row>
    <row r="10112" spans="1:2">
      <c r="A10112" t="s">
        <v>6893</v>
      </c>
      <c r="B10112" t="s">
        <v>18002</v>
      </c>
    </row>
    <row r="10113" spans="1:2">
      <c r="A10113" t="s">
        <v>6894</v>
      </c>
      <c r="B10113" t="s">
        <v>6895</v>
      </c>
    </row>
    <row r="10114" spans="1:2">
      <c r="A10114" t="s">
        <v>6896</v>
      </c>
      <c r="B10114" t="s">
        <v>12732</v>
      </c>
    </row>
    <row r="10115" spans="1:2">
      <c r="A10115" t="s">
        <v>6897</v>
      </c>
      <c r="B10115" t="s">
        <v>6898</v>
      </c>
    </row>
    <row r="10116" spans="1:2">
      <c r="A10116" t="s">
        <v>6899</v>
      </c>
      <c r="B10116" t="s">
        <v>6900</v>
      </c>
    </row>
    <row r="10117" spans="1:2">
      <c r="A10117" t="s">
        <v>6901</v>
      </c>
      <c r="B10117" t="s">
        <v>6902</v>
      </c>
    </row>
    <row r="10118" spans="1:2">
      <c r="A10118" t="s">
        <v>6903</v>
      </c>
      <c r="B10118" t="s">
        <v>6904</v>
      </c>
    </row>
    <row r="10119" spans="1:2">
      <c r="A10119" t="s">
        <v>6905</v>
      </c>
      <c r="B10119" t="s">
        <v>6906</v>
      </c>
    </row>
    <row r="10120" spans="1:2">
      <c r="A10120" t="s">
        <v>6907</v>
      </c>
      <c r="B10120" t="s">
        <v>6908</v>
      </c>
    </row>
    <row r="10121" spans="1:2">
      <c r="A10121" t="s">
        <v>6909</v>
      </c>
      <c r="B10121" t="s">
        <v>6976</v>
      </c>
    </row>
    <row r="10122" spans="1:2">
      <c r="A10122" t="s">
        <v>6977</v>
      </c>
      <c r="B10122" t="s">
        <v>6978</v>
      </c>
    </row>
    <row r="10123" spans="1:2">
      <c r="A10123" t="s">
        <v>6980</v>
      </c>
      <c r="B10123" t="s">
        <v>6981</v>
      </c>
    </row>
    <row r="10124" spans="1:2">
      <c r="A10124" t="s">
        <v>6982</v>
      </c>
      <c r="B10124" t="s">
        <v>30090</v>
      </c>
    </row>
    <row r="10125" spans="1:2">
      <c r="A10125" t="s">
        <v>6983</v>
      </c>
      <c r="B10125" t="s">
        <v>37456</v>
      </c>
    </row>
    <row r="10126" spans="1:2">
      <c r="A10126" t="s">
        <v>6984</v>
      </c>
      <c r="B10126" t="s">
        <v>6985</v>
      </c>
    </row>
    <row r="10127" spans="1:2">
      <c r="A10127" t="s">
        <v>6986</v>
      </c>
      <c r="B10127" t="s">
        <v>6987</v>
      </c>
    </row>
    <row r="10128" spans="1:2">
      <c r="A10128" t="s">
        <v>6988</v>
      </c>
      <c r="B10128" t="s">
        <v>6989</v>
      </c>
    </row>
    <row r="10129" spans="1:2">
      <c r="A10129" t="s">
        <v>6990</v>
      </c>
      <c r="B10129" t="s">
        <v>6991</v>
      </c>
    </row>
    <row r="10130" spans="1:2">
      <c r="A10130" t="s">
        <v>6992</v>
      </c>
      <c r="B10130" t="s">
        <v>14921</v>
      </c>
    </row>
    <row r="10131" spans="1:2">
      <c r="A10131" t="s">
        <v>14922</v>
      </c>
      <c r="B10131" t="s">
        <v>14923</v>
      </c>
    </row>
    <row r="10132" spans="1:2">
      <c r="A10132" t="s">
        <v>14924</v>
      </c>
      <c r="B10132" t="s">
        <v>29906</v>
      </c>
    </row>
    <row r="10133" spans="1:2">
      <c r="A10133" t="s">
        <v>14925</v>
      </c>
      <c r="B10133" t="s">
        <v>14926</v>
      </c>
    </row>
    <row r="10134" spans="1:2">
      <c r="A10134" t="s">
        <v>14927</v>
      </c>
      <c r="B10134" t="s">
        <v>37457</v>
      </c>
    </row>
    <row r="10135" spans="1:2">
      <c r="A10135" t="s">
        <v>14929</v>
      </c>
      <c r="B10135" t="s">
        <v>14930</v>
      </c>
    </row>
    <row r="10136" spans="1:2">
      <c r="A10136" t="s">
        <v>14931</v>
      </c>
      <c r="B10136" t="s">
        <v>27988</v>
      </c>
    </row>
    <row r="10137" spans="1:2">
      <c r="A10137" t="s">
        <v>14932</v>
      </c>
      <c r="B10137" t="s">
        <v>14933</v>
      </c>
    </row>
    <row r="10138" spans="1:2">
      <c r="A10138" t="s">
        <v>14934</v>
      </c>
      <c r="B10138" t="s">
        <v>27106</v>
      </c>
    </row>
    <row r="10139" spans="1:2">
      <c r="A10139" t="s">
        <v>14935</v>
      </c>
      <c r="B10139" t="s">
        <v>8849</v>
      </c>
    </row>
    <row r="10140" spans="1:2">
      <c r="A10140" t="s">
        <v>14936</v>
      </c>
      <c r="B10140" t="s">
        <v>27064</v>
      </c>
    </row>
    <row r="10141" spans="1:2">
      <c r="A10141" t="s">
        <v>14937</v>
      </c>
      <c r="B10141" t="s">
        <v>14938</v>
      </c>
    </row>
    <row r="10142" spans="1:2">
      <c r="A10142" t="s">
        <v>14939</v>
      </c>
      <c r="B10142" t="s">
        <v>14940</v>
      </c>
    </row>
    <row r="10143" spans="1:2">
      <c r="A10143" t="s">
        <v>14941</v>
      </c>
      <c r="B10143" t="s">
        <v>14942</v>
      </c>
    </row>
    <row r="10144" spans="1:2">
      <c r="A10144" t="s">
        <v>14943</v>
      </c>
      <c r="B10144" t="s">
        <v>14944</v>
      </c>
    </row>
    <row r="10145" spans="1:2">
      <c r="A10145" t="s">
        <v>14945</v>
      </c>
      <c r="B10145" t="s">
        <v>14946</v>
      </c>
    </row>
    <row r="10146" spans="1:2">
      <c r="A10146" t="s">
        <v>14947</v>
      </c>
      <c r="B10146" t="s">
        <v>27586</v>
      </c>
    </row>
    <row r="10147" spans="1:2">
      <c r="A10147" t="s">
        <v>14948</v>
      </c>
      <c r="B10147" t="s">
        <v>14949</v>
      </c>
    </row>
    <row r="10148" spans="1:2">
      <c r="A10148" t="s">
        <v>14950</v>
      </c>
      <c r="B10148" t="s">
        <v>37458</v>
      </c>
    </row>
    <row r="10149" spans="1:2">
      <c r="A10149" t="s">
        <v>14951</v>
      </c>
      <c r="B10149" t="s">
        <v>37426</v>
      </c>
    </row>
    <row r="10150" spans="1:2">
      <c r="A10150" t="s">
        <v>14952</v>
      </c>
      <c r="B10150" t="s">
        <v>14953</v>
      </c>
    </row>
    <row r="10151" spans="1:2">
      <c r="A10151" t="s">
        <v>14954</v>
      </c>
      <c r="B10151" t="s">
        <v>14955</v>
      </c>
    </row>
    <row r="10152" spans="1:2">
      <c r="A10152" t="s">
        <v>14956</v>
      </c>
      <c r="B10152" t="s">
        <v>37459</v>
      </c>
    </row>
    <row r="10153" spans="1:2">
      <c r="A10153" t="s">
        <v>14957</v>
      </c>
      <c r="B10153" t="s">
        <v>37460</v>
      </c>
    </row>
    <row r="10154" spans="1:2">
      <c r="A10154" t="s">
        <v>14958</v>
      </c>
      <c r="B10154" t="s">
        <v>14959</v>
      </c>
    </row>
    <row r="10155" spans="1:2">
      <c r="A10155" t="s">
        <v>14960</v>
      </c>
      <c r="B10155" t="s">
        <v>37461</v>
      </c>
    </row>
    <row r="10156" spans="1:2">
      <c r="A10156" t="s">
        <v>14961</v>
      </c>
      <c r="B10156" t="s">
        <v>37462</v>
      </c>
    </row>
    <row r="10157" spans="1:2">
      <c r="A10157" t="s">
        <v>14962</v>
      </c>
      <c r="B10157" t="s">
        <v>14963</v>
      </c>
    </row>
    <row r="10158" spans="1:2">
      <c r="A10158" t="s">
        <v>14964</v>
      </c>
      <c r="B10158" t="s">
        <v>14965</v>
      </c>
    </row>
    <row r="10159" spans="1:2">
      <c r="A10159" t="s">
        <v>14966</v>
      </c>
      <c r="B10159" t="s">
        <v>14967</v>
      </c>
    </row>
    <row r="10160" spans="1:2">
      <c r="A10160" t="s">
        <v>14968</v>
      </c>
      <c r="B10160" t="s">
        <v>14969</v>
      </c>
    </row>
    <row r="10161" spans="1:2">
      <c r="A10161" t="s">
        <v>14970</v>
      </c>
      <c r="B10161" t="s">
        <v>32422</v>
      </c>
    </row>
    <row r="10162" spans="1:2">
      <c r="A10162" t="s">
        <v>14971</v>
      </c>
      <c r="B10162" t="s">
        <v>23296</v>
      </c>
    </row>
    <row r="10163" spans="1:2">
      <c r="A10163" t="s">
        <v>14972</v>
      </c>
      <c r="B10163" t="s">
        <v>14973</v>
      </c>
    </row>
    <row r="10164" spans="1:2">
      <c r="A10164" t="s">
        <v>14974</v>
      </c>
      <c r="B10164" t="s">
        <v>14975</v>
      </c>
    </row>
    <row r="10165" spans="1:2">
      <c r="A10165" t="s">
        <v>14976</v>
      </c>
      <c r="B10165" t="s">
        <v>31220</v>
      </c>
    </row>
    <row r="10166" spans="1:2">
      <c r="A10166" t="s">
        <v>14977</v>
      </c>
      <c r="B10166" t="s">
        <v>31222</v>
      </c>
    </row>
    <row r="10167" spans="1:2">
      <c r="A10167" t="s">
        <v>14978</v>
      </c>
      <c r="B10167" t="s">
        <v>14979</v>
      </c>
    </row>
    <row r="10168" spans="1:2">
      <c r="A10168" t="s">
        <v>14980</v>
      </c>
      <c r="B10168" t="s">
        <v>14981</v>
      </c>
    </row>
    <row r="10169" spans="1:2">
      <c r="A10169" t="s">
        <v>14982</v>
      </c>
      <c r="B10169" t="s">
        <v>14983</v>
      </c>
    </row>
    <row r="10170" spans="1:2">
      <c r="A10170" t="s">
        <v>14984</v>
      </c>
      <c r="B10170" t="s">
        <v>14985</v>
      </c>
    </row>
    <row r="10171" spans="1:2">
      <c r="A10171" t="s">
        <v>14986</v>
      </c>
      <c r="B10171" t="s">
        <v>14987</v>
      </c>
    </row>
    <row r="10172" spans="1:2">
      <c r="A10172" t="s">
        <v>14988</v>
      </c>
      <c r="B10172" t="s">
        <v>37463</v>
      </c>
    </row>
    <row r="10173" spans="1:2">
      <c r="A10173" t="s">
        <v>14989</v>
      </c>
      <c r="B10173" t="s">
        <v>14990</v>
      </c>
    </row>
    <row r="10174" spans="1:2">
      <c r="A10174" t="s">
        <v>14991</v>
      </c>
      <c r="B10174" t="s">
        <v>29850</v>
      </c>
    </row>
    <row r="10175" spans="1:2">
      <c r="A10175" t="s">
        <v>14992</v>
      </c>
      <c r="B10175" t="s">
        <v>29852</v>
      </c>
    </row>
    <row r="10176" spans="1:2">
      <c r="A10176" t="s">
        <v>14993</v>
      </c>
      <c r="B10176" t="s">
        <v>14994</v>
      </c>
    </row>
    <row r="10177" spans="1:2">
      <c r="A10177" t="s">
        <v>14995</v>
      </c>
      <c r="B10177" t="s">
        <v>19407</v>
      </c>
    </row>
    <row r="10178" spans="1:2">
      <c r="A10178" t="s">
        <v>14996</v>
      </c>
      <c r="B10178" t="s">
        <v>19409</v>
      </c>
    </row>
    <row r="10179" spans="1:2">
      <c r="A10179" t="s">
        <v>14997</v>
      </c>
      <c r="B10179" t="s">
        <v>27150</v>
      </c>
    </row>
    <row r="10180" spans="1:2">
      <c r="A10180" t="s">
        <v>14998</v>
      </c>
      <c r="B10180" t="s">
        <v>27152</v>
      </c>
    </row>
    <row r="10181" spans="1:2">
      <c r="A10181" t="s">
        <v>14999</v>
      </c>
      <c r="B10181" t="s">
        <v>15000</v>
      </c>
    </row>
    <row r="10182" spans="1:2">
      <c r="A10182" t="s">
        <v>15001</v>
      </c>
      <c r="B10182" t="s">
        <v>15002</v>
      </c>
    </row>
    <row r="10183" spans="1:2">
      <c r="A10183" t="s">
        <v>15003</v>
      </c>
      <c r="B10183" t="s">
        <v>15004</v>
      </c>
    </row>
    <row r="10184" spans="1:2">
      <c r="A10184" t="s">
        <v>15005</v>
      </c>
      <c r="B10184" t="s">
        <v>24759</v>
      </c>
    </row>
    <row r="10185" spans="1:2">
      <c r="A10185" t="s">
        <v>15006</v>
      </c>
      <c r="B10185" t="s">
        <v>15007</v>
      </c>
    </row>
    <row r="10186" spans="1:2">
      <c r="A10186" t="s">
        <v>15008</v>
      </c>
      <c r="B10186" t="s">
        <v>15009</v>
      </c>
    </row>
    <row r="10187" spans="1:2">
      <c r="A10187" t="s">
        <v>15010</v>
      </c>
      <c r="B10187" t="s">
        <v>15011</v>
      </c>
    </row>
    <row r="10188" spans="1:2">
      <c r="A10188" t="s">
        <v>15012</v>
      </c>
      <c r="B10188" t="s">
        <v>15013</v>
      </c>
    </row>
    <row r="10189" spans="1:2">
      <c r="A10189" t="s">
        <v>15014</v>
      </c>
      <c r="B10189" t="s">
        <v>15015</v>
      </c>
    </row>
    <row r="10190" spans="1:2">
      <c r="A10190" t="s">
        <v>15016</v>
      </c>
      <c r="B10190" t="s">
        <v>29916</v>
      </c>
    </row>
    <row r="10191" spans="1:2">
      <c r="A10191" t="s">
        <v>15017</v>
      </c>
      <c r="B10191" t="s">
        <v>15018</v>
      </c>
    </row>
    <row r="10192" spans="1:2">
      <c r="A10192" t="s">
        <v>15019</v>
      </c>
      <c r="B10192" t="s">
        <v>27138</v>
      </c>
    </row>
    <row r="10193" spans="1:2">
      <c r="A10193" t="s">
        <v>15020</v>
      </c>
      <c r="B10193" t="s">
        <v>15021</v>
      </c>
    </row>
    <row r="10194" spans="1:2">
      <c r="A10194" t="s">
        <v>15022</v>
      </c>
      <c r="B10194" t="s">
        <v>19397</v>
      </c>
    </row>
    <row r="10195" spans="1:2">
      <c r="A10195" t="s">
        <v>15023</v>
      </c>
      <c r="B10195" t="s">
        <v>19193</v>
      </c>
    </row>
    <row r="10196" spans="1:2">
      <c r="A10196" t="s">
        <v>15024</v>
      </c>
      <c r="B10196" t="s">
        <v>29932</v>
      </c>
    </row>
    <row r="10197" spans="1:2">
      <c r="A10197" t="s">
        <v>15025</v>
      </c>
      <c r="B10197" t="s">
        <v>15026</v>
      </c>
    </row>
    <row r="10198" spans="1:2">
      <c r="A10198" t="s">
        <v>15027</v>
      </c>
      <c r="B10198" t="s">
        <v>10750</v>
      </c>
    </row>
    <row r="10199" spans="1:2">
      <c r="A10199" t="s">
        <v>10751</v>
      </c>
      <c r="B10199" t="s">
        <v>29914</v>
      </c>
    </row>
    <row r="10200" spans="1:2">
      <c r="A10200" t="s">
        <v>10752</v>
      </c>
      <c r="B10200" t="s">
        <v>10753</v>
      </c>
    </row>
    <row r="10201" spans="1:2">
      <c r="A10201" t="s">
        <v>10754</v>
      </c>
      <c r="B10201" t="s">
        <v>10755</v>
      </c>
    </row>
    <row r="10202" spans="1:2">
      <c r="A10202" t="s">
        <v>10756</v>
      </c>
      <c r="B10202" t="s">
        <v>29500</v>
      </c>
    </row>
    <row r="10203" spans="1:2">
      <c r="A10203" t="s">
        <v>10757</v>
      </c>
      <c r="B10203" t="s">
        <v>37464</v>
      </c>
    </row>
    <row r="10204" spans="1:2">
      <c r="A10204" t="s">
        <v>10759</v>
      </c>
      <c r="B10204" t="s">
        <v>37465</v>
      </c>
    </row>
    <row r="10205" spans="1:2">
      <c r="A10205" t="s">
        <v>10760</v>
      </c>
      <c r="B10205" t="s">
        <v>14465</v>
      </c>
    </row>
    <row r="10206" spans="1:2">
      <c r="A10206" t="s">
        <v>10761</v>
      </c>
      <c r="B10206" t="s">
        <v>37466</v>
      </c>
    </row>
    <row r="10207" spans="1:2">
      <c r="A10207" t="s">
        <v>10762</v>
      </c>
      <c r="B10207" t="s">
        <v>10763</v>
      </c>
    </row>
    <row r="10208" spans="1:2">
      <c r="A10208" t="s">
        <v>10764</v>
      </c>
      <c r="B10208" t="s">
        <v>10765</v>
      </c>
    </row>
    <row r="10209" spans="1:2">
      <c r="A10209" t="s">
        <v>10766</v>
      </c>
      <c r="B10209" t="s">
        <v>24302</v>
      </c>
    </row>
    <row r="10210" spans="1:2">
      <c r="A10210" t="s">
        <v>10767</v>
      </c>
      <c r="B10210" t="s">
        <v>14568</v>
      </c>
    </row>
    <row r="10211" spans="1:2">
      <c r="A10211" t="s">
        <v>10768</v>
      </c>
      <c r="B10211" t="s">
        <v>10769</v>
      </c>
    </row>
    <row r="10212" spans="1:2">
      <c r="A10212" t="s">
        <v>10770</v>
      </c>
      <c r="B10212" t="s">
        <v>10771</v>
      </c>
    </row>
    <row r="10213" spans="1:2">
      <c r="A10213" t="s">
        <v>10772</v>
      </c>
      <c r="B10213" t="s">
        <v>10773</v>
      </c>
    </row>
    <row r="10214" spans="1:2">
      <c r="A10214" t="s">
        <v>10774</v>
      </c>
      <c r="B10214" t="s">
        <v>10775</v>
      </c>
    </row>
    <row r="10215" spans="1:2">
      <c r="A10215" t="s">
        <v>10776</v>
      </c>
      <c r="B10215" t="s">
        <v>10777</v>
      </c>
    </row>
    <row r="10216" spans="1:2">
      <c r="A10216" t="s">
        <v>10778</v>
      </c>
      <c r="B10216" t="s">
        <v>10779</v>
      </c>
    </row>
    <row r="10217" spans="1:2">
      <c r="A10217" t="s">
        <v>10780</v>
      </c>
      <c r="B10217" t="s">
        <v>10781</v>
      </c>
    </row>
    <row r="10218" spans="1:2">
      <c r="A10218" t="s">
        <v>10782</v>
      </c>
      <c r="B10218" t="s">
        <v>10783</v>
      </c>
    </row>
    <row r="10219" spans="1:2">
      <c r="A10219" t="s">
        <v>10784</v>
      </c>
      <c r="B10219" t="s">
        <v>10785</v>
      </c>
    </row>
    <row r="10220" spans="1:2">
      <c r="A10220" t="s">
        <v>10786</v>
      </c>
      <c r="B10220" t="s">
        <v>23582</v>
      </c>
    </row>
    <row r="10221" spans="1:2">
      <c r="A10221" t="s">
        <v>10787</v>
      </c>
      <c r="B10221" t="s">
        <v>23272</v>
      </c>
    </row>
    <row r="10222" spans="1:2">
      <c r="A10222" t="s">
        <v>10788</v>
      </c>
      <c r="B10222" t="s">
        <v>10789</v>
      </c>
    </row>
    <row r="10223" spans="1:2">
      <c r="A10223" t="s">
        <v>10790</v>
      </c>
      <c r="B10223" t="s">
        <v>10791</v>
      </c>
    </row>
    <row r="10224" spans="1:2">
      <c r="A10224" t="s">
        <v>10792</v>
      </c>
      <c r="B10224" t="s">
        <v>18453</v>
      </c>
    </row>
    <row r="10225" spans="1:2">
      <c r="A10225" t="s">
        <v>10793</v>
      </c>
      <c r="B10225" t="s">
        <v>10794</v>
      </c>
    </row>
    <row r="10226" spans="1:2">
      <c r="A10226" t="s">
        <v>10795</v>
      </c>
      <c r="B10226" t="s">
        <v>10796</v>
      </c>
    </row>
    <row r="10227" spans="1:2">
      <c r="A10227" t="s">
        <v>10797</v>
      </c>
      <c r="B10227" t="s">
        <v>10798</v>
      </c>
    </row>
    <row r="10228" spans="1:2">
      <c r="A10228" t="s">
        <v>10799</v>
      </c>
      <c r="B10228" t="s">
        <v>10800</v>
      </c>
    </row>
    <row r="10229" spans="1:2">
      <c r="A10229" t="s">
        <v>10802</v>
      </c>
      <c r="B10229" t="s">
        <v>10803</v>
      </c>
    </row>
    <row r="10230" spans="1:2">
      <c r="A10230" t="s">
        <v>10804</v>
      </c>
      <c r="B10230" t="s">
        <v>10805</v>
      </c>
    </row>
    <row r="10231" spans="1:2">
      <c r="A10231" t="s">
        <v>10806</v>
      </c>
      <c r="B10231" t="s">
        <v>10807</v>
      </c>
    </row>
    <row r="10232" spans="1:2">
      <c r="A10232" t="s">
        <v>10808</v>
      </c>
      <c r="B10232" t="s">
        <v>10809</v>
      </c>
    </row>
    <row r="10233" spans="1:2">
      <c r="A10233" t="s">
        <v>10810</v>
      </c>
      <c r="B10233" t="s">
        <v>10811</v>
      </c>
    </row>
    <row r="10234" spans="1:2">
      <c r="A10234" t="s">
        <v>10812</v>
      </c>
      <c r="B10234" t="s">
        <v>10813</v>
      </c>
    </row>
    <row r="10235" spans="1:2">
      <c r="A10235" t="s">
        <v>10814</v>
      </c>
      <c r="B10235" t="s">
        <v>19407</v>
      </c>
    </row>
    <row r="10236" spans="1:2">
      <c r="A10236" t="s">
        <v>10815</v>
      </c>
      <c r="B10236" t="s">
        <v>10816</v>
      </c>
    </row>
    <row r="10237" spans="1:2">
      <c r="A10237" t="s">
        <v>10817</v>
      </c>
      <c r="B10237" t="s">
        <v>22326</v>
      </c>
    </row>
    <row r="10238" spans="1:2">
      <c r="A10238" t="s">
        <v>10818</v>
      </c>
      <c r="B10238" t="s">
        <v>31222</v>
      </c>
    </row>
    <row r="10239" spans="1:2">
      <c r="A10239" t="s">
        <v>10819</v>
      </c>
      <c r="B10239" t="s">
        <v>14141</v>
      </c>
    </row>
    <row r="10240" spans="1:2">
      <c r="A10240" t="s">
        <v>10820</v>
      </c>
      <c r="B10240" t="s">
        <v>14143</v>
      </c>
    </row>
    <row r="10241" spans="1:2">
      <c r="A10241" t="s">
        <v>10821</v>
      </c>
      <c r="B10241" t="s">
        <v>10822</v>
      </c>
    </row>
    <row r="10242" spans="1:2">
      <c r="A10242" t="s">
        <v>10823</v>
      </c>
      <c r="B10242" t="s">
        <v>29956</v>
      </c>
    </row>
    <row r="10243" spans="1:2">
      <c r="A10243" t="s">
        <v>10824</v>
      </c>
      <c r="B10243" t="s">
        <v>29840</v>
      </c>
    </row>
    <row r="10244" spans="1:2">
      <c r="A10244" t="s">
        <v>10825</v>
      </c>
      <c r="B10244" t="s">
        <v>10826</v>
      </c>
    </row>
    <row r="10245" spans="1:2">
      <c r="A10245" t="s">
        <v>10827</v>
      </c>
      <c r="B10245" t="s">
        <v>28159</v>
      </c>
    </row>
    <row r="10246" spans="1:2">
      <c r="A10246" t="s">
        <v>10828</v>
      </c>
      <c r="B10246" t="s">
        <v>10829</v>
      </c>
    </row>
    <row r="10247" spans="1:2">
      <c r="A10247" t="s">
        <v>10830</v>
      </c>
      <c r="B10247" t="s">
        <v>10831</v>
      </c>
    </row>
    <row r="10248" spans="1:2">
      <c r="A10248" t="s">
        <v>10832</v>
      </c>
      <c r="B10248" t="s">
        <v>14141</v>
      </c>
    </row>
    <row r="10249" spans="1:2">
      <c r="A10249" t="s">
        <v>10833</v>
      </c>
      <c r="B10249" t="s">
        <v>14143</v>
      </c>
    </row>
    <row r="10250" spans="1:2">
      <c r="A10250" t="s">
        <v>6717</v>
      </c>
      <c r="B10250" t="s">
        <v>6718</v>
      </c>
    </row>
    <row r="10251" spans="1:2">
      <c r="A10251" t="s">
        <v>6719</v>
      </c>
      <c r="B10251" t="s">
        <v>6720</v>
      </c>
    </row>
    <row r="10252" spans="1:2">
      <c r="A10252" t="s">
        <v>6721</v>
      </c>
      <c r="B10252" t="s">
        <v>9964</v>
      </c>
    </row>
    <row r="10253" spans="1:2">
      <c r="A10253" t="s">
        <v>6722</v>
      </c>
      <c r="B10253" t="s">
        <v>6723</v>
      </c>
    </row>
    <row r="10254" spans="1:2">
      <c r="A10254" t="s">
        <v>6724</v>
      </c>
      <c r="B10254" t="s">
        <v>6725</v>
      </c>
    </row>
    <row r="10255" spans="1:2">
      <c r="A10255" t="s">
        <v>6726</v>
      </c>
      <c r="B10255" t="s">
        <v>6727</v>
      </c>
    </row>
    <row r="10256" spans="1:2">
      <c r="A10256" t="s">
        <v>6728</v>
      </c>
      <c r="B10256" t="s">
        <v>30230</v>
      </c>
    </row>
    <row r="10257" spans="1:2">
      <c r="A10257" t="s">
        <v>6729</v>
      </c>
      <c r="B10257" t="s">
        <v>14449</v>
      </c>
    </row>
    <row r="10258" spans="1:2">
      <c r="A10258" t="s">
        <v>6730</v>
      </c>
      <c r="B10258" t="s">
        <v>6731</v>
      </c>
    </row>
    <row r="10259" spans="1:2">
      <c r="A10259" t="s">
        <v>6732</v>
      </c>
      <c r="B10259" t="s">
        <v>6733</v>
      </c>
    </row>
    <row r="10260" spans="1:2">
      <c r="A10260" t="s">
        <v>6734</v>
      </c>
      <c r="B10260" t="s">
        <v>6735</v>
      </c>
    </row>
    <row r="10261" spans="1:2">
      <c r="A10261" t="s">
        <v>6736</v>
      </c>
      <c r="B10261" t="s">
        <v>6737</v>
      </c>
    </row>
    <row r="10262" spans="1:2">
      <c r="A10262" t="s">
        <v>6738</v>
      </c>
      <c r="B10262" t="s">
        <v>14243</v>
      </c>
    </row>
    <row r="10263" spans="1:2">
      <c r="A10263" t="s">
        <v>6739</v>
      </c>
      <c r="B10263" t="s">
        <v>6740</v>
      </c>
    </row>
    <row r="10264" spans="1:2">
      <c r="A10264" t="s">
        <v>6741</v>
      </c>
      <c r="B10264" t="s">
        <v>6742</v>
      </c>
    </row>
    <row r="10265" spans="1:2">
      <c r="A10265" t="s">
        <v>6743</v>
      </c>
      <c r="B10265" t="s">
        <v>8971</v>
      </c>
    </row>
    <row r="10266" spans="1:2">
      <c r="A10266" t="s">
        <v>6744</v>
      </c>
      <c r="B10266" t="s">
        <v>6745</v>
      </c>
    </row>
    <row r="10267" spans="1:2">
      <c r="A10267" t="s">
        <v>6746</v>
      </c>
      <c r="B10267" t="s">
        <v>6747</v>
      </c>
    </row>
    <row r="10268" spans="1:2">
      <c r="A10268" t="s">
        <v>6748</v>
      </c>
      <c r="B10268" t="s">
        <v>28171</v>
      </c>
    </row>
    <row r="10269" spans="1:2">
      <c r="A10269" t="s">
        <v>6749</v>
      </c>
      <c r="B10269" t="s">
        <v>6750</v>
      </c>
    </row>
    <row r="10270" spans="1:2">
      <c r="A10270" t="s">
        <v>6751</v>
      </c>
      <c r="B10270" t="s">
        <v>31176</v>
      </c>
    </row>
    <row r="10271" spans="1:2">
      <c r="A10271" t="s">
        <v>6752</v>
      </c>
      <c r="B10271" t="s">
        <v>6753</v>
      </c>
    </row>
    <row r="10272" spans="1:2">
      <c r="A10272" t="s">
        <v>6754</v>
      </c>
      <c r="B10272" t="s">
        <v>6755</v>
      </c>
    </row>
    <row r="10273" spans="1:2">
      <c r="A10273" t="s">
        <v>6756</v>
      </c>
      <c r="B10273" t="s">
        <v>27988</v>
      </c>
    </row>
    <row r="10274" spans="1:2">
      <c r="A10274" t="s">
        <v>6757</v>
      </c>
      <c r="B10274" t="s">
        <v>6758</v>
      </c>
    </row>
    <row r="10275" spans="1:2">
      <c r="A10275" t="s">
        <v>6759</v>
      </c>
      <c r="B10275" t="s">
        <v>6760</v>
      </c>
    </row>
    <row r="10276" spans="1:2">
      <c r="A10276" t="s">
        <v>6761</v>
      </c>
      <c r="B10276" t="s">
        <v>6762</v>
      </c>
    </row>
    <row r="10277" spans="1:2">
      <c r="A10277" t="s">
        <v>6763</v>
      </c>
      <c r="B10277" t="s">
        <v>6764</v>
      </c>
    </row>
    <row r="10278" spans="1:2">
      <c r="A10278" t="s">
        <v>6765</v>
      </c>
      <c r="B10278" t="s">
        <v>20925</v>
      </c>
    </row>
    <row r="10279" spans="1:2">
      <c r="A10279" t="s">
        <v>6766</v>
      </c>
      <c r="B10279" t="s">
        <v>6767</v>
      </c>
    </row>
    <row r="10280" spans="1:2">
      <c r="A10280" t="s">
        <v>6768</v>
      </c>
      <c r="B10280" t="s">
        <v>6769</v>
      </c>
    </row>
    <row r="10281" spans="1:2">
      <c r="A10281" t="s">
        <v>6770</v>
      </c>
      <c r="B10281" t="s">
        <v>6771</v>
      </c>
    </row>
    <row r="10282" spans="1:2">
      <c r="A10282" t="s">
        <v>6772</v>
      </c>
      <c r="B10282" t="s">
        <v>6773</v>
      </c>
    </row>
    <row r="10283" spans="1:2">
      <c r="A10283" t="s">
        <v>6774</v>
      </c>
      <c r="B10283" t="s">
        <v>6775</v>
      </c>
    </row>
    <row r="10284" spans="1:2">
      <c r="A10284" t="s">
        <v>6776</v>
      </c>
      <c r="B10284" t="s">
        <v>6777</v>
      </c>
    </row>
    <row r="10285" spans="1:2">
      <c r="A10285" t="s">
        <v>6778</v>
      </c>
      <c r="B10285" t="s">
        <v>29822</v>
      </c>
    </row>
    <row r="10286" spans="1:2">
      <c r="A10286" t="s">
        <v>6779</v>
      </c>
      <c r="B10286" t="s">
        <v>37467</v>
      </c>
    </row>
    <row r="10287" spans="1:2">
      <c r="A10287" t="s">
        <v>6781</v>
      </c>
      <c r="B10287" t="s">
        <v>27168</v>
      </c>
    </row>
    <row r="10288" spans="1:2">
      <c r="A10288" t="s">
        <v>6782</v>
      </c>
      <c r="B10288" t="s">
        <v>28002</v>
      </c>
    </row>
    <row r="10289" spans="1:2">
      <c r="A10289" t="s">
        <v>6783</v>
      </c>
      <c r="B10289" t="s">
        <v>27990</v>
      </c>
    </row>
    <row r="10290" spans="1:2">
      <c r="A10290" t="s">
        <v>6784</v>
      </c>
      <c r="B10290" t="s">
        <v>6785</v>
      </c>
    </row>
    <row r="10291" spans="1:2">
      <c r="A10291" t="s">
        <v>6786</v>
      </c>
      <c r="B10291" t="s">
        <v>6787</v>
      </c>
    </row>
    <row r="10292" spans="1:2">
      <c r="A10292" t="s">
        <v>6788</v>
      </c>
      <c r="B10292" t="s">
        <v>20486</v>
      </c>
    </row>
    <row r="10293" spans="1:2">
      <c r="A10293" t="s">
        <v>6789</v>
      </c>
      <c r="B10293" t="s">
        <v>23798</v>
      </c>
    </row>
    <row r="10294" spans="1:2">
      <c r="A10294" t="s">
        <v>6790</v>
      </c>
      <c r="B10294" t="s">
        <v>6791</v>
      </c>
    </row>
    <row r="10295" spans="1:2">
      <c r="A10295" t="s">
        <v>6792</v>
      </c>
      <c r="B10295" t="s">
        <v>7820</v>
      </c>
    </row>
    <row r="10296" spans="1:2">
      <c r="A10296" t="s">
        <v>6793</v>
      </c>
      <c r="B10296" t="s">
        <v>18911</v>
      </c>
    </row>
    <row r="10297" spans="1:2">
      <c r="A10297" t="s">
        <v>6794</v>
      </c>
      <c r="B10297" t="s">
        <v>6795</v>
      </c>
    </row>
    <row r="10298" spans="1:2">
      <c r="A10298" t="s">
        <v>6796</v>
      </c>
      <c r="B10298" t="s">
        <v>6797</v>
      </c>
    </row>
    <row r="10299" spans="1:2">
      <c r="A10299" t="s">
        <v>6798</v>
      </c>
      <c r="B10299" t="s">
        <v>29467</v>
      </c>
    </row>
    <row r="10300" spans="1:2">
      <c r="A10300" t="s">
        <v>6799</v>
      </c>
      <c r="B10300" t="s">
        <v>37468</v>
      </c>
    </row>
    <row r="10301" spans="1:2">
      <c r="A10301" t="s">
        <v>6800</v>
      </c>
      <c r="B10301" t="s">
        <v>37469</v>
      </c>
    </row>
    <row r="10302" spans="1:2">
      <c r="A10302" t="s">
        <v>6801</v>
      </c>
      <c r="B10302" t="s">
        <v>6802</v>
      </c>
    </row>
    <row r="10303" spans="1:2">
      <c r="A10303" t="s">
        <v>6803</v>
      </c>
      <c r="B10303" t="s">
        <v>10007</v>
      </c>
    </row>
    <row r="10304" spans="1:2">
      <c r="A10304" t="s">
        <v>6804</v>
      </c>
      <c r="B10304" t="s">
        <v>19380</v>
      </c>
    </row>
    <row r="10305" spans="1:2">
      <c r="A10305" t="s">
        <v>6805</v>
      </c>
      <c r="B10305" t="s">
        <v>24619</v>
      </c>
    </row>
    <row r="10306" spans="1:2">
      <c r="A10306" t="s">
        <v>6806</v>
      </c>
      <c r="B10306" t="s">
        <v>5848</v>
      </c>
    </row>
    <row r="10307" spans="1:2">
      <c r="A10307" t="s">
        <v>6807</v>
      </c>
      <c r="B10307" t="s">
        <v>6808</v>
      </c>
    </row>
    <row r="10308" spans="1:2">
      <c r="A10308" t="s">
        <v>6809</v>
      </c>
      <c r="B10308" t="s">
        <v>6810</v>
      </c>
    </row>
    <row r="10309" spans="1:2">
      <c r="A10309" t="s">
        <v>6811</v>
      </c>
      <c r="B10309" t="s">
        <v>6812</v>
      </c>
    </row>
    <row r="10310" spans="1:2">
      <c r="A10310" t="s">
        <v>6813</v>
      </c>
      <c r="B10310" t="s">
        <v>6814</v>
      </c>
    </row>
    <row r="10311" spans="1:2">
      <c r="A10311" t="s">
        <v>6815</v>
      </c>
      <c r="B10311" t="s">
        <v>23640</v>
      </c>
    </row>
    <row r="10312" spans="1:2">
      <c r="A10312" t="s">
        <v>6816</v>
      </c>
      <c r="B10312" t="s">
        <v>6817</v>
      </c>
    </row>
    <row r="10313" spans="1:2">
      <c r="A10313" t="s">
        <v>6818</v>
      </c>
      <c r="B10313" t="s">
        <v>23594</v>
      </c>
    </row>
    <row r="10314" spans="1:2">
      <c r="A10314" t="s">
        <v>6819</v>
      </c>
      <c r="B10314" t="s">
        <v>6820</v>
      </c>
    </row>
    <row r="10315" spans="1:2">
      <c r="A10315" t="s">
        <v>6821</v>
      </c>
      <c r="B10315" t="s">
        <v>6822</v>
      </c>
    </row>
    <row r="10316" spans="1:2">
      <c r="A10316" t="s">
        <v>6823</v>
      </c>
      <c r="B10316" t="s">
        <v>6824</v>
      </c>
    </row>
    <row r="10317" spans="1:2">
      <c r="A10317" t="s">
        <v>6825</v>
      </c>
      <c r="B10317" t="s">
        <v>6826</v>
      </c>
    </row>
    <row r="10318" spans="1:2">
      <c r="A10318" t="s">
        <v>6827</v>
      </c>
      <c r="B10318" t="s">
        <v>23296</v>
      </c>
    </row>
    <row r="10319" spans="1:2">
      <c r="A10319" t="s">
        <v>6828</v>
      </c>
      <c r="B10319" t="s">
        <v>6829</v>
      </c>
    </row>
    <row r="10320" spans="1:2">
      <c r="A10320" t="s">
        <v>6830</v>
      </c>
      <c r="B10320" t="s">
        <v>6831</v>
      </c>
    </row>
    <row r="10321" spans="1:2">
      <c r="A10321" t="s">
        <v>6832</v>
      </c>
      <c r="B10321" t="s">
        <v>6833</v>
      </c>
    </row>
    <row r="10322" spans="1:2">
      <c r="A10322" t="s">
        <v>6834</v>
      </c>
      <c r="B10322" t="s">
        <v>6835</v>
      </c>
    </row>
    <row r="10323" spans="1:2">
      <c r="A10323" t="s">
        <v>6836</v>
      </c>
      <c r="B10323" t="s">
        <v>6837</v>
      </c>
    </row>
    <row r="10324" spans="1:2">
      <c r="A10324" t="s">
        <v>6838</v>
      </c>
      <c r="B10324" t="s">
        <v>6839</v>
      </c>
    </row>
    <row r="10325" spans="1:2">
      <c r="A10325" t="s">
        <v>6840</v>
      </c>
      <c r="B10325" t="s">
        <v>6841</v>
      </c>
    </row>
    <row r="10326" spans="1:2">
      <c r="A10326" t="s">
        <v>6842</v>
      </c>
      <c r="B10326" t="s">
        <v>6843</v>
      </c>
    </row>
    <row r="10327" spans="1:2">
      <c r="A10327" t="s">
        <v>6844</v>
      </c>
      <c r="B10327" t="s">
        <v>6845</v>
      </c>
    </row>
    <row r="10328" spans="1:2">
      <c r="A10328" t="s">
        <v>6846</v>
      </c>
      <c r="B10328" t="s">
        <v>6847</v>
      </c>
    </row>
    <row r="10329" spans="1:2">
      <c r="A10329" t="s">
        <v>6848</v>
      </c>
      <c r="B10329" t="s">
        <v>14175</v>
      </c>
    </row>
    <row r="10330" spans="1:2">
      <c r="A10330" t="s">
        <v>6849</v>
      </c>
      <c r="B10330" t="s">
        <v>6850</v>
      </c>
    </row>
    <row r="10331" spans="1:2">
      <c r="A10331" t="s">
        <v>6851</v>
      </c>
      <c r="B10331" t="s">
        <v>6852</v>
      </c>
    </row>
    <row r="10332" spans="1:2">
      <c r="A10332" t="s">
        <v>6853</v>
      </c>
      <c r="B10332" t="s">
        <v>6854</v>
      </c>
    </row>
    <row r="10333" spans="1:2">
      <c r="A10333" t="s">
        <v>6855</v>
      </c>
      <c r="B10333" t="s">
        <v>6856</v>
      </c>
    </row>
    <row r="10334" spans="1:2">
      <c r="A10334" t="s">
        <v>6857</v>
      </c>
      <c r="B10334" t="s">
        <v>6858</v>
      </c>
    </row>
    <row r="10335" spans="1:2">
      <c r="A10335" t="s">
        <v>6859</v>
      </c>
      <c r="B10335" t="s">
        <v>27138</v>
      </c>
    </row>
    <row r="10336" spans="1:2">
      <c r="A10336" t="s">
        <v>6860</v>
      </c>
      <c r="B10336" t="s">
        <v>22351</v>
      </c>
    </row>
    <row r="10337" spans="1:2">
      <c r="A10337" t="s">
        <v>6861</v>
      </c>
      <c r="B10337" t="s">
        <v>6862</v>
      </c>
    </row>
    <row r="10338" spans="1:2">
      <c r="A10338" t="s">
        <v>6863</v>
      </c>
      <c r="B10338" t="s">
        <v>21189</v>
      </c>
    </row>
    <row r="10339" spans="1:2">
      <c r="A10339" t="s">
        <v>6864</v>
      </c>
      <c r="B10339" t="s">
        <v>6865</v>
      </c>
    </row>
    <row r="10340" spans="1:2">
      <c r="A10340" t="s">
        <v>6866</v>
      </c>
      <c r="B10340" t="s">
        <v>6867</v>
      </c>
    </row>
    <row r="10341" spans="1:2">
      <c r="A10341" t="s">
        <v>6868</v>
      </c>
      <c r="B10341" t="s">
        <v>26642</v>
      </c>
    </row>
    <row r="10342" spans="1:2">
      <c r="A10342" t="s">
        <v>6869</v>
      </c>
      <c r="B10342" t="s">
        <v>6870</v>
      </c>
    </row>
    <row r="10343" spans="1:2">
      <c r="A10343" t="s">
        <v>6871</v>
      </c>
      <c r="B10343" t="s">
        <v>6872</v>
      </c>
    </row>
    <row r="10344" spans="1:2">
      <c r="A10344" t="s">
        <v>6873</v>
      </c>
      <c r="B10344" t="s">
        <v>24669</v>
      </c>
    </row>
    <row r="10345" spans="1:2">
      <c r="A10345" t="s">
        <v>6874</v>
      </c>
      <c r="B10345" t="s">
        <v>6875</v>
      </c>
    </row>
    <row r="10346" spans="1:2">
      <c r="A10346" t="s">
        <v>6876</v>
      </c>
      <c r="B10346" t="s">
        <v>6877</v>
      </c>
    </row>
    <row r="10347" spans="1:2">
      <c r="A10347" t="s">
        <v>6878</v>
      </c>
      <c r="B10347" t="s">
        <v>6879</v>
      </c>
    </row>
    <row r="10348" spans="1:2">
      <c r="A10348" t="s">
        <v>6880</v>
      </c>
      <c r="B10348" t="s">
        <v>6881</v>
      </c>
    </row>
    <row r="10349" spans="1:2">
      <c r="A10349" t="s">
        <v>6882</v>
      </c>
      <c r="B10349" t="s">
        <v>6883</v>
      </c>
    </row>
    <row r="10350" spans="1:2">
      <c r="A10350" t="s">
        <v>6950</v>
      </c>
      <c r="B10350" t="s">
        <v>6951</v>
      </c>
    </row>
    <row r="10351" spans="1:2">
      <c r="A10351" t="s">
        <v>6952</v>
      </c>
      <c r="B10351" t="s">
        <v>6953</v>
      </c>
    </row>
    <row r="10352" spans="1:2">
      <c r="A10352" t="s">
        <v>6954</v>
      </c>
      <c r="B10352" t="s">
        <v>6955</v>
      </c>
    </row>
    <row r="10353" spans="1:2">
      <c r="A10353" t="s">
        <v>6956</v>
      </c>
      <c r="B10353" t="s">
        <v>6957</v>
      </c>
    </row>
    <row r="10354" spans="1:2">
      <c r="A10354" t="s">
        <v>6958</v>
      </c>
      <c r="B10354" t="s">
        <v>6959</v>
      </c>
    </row>
    <row r="10355" spans="1:2">
      <c r="A10355" t="s">
        <v>6960</v>
      </c>
      <c r="B10355" t="s">
        <v>6961</v>
      </c>
    </row>
    <row r="10356" spans="1:2">
      <c r="A10356" t="s">
        <v>6962</v>
      </c>
      <c r="B10356" t="s">
        <v>6963</v>
      </c>
    </row>
    <row r="10357" spans="1:2">
      <c r="A10357" t="s">
        <v>6964</v>
      </c>
      <c r="B10357" t="s">
        <v>6965</v>
      </c>
    </row>
    <row r="10358" spans="1:2">
      <c r="A10358" t="s">
        <v>6966</v>
      </c>
      <c r="B10358" t="s">
        <v>6967</v>
      </c>
    </row>
    <row r="10359" spans="1:2">
      <c r="A10359" t="s">
        <v>6968</v>
      </c>
      <c r="B10359" t="s">
        <v>6969</v>
      </c>
    </row>
    <row r="10360" spans="1:2">
      <c r="A10360" t="s">
        <v>6970</v>
      </c>
      <c r="B10360" t="s">
        <v>6971</v>
      </c>
    </row>
    <row r="10361" spans="1:2">
      <c r="A10361" t="s">
        <v>6972</v>
      </c>
      <c r="B10361" t="s">
        <v>6973</v>
      </c>
    </row>
    <row r="10362" spans="1:2">
      <c r="A10362" t="s">
        <v>6975</v>
      </c>
      <c r="B10362" t="s">
        <v>11054</v>
      </c>
    </row>
    <row r="10363" spans="1:2">
      <c r="A10363" t="s">
        <v>11055</v>
      </c>
      <c r="B10363" t="s">
        <v>11056</v>
      </c>
    </row>
    <row r="10364" spans="1:2">
      <c r="A10364" t="s">
        <v>11057</v>
      </c>
      <c r="B10364" t="s">
        <v>11058</v>
      </c>
    </row>
    <row r="10365" spans="1:2">
      <c r="A10365" t="s">
        <v>11059</v>
      </c>
      <c r="B10365" t="s">
        <v>11060</v>
      </c>
    </row>
    <row r="10366" spans="1:2">
      <c r="A10366" t="s">
        <v>11062</v>
      </c>
      <c r="B10366" t="s">
        <v>26212</v>
      </c>
    </row>
    <row r="10367" spans="1:2">
      <c r="A10367" t="s">
        <v>11063</v>
      </c>
      <c r="B10367" t="s">
        <v>11064</v>
      </c>
    </row>
    <row r="10368" spans="1:2">
      <c r="A10368" t="s">
        <v>11065</v>
      </c>
      <c r="B10368" t="s">
        <v>11066</v>
      </c>
    </row>
    <row r="10369" spans="1:2">
      <c r="A10369" t="s">
        <v>11067</v>
      </c>
      <c r="B10369" t="s">
        <v>11068</v>
      </c>
    </row>
    <row r="10370" spans="1:2">
      <c r="A10370" t="s">
        <v>11069</v>
      </c>
      <c r="B10370" t="s">
        <v>19439</v>
      </c>
    </row>
    <row r="10371" spans="1:2">
      <c r="A10371" t="s">
        <v>11072</v>
      </c>
      <c r="B10371" t="s">
        <v>11073</v>
      </c>
    </row>
    <row r="10372" spans="1:2">
      <c r="A10372" t="s">
        <v>11074</v>
      </c>
      <c r="B10372" t="s">
        <v>11075</v>
      </c>
    </row>
    <row r="10373" spans="1:2">
      <c r="A10373" t="s">
        <v>11076</v>
      </c>
      <c r="B10373" t="s">
        <v>11077</v>
      </c>
    </row>
    <row r="10374" spans="1:2">
      <c r="A10374" t="s">
        <v>11079</v>
      </c>
      <c r="B10374" t="s">
        <v>11080</v>
      </c>
    </row>
    <row r="10375" spans="1:2">
      <c r="A10375" t="s">
        <v>11081</v>
      </c>
      <c r="B10375" t="s">
        <v>11082</v>
      </c>
    </row>
    <row r="10376" spans="1:2">
      <c r="A10376" t="s">
        <v>11083</v>
      </c>
      <c r="B10376" t="s">
        <v>11084</v>
      </c>
    </row>
    <row r="10377" spans="1:2">
      <c r="A10377" t="s">
        <v>11085</v>
      </c>
      <c r="B10377" t="s">
        <v>27601</v>
      </c>
    </row>
    <row r="10378" spans="1:2">
      <c r="A10378" t="s">
        <v>11086</v>
      </c>
      <c r="B10378" t="s">
        <v>11087</v>
      </c>
    </row>
    <row r="10379" spans="1:2">
      <c r="A10379" t="s">
        <v>11088</v>
      </c>
      <c r="B10379" t="s">
        <v>11089</v>
      </c>
    </row>
    <row r="10380" spans="1:2">
      <c r="A10380" t="s">
        <v>11090</v>
      </c>
      <c r="B10380" t="s">
        <v>11091</v>
      </c>
    </row>
    <row r="10381" spans="1:2">
      <c r="A10381" t="s">
        <v>11092</v>
      </c>
      <c r="B10381" t="s">
        <v>11093</v>
      </c>
    </row>
    <row r="10382" spans="1:2">
      <c r="A10382" t="s">
        <v>11094</v>
      </c>
      <c r="B10382" t="s">
        <v>11095</v>
      </c>
    </row>
    <row r="10383" spans="1:2">
      <c r="A10383" t="s">
        <v>11096</v>
      </c>
      <c r="B10383" t="s">
        <v>11097</v>
      </c>
    </row>
    <row r="10384" spans="1:2">
      <c r="A10384" t="s">
        <v>11098</v>
      </c>
      <c r="B10384" t="s">
        <v>11099</v>
      </c>
    </row>
    <row r="10385" spans="1:2">
      <c r="A10385" t="s">
        <v>11100</v>
      </c>
      <c r="B10385" t="s">
        <v>11101</v>
      </c>
    </row>
    <row r="10386" spans="1:2">
      <c r="A10386" t="s">
        <v>11102</v>
      </c>
      <c r="B10386" t="s">
        <v>11103</v>
      </c>
    </row>
    <row r="10387" spans="1:2">
      <c r="A10387" t="s">
        <v>11104</v>
      </c>
      <c r="B10387" t="s">
        <v>11105</v>
      </c>
    </row>
    <row r="10388" spans="1:2">
      <c r="A10388" t="s">
        <v>11106</v>
      </c>
      <c r="B10388" t="s">
        <v>11107</v>
      </c>
    </row>
    <row r="10389" spans="1:2">
      <c r="A10389" t="s">
        <v>11108</v>
      </c>
      <c r="B10389" t="s">
        <v>11109</v>
      </c>
    </row>
    <row r="10390" spans="1:2">
      <c r="A10390" t="s">
        <v>11110</v>
      </c>
      <c r="B10390" t="s">
        <v>11111</v>
      </c>
    </row>
    <row r="10391" spans="1:2">
      <c r="A10391" t="s">
        <v>11112</v>
      </c>
      <c r="B10391" t="s">
        <v>11113</v>
      </c>
    </row>
    <row r="10392" spans="1:2">
      <c r="A10392" t="s">
        <v>11114</v>
      </c>
      <c r="B10392" t="s">
        <v>11115</v>
      </c>
    </row>
    <row r="10393" spans="1:2">
      <c r="A10393" t="s">
        <v>11116</v>
      </c>
      <c r="B10393" t="s">
        <v>11117</v>
      </c>
    </row>
    <row r="10394" spans="1:2">
      <c r="A10394" t="s">
        <v>11118</v>
      </c>
      <c r="B10394" t="s">
        <v>11119</v>
      </c>
    </row>
    <row r="10395" spans="1:2">
      <c r="A10395" t="s">
        <v>11120</v>
      </c>
      <c r="B10395" t="s">
        <v>27138</v>
      </c>
    </row>
    <row r="10396" spans="1:2">
      <c r="A10396" t="s">
        <v>11121</v>
      </c>
      <c r="B10396" t="s">
        <v>11122</v>
      </c>
    </row>
    <row r="10397" spans="1:2">
      <c r="A10397" t="s">
        <v>11123</v>
      </c>
      <c r="B10397" t="s">
        <v>11124</v>
      </c>
    </row>
    <row r="10398" spans="1:2">
      <c r="A10398" t="s">
        <v>11126</v>
      </c>
      <c r="B10398" t="s">
        <v>11127</v>
      </c>
    </row>
    <row r="10399" spans="1:2">
      <c r="A10399" t="s">
        <v>11128</v>
      </c>
      <c r="B10399" t="s">
        <v>11129</v>
      </c>
    </row>
    <row r="10400" spans="1:2">
      <c r="A10400" t="s">
        <v>11131</v>
      </c>
      <c r="B10400" t="s">
        <v>11132</v>
      </c>
    </row>
    <row r="10401" spans="1:2">
      <c r="A10401" t="s">
        <v>11133</v>
      </c>
      <c r="B10401" t="s">
        <v>11134</v>
      </c>
    </row>
    <row r="10402" spans="1:2">
      <c r="A10402" t="s">
        <v>11135</v>
      </c>
      <c r="B10402" t="s">
        <v>11136</v>
      </c>
    </row>
    <row r="10403" spans="1:2">
      <c r="A10403" t="s">
        <v>11137</v>
      </c>
      <c r="B10403" t="s">
        <v>27485</v>
      </c>
    </row>
    <row r="10404" spans="1:2">
      <c r="A10404" t="s">
        <v>11138</v>
      </c>
      <c r="B10404" t="s">
        <v>11139</v>
      </c>
    </row>
    <row r="10405" spans="1:2">
      <c r="A10405" t="s">
        <v>11140</v>
      </c>
      <c r="B10405" t="s">
        <v>11141</v>
      </c>
    </row>
    <row r="10406" spans="1:2">
      <c r="A10406" t="s">
        <v>11142</v>
      </c>
      <c r="B10406" t="s">
        <v>11143</v>
      </c>
    </row>
    <row r="10407" spans="1:2">
      <c r="A10407" t="s">
        <v>11144</v>
      </c>
      <c r="B10407" t="s">
        <v>29290</v>
      </c>
    </row>
    <row r="10408" spans="1:2">
      <c r="A10408" t="s">
        <v>11145</v>
      </c>
      <c r="B10408" t="s">
        <v>11146</v>
      </c>
    </row>
    <row r="10409" spans="1:2">
      <c r="A10409" t="s">
        <v>11147</v>
      </c>
      <c r="B10409" t="s">
        <v>11148</v>
      </c>
    </row>
    <row r="10410" spans="1:2">
      <c r="A10410" t="s">
        <v>11149</v>
      </c>
      <c r="B10410" t="s">
        <v>16280</v>
      </c>
    </row>
    <row r="10411" spans="1:2">
      <c r="A10411" t="s">
        <v>11150</v>
      </c>
      <c r="B10411" t="s">
        <v>11151</v>
      </c>
    </row>
    <row r="10412" spans="1:2">
      <c r="A10412" t="s">
        <v>11152</v>
      </c>
      <c r="B10412" t="s">
        <v>11153</v>
      </c>
    </row>
    <row r="10413" spans="1:2">
      <c r="A10413" t="s">
        <v>11154</v>
      </c>
      <c r="B10413" t="s">
        <v>11155</v>
      </c>
    </row>
    <row r="10414" spans="1:2">
      <c r="A10414" t="s">
        <v>11156</v>
      </c>
      <c r="B10414" t="s">
        <v>25016</v>
      </c>
    </row>
    <row r="10415" spans="1:2">
      <c r="A10415" t="s">
        <v>11158</v>
      </c>
      <c r="B10415" t="s">
        <v>11159</v>
      </c>
    </row>
    <row r="10416" spans="1:2">
      <c r="A10416" t="s">
        <v>11160</v>
      </c>
      <c r="B10416" t="s">
        <v>23580</v>
      </c>
    </row>
    <row r="10417" spans="1:2">
      <c r="A10417" t="s">
        <v>11161</v>
      </c>
      <c r="B10417" t="s">
        <v>11162</v>
      </c>
    </row>
    <row r="10418" spans="1:2">
      <c r="A10418" t="s">
        <v>11163</v>
      </c>
      <c r="B10418" t="s">
        <v>11164</v>
      </c>
    </row>
    <row r="10419" spans="1:2">
      <c r="A10419" t="s">
        <v>11165</v>
      </c>
      <c r="B10419" t="s">
        <v>11166</v>
      </c>
    </row>
    <row r="10420" spans="1:2">
      <c r="A10420" t="s">
        <v>11167</v>
      </c>
      <c r="B10420" t="s">
        <v>30090</v>
      </c>
    </row>
    <row r="10421" spans="1:2">
      <c r="A10421" t="s">
        <v>11168</v>
      </c>
      <c r="B10421" t="s">
        <v>11169</v>
      </c>
    </row>
    <row r="10422" spans="1:2">
      <c r="A10422" t="s">
        <v>11170</v>
      </c>
      <c r="B10422" t="s">
        <v>21274</v>
      </c>
    </row>
    <row r="10423" spans="1:2">
      <c r="A10423" t="s">
        <v>11171</v>
      </c>
      <c r="B10423" t="s">
        <v>21276</v>
      </c>
    </row>
    <row r="10424" spans="1:2">
      <c r="A10424" t="s">
        <v>11172</v>
      </c>
      <c r="B10424" t="s">
        <v>11173</v>
      </c>
    </row>
    <row r="10425" spans="1:2">
      <c r="A10425" t="s">
        <v>11174</v>
      </c>
      <c r="B10425" t="s">
        <v>11175</v>
      </c>
    </row>
    <row r="10426" spans="1:2">
      <c r="A10426" t="s">
        <v>11176</v>
      </c>
      <c r="B10426" t="s">
        <v>11177</v>
      </c>
    </row>
    <row r="10427" spans="1:2">
      <c r="A10427" t="s">
        <v>11178</v>
      </c>
      <c r="B10427" t="s">
        <v>11179</v>
      </c>
    </row>
    <row r="10428" spans="1:2">
      <c r="A10428" t="s">
        <v>11180</v>
      </c>
      <c r="B10428" t="s">
        <v>11181</v>
      </c>
    </row>
    <row r="10429" spans="1:2">
      <c r="A10429" t="s">
        <v>11182</v>
      </c>
      <c r="B10429" t="s">
        <v>11183</v>
      </c>
    </row>
    <row r="10430" spans="1:2">
      <c r="A10430" t="s">
        <v>11184</v>
      </c>
      <c r="B10430" t="s">
        <v>11185</v>
      </c>
    </row>
    <row r="10431" spans="1:2">
      <c r="A10431" t="s">
        <v>11186</v>
      </c>
      <c r="B10431" t="s">
        <v>11187</v>
      </c>
    </row>
    <row r="10432" spans="1:2">
      <c r="A10432" t="s">
        <v>11188</v>
      </c>
      <c r="B10432" t="s">
        <v>11189</v>
      </c>
    </row>
    <row r="10433" spans="1:2">
      <c r="A10433" t="s">
        <v>11190</v>
      </c>
      <c r="B10433" t="s">
        <v>11191</v>
      </c>
    </row>
    <row r="10434" spans="1:2">
      <c r="A10434" t="s">
        <v>11192</v>
      </c>
      <c r="B10434" t="s">
        <v>11193</v>
      </c>
    </row>
    <row r="10435" spans="1:2">
      <c r="A10435" t="s">
        <v>11194</v>
      </c>
      <c r="B10435" t="s">
        <v>11195</v>
      </c>
    </row>
    <row r="10436" spans="1:2">
      <c r="A10436" t="s">
        <v>11196</v>
      </c>
      <c r="B10436" t="s">
        <v>11197</v>
      </c>
    </row>
    <row r="10437" spans="1:2">
      <c r="A10437" t="s">
        <v>11198</v>
      </c>
      <c r="B10437" t="s">
        <v>11199</v>
      </c>
    </row>
    <row r="10438" spans="1:2">
      <c r="A10438" t="s">
        <v>11200</v>
      </c>
      <c r="B10438" t="s">
        <v>11201</v>
      </c>
    </row>
    <row r="10439" spans="1:2">
      <c r="A10439" t="s">
        <v>11202</v>
      </c>
      <c r="B10439" t="s">
        <v>11203</v>
      </c>
    </row>
    <row r="10440" spans="1:2">
      <c r="A10440" t="s">
        <v>11204</v>
      </c>
      <c r="B10440" t="s">
        <v>11205</v>
      </c>
    </row>
    <row r="10441" spans="1:2">
      <c r="A10441" t="s">
        <v>11206</v>
      </c>
      <c r="B10441" t="s">
        <v>12001</v>
      </c>
    </row>
    <row r="10442" spans="1:2">
      <c r="A10442" t="s">
        <v>11207</v>
      </c>
      <c r="B10442" t="s">
        <v>17217</v>
      </c>
    </row>
    <row r="10443" spans="1:2">
      <c r="A10443" t="s">
        <v>11208</v>
      </c>
      <c r="B10443" t="s">
        <v>11209</v>
      </c>
    </row>
    <row r="10444" spans="1:2">
      <c r="A10444" t="s">
        <v>11210</v>
      </c>
      <c r="B10444" t="s">
        <v>11211</v>
      </c>
    </row>
    <row r="10445" spans="1:2">
      <c r="A10445" t="s">
        <v>11212</v>
      </c>
      <c r="B10445" t="s">
        <v>11213</v>
      </c>
    </row>
    <row r="10446" spans="1:2">
      <c r="A10446" t="s">
        <v>11214</v>
      </c>
      <c r="B10446" t="s">
        <v>27185</v>
      </c>
    </row>
    <row r="10447" spans="1:2">
      <c r="A10447" t="s">
        <v>11215</v>
      </c>
      <c r="B10447" t="s">
        <v>30559</v>
      </c>
    </row>
    <row r="10448" spans="1:2">
      <c r="A10448" t="s">
        <v>11216</v>
      </c>
      <c r="B10448" t="s">
        <v>11217</v>
      </c>
    </row>
    <row r="10449" spans="1:2">
      <c r="A10449" t="s">
        <v>11218</v>
      </c>
      <c r="B10449" t="s">
        <v>11219</v>
      </c>
    </row>
    <row r="10450" spans="1:2">
      <c r="A10450" t="s">
        <v>11220</v>
      </c>
      <c r="B10450" t="s">
        <v>11221</v>
      </c>
    </row>
    <row r="10451" spans="1:2">
      <c r="A10451" t="s">
        <v>11222</v>
      </c>
      <c r="B10451" t="s">
        <v>11223</v>
      </c>
    </row>
    <row r="10452" spans="1:2">
      <c r="A10452" t="s">
        <v>11224</v>
      </c>
      <c r="B10452" t="s">
        <v>11225</v>
      </c>
    </row>
    <row r="10453" spans="1:2">
      <c r="A10453" t="s">
        <v>11226</v>
      </c>
      <c r="B10453" t="s">
        <v>11227</v>
      </c>
    </row>
    <row r="10454" spans="1:2">
      <c r="A10454" t="s">
        <v>11228</v>
      </c>
      <c r="B10454" t="s">
        <v>26909</v>
      </c>
    </row>
    <row r="10455" spans="1:2">
      <c r="A10455" t="s">
        <v>11229</v>
      </c>
      <c r="B10455" t="s">
        <v>26911</v>
      </c>
    </row>
    <row r="10456" spans="1:2">
      <c r="A10456" t="s">
        <v>11231</v>
      </c>
      <c r="B10456" t="s">
        <v>11232</v>
      </c>
    </row>
    <row r="10457" spans="1:2">
      <c r="A10457" t="s">
        <v>11233</v>
      </c>
      <c r="B10457" t="s">
        <v>11234</v>
      </c>
    </row>
    <row r="10458" spans="1:2">
      <c r="A10458" t="s">
        <v>37470</v>
      </c>
      <c r="B10458" t="s">
        <v>25897</v>
      </c>
    </row>
    <row r="10459" spans="1:2">
      <c r="A10459" t="s">
        <v>11236</v>
      </c>
      <c r="B10459" t="s">
        <v>11237</v>
      </c>
    </row>
    <row r="10460" spans="1:2">
      <c r="A10460" t="s">
        <v>11238</v>
      </c>
      <c r="B10460" t="s">
        <v>11239</v>
      </c>
    </row>
    <row r="10461" spans="1:2">
      <c r="A10461" t="s">
        <v>11240</v>
      </c>
      <c r="B10461" t="s">
        <v>11241</v>
      </c>
    </row>
    <row r="10462" spans="1:2">
      <c r="A10462" t="s">
        <v>37471</v>
      </c>
      <c r="B10462" t="s">
        <v>19807</v>
      </c>
    </row>
    <row r="10463" spans="1:2">
      <c r="A10463" t="s">
        <v>11242</v>
      </c>
      <c r="B10463" t="s">
        <v>11243</v>
      </c>
    </row>
    <row r="10464" spans="1:2">
      <c r="A10464" t="s">
        <v>11244</v>
      </c>
      <c r="B10464" t="s">
        <v>28505</v>
      </c>
    </row>
    <row r="10465" spans="1:2">
      <c r="A10465" t="s">
        <v>11245</v>
      </c>
      <c r="B10465" t="s">
        <v>19547</v>
      </c>
    </row>
    <row r="10466" spans="1:2">
      <c r="A10466" t="s">
        <v>11246</v>
      </c>
      <c r="B10466" t="s">
        <v>15535</v>
      </c>
    </row>
    <row r="10467" spans="1:2">
      <c r="A10467" t="s">
        <v>15536</v>
      </c>
      <c r="B10467" t="s">
        <v>15537</v>
      </c>
    </row>
    <row r="10468" spans="1:2">
      <c r="A10468" t="s">
        <v>15538</v>
      </c>
      <c r="B10468" t="s">
        <v>15539</v>
      </c>
    </row>
    <row r="10469" spans="1:2">
      <c r="A10469" t="s">
        <v>15540</v>
      </c>
      <c r="B10469" t="s">
        <v>30166</v>
      </c>
    </row>
    <row r="10470" spans="1:2">
      <c r="A10470" t="s">
        <v>15541</v>
      </c>
      <c r="B10470" t="s">
        <v>15542</v>
      </c>
    </row>
    <row r="10471" spans="1:2">
      <c r="A10471" t="s">
        <v>15543</v>
      </c>
      <c r="B10471" t="s">
        <v>15544</v>
      </c>
    </row>
    <row r="10472" spans="1:2">
      <c r="A10472" t="s">
        <v>15545</v>
      </c>
      <c r="B10472" t="s">
        <v>15546</v>
      </c>
    </row>
    <row r="10473" spans="1:2">
      <c r="A10473" t="s">
        <v>15547</v>
      </c>
      <c r="B10473" t="s">
        <v>15548</v>
      </c>
    </row>
    <row r="10474" spans="1:2">
      <c r="A10474" t="s">
        <v>15549</v>
      </c>
      <c r="B10474" t="s">
        <v>15550</v>
      </c>
    </row>
    <row r="10475" spans="1:2">
      <c r="A10475" t="s">
        <v>15551</v>
      </c>
      <c r="B10475" t="s">
        <v>27485</v>
      </c>
    </row>
    <row r="10476" spans="1:2">
      <c r="A10476" t="s">
        <v>15552</v>
      </c>
      <c r="B10476" t="s">
        <v>19804</v>
      </c>
    </row>
    <row r="10477" spans="1:2">
      <c r="A10477" t="s">
        <v>19805</v>
      </c>
      <c r="B10477" t="s">
        <v>19806</v>
      </c>
    </row>
    <row r="10478" spans="1:2">
      <c r="A10478" t="s">
        <v>19808</v>
      </c>
      <c r="B10478" t="s">
        <v>19809</v>
      </c>
    </row>
    <row r="10479" spans="1:2">
      <c r="A10479" t="s">
        <v>19810</v>
      </c>
      <c r="B10479" t="s">
        <v>19811</v>
      </c>
    </row>
    <row r="10480" spans="1:2">
      <c r="A10480" t="s">
        <v>19812</v>
      </c>
      <c r="B10480" t="s">
        <v>19813</v>
      </c>
    </row>
    <row r="10481" spans="1:2">
      <c r="A10481" t="s">
        <v>19814</v>
      </c>
      <c r="B10481" t="s">
        <v>19815</v>
      </c>
    </row>
    <row r="10482" spans="1:2">
      <c r="A10482" t="s">
        <v>19816</v>
      </c>
      <c r="B10482" t="s">
        <v>24318</v>
      </c>
    </row>
    <row r="10483" spans="1:2">
      <c r="A10483" t="s">
        <v>19817</v>
      </c>
      <c r="B10483" t="s">
        <v>19818</v>
      </c>
    </row>
    <row r="10484" spans="1:2">
      <c r="A10484" t="s">
        <v>19819</v>
      </c>
      <c r="B10484" t="s">
        <v>19820</v>
      </c>
    </row>
    <row r="10485" spans="1:2">
      <c r="A10485" t="s">
        <v>19821</v>
      </c>
      <c r="B10485" t="s">
        <v>19822</v>
      </c>
    </row>
    <row r="10486" spans="1:2">
      <c r="A10486" t="s">
        <v>15567</v>
      </c>
      <c r="B10486" t="s">
        <v>19403</v>
      </c>
    </row>
    <row r="10487" spans="1:2">
      <c r="A10487" t="s">
        <v>15568</v>
      </c>
      <c r="B10487" t="s">
        <v>15569</v>
      </c>
    </row>
    <row r="10488" spans="1:2">
      <c r="A10488" t="s">
        <v>15570</v>
      </c>
      <c r="B10488" t="s">
        <v>16055</v>
      </c>
    </row>
    <row r="10489" spans="1:2">
      <c r="A10489" t="s">
        <v>15571</v>
      </c>
      <c r="B10489" t="s">
        <v>15572</v>
      </c>
    </row>
    <row r="10490" spans="1:2">
      <c r="A10490" t="s">
        <v>15573</v>
      </c>
      <c r="B10490" t="s">
        <v>15574</v>
      </c>
    </row>
    <row r="10491" spans="1:2">
      <c r="A10491" t="s">
        <v>15575</v>
      </c>
      <c r="B10491" t="s">
        <v>15576</v>
      </c>
    </row>
    <row r="10492" spans="1:2">
      <c r="A10492" t="s">
        <v>15577</v>
      </c>
      <c r="B10492" t="s">
        <v>15578</v>
      </c>
    </row>
    <row r="10493" spans="1:2">
      <c r="A10493" t="s">
        <v>15579</v>
      </c>
      <c r="B10493" t="s">
        <v>23312</v>
      </c>
    </row>
    <row r="10494" spans="1:2">
      <c r="A10494" t="s">
        <v>15580</v>
      </c>
      <c r="B10494" t="s">
        <v>15581</v>
      </c>
    </row>
    <row r="10495" spans="1:2">
      <c r="A10495" t="s">
        <v>15582</v>
      </c>
      <c r="B10495" t="s">
        <v>24710</v>
      </c>
    </row>
    <row r="10496" spans="1:2">
      <c r="A10496" t="s">
        <v>15583</v>
      </c>
      <c r="B10496" t="s">
        <v>16157</v>
      </c>
    </row>
    <row r="10497" spans="1:2">
      <c r="A10497" t="s">
        <v>23927</v>
      </c>
      <c r="B10497" t="s">
        <v>17284</v>
      </c>
    </row>
    <row r="10498" spans="1:2">
      <c r="A10498" t="s">
        <v>19823</v>
      </c>
      <c r="B10498" t="s">
        <v>19824</v>
      </c>
    </row>
    <row r="10499" spans="1:2">
      <c r="A10499" t="s">
        <v>19825</v>
      </c>
      <c r="B10499" t="s">
        <v>19826</v>
      </c>
    </row>
    <row r="10500" spans="1:2">
      <c r="A10500" t="s">
        <v>19827</v>
      </c>
      <c r="B10500" t="s">
        <v>19828</v>
      </c>
    </row>
    <row r="10501" spans="1:2">
      <c r="A10501" t="s">
        <v>19829</v>
      </c>
      <c r="B10501" t="s">
        <v>19830</v>
      </c>
    </row>
    <row r="10502" spans="1:2">
      <c r="A10502" t="s">
        <v>19831</v>
      </c>
      <c r="B10502" t="s">
        <v>17217</v>
      </c>
    </row>
    <row r="10503" spans="1:2">
      <c r="A10503" t="s">
        <v>19832</v>
      </c>
      <c r="B10503" t="s">
        <v>19833</v>
      </c>
    </row>
    <row r="10504" spans="1:2">
      <c r="A10504" t="s">
        <v>19834</v>
      </c>
      <c r="B10504" t="s">
        <v>19835</v>
      </c>
    </row>
    <row r="10505" spans="1:2">
      <c r="A10505" t="s">
        <v>19836</v>
      </c>
      <c r="B10505" t="s">
        <v>19837</v>
      </c>
    </row>
    <row r="10506" spans="1:2">
      <c r="A10506" t="s">
        <v>19838</v>
      </c>
      <c r="B10506" t="s">
        <v>22737</v>
      </c>
    </row>
    <row r="10507" spans="1:2">
      <c r="A10507" t="s">
        <v>19839</v>
      </c>
      <c r="B10507" t="s">
        <v>31333</v>
      </c>
    </row>
    <row r="10508" spans="1:2">
      <c r="A10508" t="s">
        <v>19840</v>
      </c>
      <c r="B10508" t="s">
        <v>19841</v>
      </c>
    </row>
    <row r="10509" spans="1:2">
      <c r="A10509" t="s">
        <v>19842</v>
      </c>
      <c r="B10509" t="s">
        <v>19843</v>
      </c>
    </row>
    <row r="10510" spans="1:2">
      <c r="A10510" t="s">
        <v>19844</v>
      </c>
      <c r="B10510" t="s">
        <v>19845</v>
      </c>
    </row>
    <row r="10511" spans="1:2">
      <c r="A10511" t="s">
        <v>19846</v>
      </c>
      <c r="B10511" t="s">
        <v>19847</v>
      </c>
    </row>
    <row r="10512" spans="1:2">
      <c r="A10512" t="s">
        <v>19848</v>
      </c>
      <c r="B10512" t="s">
        <v>13021</v>
      </c>
    </row>
    <row r="10513" spans="1:2">
      <c r="A10513" t="s">
        <v>19849</v>
      </c>
      <c r="B10513" t="s">
        <v>19850</v>
      </c>
    </row>
    <row r="10514" spans="1:2">
      <c r="A10514" t="s">
        <v>19851</v>
      </c>
      <c r="B10514" t="s">
        <v>19852</v>
      </c>
    </row>
    <row r="10515" spans="1:2">
      <c r="A10515" t="s">
        <v>19853</v>
      </c>
      <c r="B10515" t="s">
        <v>19854</v>
      </c>
    </row>
    <row r="10516" spans="1:2">
      <c r="A10516" t="s">
        <v>19855</v>
      </c>
      <c r="B10516" t="s">
        <v>19856</v>
      </c>
    </row>
    <row r="10517" spans="1:2">
      <c r="A10517" t="s">
        <v>19857</v>
      </c>
      <c r="B10517" t="s">
        <v>19858</v>
      </c>
    </row>
    <row r="10518" spans="1:2">
      <c r="A10518" t="s">
        <v>19859</v>
      </c>
      <c r="B10518" t="s">
        <v>19860</v>
      </c>
    </row>
    <row r="10519" spans="1:2">
      <c r="A10519" t="s">
        <v>19861</v>
      </c>
      <c r="B10519" t="s">
        <v>19862</v>
      </c>
    </row>
    <row r="10520" spans="1:2">
      <c r="A10520" t="s">
        <v>19863</v>
      </c>
      <c r="B10520" t="s">
        <v>19864</v>
      </c>
    </row>
    <row r="10521" spans="1:2">
      <c r="A10521" t="s">
        <v>19865</v>
      </c>
      <c r="B10521" t="s">
        <v>19866</v>
      </c>
    </row>
    <row r="10522" spans="1:2">
      <c r="A10522" t="s">
        <v>19867</v>
      </c>
      <c r="B10522" t="s">
        <v>19868</v>
      </c>
    </row>
    <row r="10523" spans="1:2">
      <c r="A10523" t="s">
        <v>19869</v>
      </c>
      <c r="B10523" t="s">
        <v>19870</v>
      </c>
    </row>
    <row r="10524" spans="1:2">
      <c r="A10524" t="s">
        <v>19871</v>
      </c>
      <c r="B10524" t="s">
        <v>19872</v>
      </c>
    </row>
    <row r="10525" spans="1:2">
      <c r="A10525" t="s">
        <v>19873</v>
      </c>
      <c r="B10525" t="s">
        <v>19874</v>
      </c>
    </row>
    <row r="10526" spans="1:2">
      <c r="A10526" t="s">
        <v>19875</v>
      </c>
      <c r="B10526" t="s">
        <v>19876</v>
      </c>
    </row>
    <row r="10527" spans="1:2">
      <c r="A10527" t="s">
        <v>19877</v>
      </c>
      <c r="B10527" t="s">
        <v>25328</v>
      </c>
    </row>
    <row r="10528" spans="1:2">
      <c r="A10528" t="s">
        <v>19878</v>
      </c>
      <c r="B10528" t="s">
        <v>19879</v>
      </c>
    </row>
    <row r="10529" spans="1:2">
      <c r="A10529" t="s">
        <v>19880</v>
      </c>
      <c r="B10529" t="s">
        <v>19881</v>
      </c>
    </row>
    <row r="10530" spans="1:2">
      <c r="A10530" t="s">
        <v>19882</v>
      </c>
      <c r="B10530" t="s">
        <v>26911</v>
      </c>
    </row>
    <row r="10531" spans="1:2">
      <c r="A10531" t="s">
        <v>19883</v>
      </c>
      <c r="B10531" t="s">
        <v>19884</v>
      </c>
    </row>
    <row r="10532" spans="1:2">
      <c r="A10532" t="s">
        <v>19885</v>
      </c>
      <c r="B10532" t="s">
        <v>22237</v>
      </c>
    </row>
    <row r="10533" spans="1:2">
      <c r="A10533" t="s">
        <v>19886</v>
      </c>
      <c r="B10533" t="s">
        <v>27701</v>
      </c>
    </row>
    <row r="10534" spans="1:2">
      <c r="A10534" t="s">
        <v>19887</v>
      </c>
      <c r="B10534" t="s">
        <v>19888</v>
      </c>
    </row>
    <row r="10535" spans="1:2">
      <c r="A10535" t="s">
        <v>19889</v>
      </c>
      <c r="B10535" t="s">
        <v>19890</v>
      </c>
    </row>
    <row r="10536" spans="1:2">
      <c r="A10536" t="s">
        <v>19891</v>
      </c>
      <c r="B10536" t="s">
        <v>19892</v>
      </c>
    </row>
    <row r="10537" spans="1:2">
      <c r="A10537" t="s">
        <v>19893</v>
      </c>
      <c r="B10537" t="s">
        <v>19894</v>
      </c>
    </row>
    <row r="10538" spans="1:2">
      <c r="A10538" t="s">
        <v>19895</v>
      </c>
      <c r="B10538" t="s">
        <v>19896</v>
      </c>
    </row>
    <row r="10539" spans="1:2">
      <c r="A10539" t="s">
        <v>19897</v>
      </c>
      <c r="B10539" t="s">
        <v>19898</v>
      </c>
    </row>
    <row r="10540" spans="1:2">
      <c r="A10540" t="s">
        <v>19899</v>
      </c>
      <c r="B10540" t="s">
        <v>19900</v>
      </c>
    </row>
    <row r="10541" spans="1:2">
      <c r="A10541" t="s">
        <v>19901</v>
      </c>
      <c r="B10541" t="s">
        <v>19902</v>
      </c>
    </row>
    <row r="10542" spans="1:2">
      <c r="A10542" t="s">
        <v>19903</v>
      </c>
      <c r="B10542" t="s">
        <v>19904</v>
      </c>
    </row>
    <row r="10543" spans="1:2">
      <c r="A10543" t="s">
        <v>19905</v>
      </c>
      <c r="B10543" t="s">
        <v>19906</v>
      </c>
    </row>
    <row r="10544" spans="1:2">
      <c r="A10544" t="s">
        <v>19907</v>
      </c>
      <c r="B10544" t="s">
        <v>19908</v>
      </c>
    </row>
    <row r="10545" spans="1:2">
      <c r="A10545" t="s">
        <v>19909</v>
      </c>
      <c r="B10545" t="s">
        <v>19910</v>
      </c>
    </row>
    <row r="10546" spans="1:2">
      <c r="A10546" t="s">
        <v>19911</v>
      </c>
      <c r="B10546" t="s">
        <v>19912</v>
      </c>
    </row>
    <row r="10547" spans="1:2">
      <c r="A10547" t="s">
        <v>19913</v>
      </c>
      <c r="B10547" t="s">
        <v>19914</v>
      </c>
    </row>
    <row r="10548" spans="1:2">
      <c r="A10548" t="s">
        <v>19915</v>
      </c>
      <c r="B10548" t="s">
        <v>19916</v>
      </c>
    </row>
    <row r="10549" spans="1:2">
      <c r="A10549" t="s">
        <v>19917</v>
      </c>
      <c r="B10549" t="s">
        <v>19918</v>
      </c>
    </row>
    <row r="10550" spans="1:2">
      <c r="A10550" t="s">
        <v>19919</v>
      </c>
      <c r="B10550" t="s">
        <v>19920</v>
      </c>
    </row>
    <row r="10551" spans="1:2">
      <c r="A10551" t="s">
        <v>19922</v>
      </c>
      <c r="B10551" t="s">
        <v>18810</v>
      </c>
    </row>
    <row r="10552" spans="1:2">
      <c r="A10552" t="s">
        <v>19923</v>
      </c>
      <c r="B10552" t="s">
        <v>19924</v>
      </c>
    </row>
    <row r="10553" spans="1:2">
      <c r="A10553" t="s">
        <v>19925</v>
      </c>
      <c r="B10553" t="s">
        <v>19926</v>
      </c>
    </row>
    <row r="10554" spans="1:2">
      <c r="A10554" t="s">
        <v>19927</v>
      </c>
      <c r="B10554" t="s">
        <v>19928</v>
      </c>
    </row>
    <row r="10555" spans="1:2">
      <c r="A10555" t="s">
        <v>19929</v>
      </c>
      <c r="B10555" t="s">
        <v>19930</v>
      </c>
    </row>
    <row r="10556" spans="1:2">
      <c r="A10556" t="s">
        <v>24037</v>
      </c>
      <c r="B10556" t="s">
        <v>24038</v>
      </c>
    </row>
    <row r="10557" spans="1:2">
      <c r="A10557" t="s">
        <v>24039</v>
      </c>
      <c r="B10557" t="s">
        <v>24040</v>
      </c>
    </row>
    <row r="10558" spans="1:2">
      <c r="A10558" t="s">
        <v>24041</v>
      </c>
      <c r="B10558" t="s">
        <v>24042</v>
      </c>
    </row>
    <row r="10559" spans="1:2">
      <c r="A10559" t="s">
        <v>24043</v>
      </c>
      <c r="B10559" t="s">
        <v>24044</v>
      </c>
    </row>
    <row r="10560" spans="1:2">
      <c r="A10560" t="s">
        <v>24045</v>
      </c>
      <c r="B10560" t="s">
        <v>7846</v>
      </c>
    </row>
    <row r="10561" spans="1:2">
      <c r="A10561" t="s">
        <v>24046</v>
      </c>
      <c r="B10561" t="s">
        <v>24047</v>
      </c>
    </row>
    <row r="10562" spans="1:2">
      <c r="A10562" t="s">
        <v>24048</v>
      </c>
      <c r="B10562" t="s">
        <v>24049</v>
      </c>
    </row>
    <row r="10563" spans="1:2">
      <c r="A10563" t="s">
        <v>24050</v>
      </c>
      <c r="B10563" t="s">
        <v>29573</v>
      </c>
    </row>
    <row r="10564" spans="1:2">
      <c r="A10564" t="s">
        <v>24051</v>
      </c>
      <c r="B10564" t="s">
        <v>19403</v>
      </c>
    </row>
    <row r="10565" spans="1:2">
      <c r="A10565" t="s">
        <v>24052</v>
      </c>
      <c r="B10565" t="s">
        <v>20591</v>
      </c>
    </row>
    <row r="10566" spans="1:2">
      <c r="A10566" t="s">
        <v>24053</v>
      </c>
      <c r="B10566" t="s">
        <v>24054</v>
      </c>
    </row>
    <row r="10567" spans="1:2">
      <c r="A10567" t="s">
        <v>24055</v>
      </c>
      <c r="B10567" t="s">
        <v>11115</v>
      </c>
    </row>
    <row r="10568" spans="1:2">
      <c r="A10568" t="s">
        <v>24056</v>
      </c>
      <c r="B10568" t="s">
        <v>24057</v>
      </c>
    </row>
    <row r="10569" spans="1:2">
      <c r="A10569" t="s">
        <v>24058</v>
      </c>
      <c r="B10569" t="s">
        <v>24059</v>
      </c>
    </row>
    <row r="10570" spans="1:2">
      <c r="A10570" t="s">
        <v>24060</v>
      </c>
      <c r="B10570" t="s">
        <v>24061</v>
      </c>
    </row>
    <row r="10571" spans="1:2">
      <c r="A10571" t="s">
        <v>24062</v>
      </c>
      <c r="B10571" t="s">
        <v>24063</v>
      </c>
    </row>
    <row r="10572" spans="1:2">
      <c r="A10572" t="s">
        <v>24064</v>
      </c>
      <c r="B10572" t="s">
        <v>24065</v>
      </c>
    </row>
    <row r="10573" spans="1:2">
      <c r="A10573" t="s">
        <v>24066</v>
      </c>
      <c r="B10573" t="s">
        <v>24067</v>
      </c>
    </row>
    <row r="10574" spans="1:2">
      <c r="A10574" t="s">
        <v>24068</v>
      </c>
      <c r="B10574" t="s">
        <v>24069</v>
      </c>
    </row>
    <row r="10575" spans="1:2">
      <c r="A10575" t="s">
        <v>24070</v>
      </c>
      <c r="B10575" t="s">
        <v>24071</v>
      </c>
    </row>
    <row r="10576" spans="1:2">
      <c r="A10576" t="s">
        <v>24072</v>
      </c>
      <c r="B10576" t="s">
        <v>30166</v>
      </c>
    </row>
    <row r="10577" spans="1:2">
      <c r="A10577" t="s">
        <v>24073</v>
      </c>
      <c r="B10577" t="s">
        <v>7902</v>
      </c>
    </row>
    <row r="10578" spans="1:2">
      <c r="A10578" t="s">
        <v>7903</v>
      </c>
      <c r="B10578" t="s">
        <v>7904</v>
      </c>
    </row>
    <row r="10579" spans="1:2">
      <c r="A10579" t="s">
        <v>7905</v>
      </c>
      <c r="B10579" t="s">
        <v>7906</v>
      </c>
    </row>
    <row r="10580" spans="1:2">
      <c r="A10580" t="s">
        <v>7907</v>
      </c>
      <c r="B10580" t="s">
        <v>7908</v>
      </c>
    </row>
    <row r="10581" spans="1:2">
      <c r="A10581" t="s">
        <v>7909</v>
      </c>
      <c r="B10581" t="s">
        <v>7910</v>
      </c>
    </row>
    <row r="10582" spans="1:2">
      <c r="A10582" t="s">
        <v>7911</v>
      </c>
      <c r="B10582" t="s">
        <v>7912</v>
      </c>
    </row>
    <row r="10583" spans="1:2">
      <c r="A10583" t="s">
        <v>7913</v>
      </c>
      <c r="B10583" t="s">
        <v>7914</v>
      </c>
    </row>
    <row r="10584" spans="1:2">
      <c r="A10584" t="s">
        <v>7915</v>
      </c>
      <c r="B10584" t="s">
        <v>7916</v>
      </c>
    </row>
    <row r="10585" spans="1:2">
      <c r="A10585" t="s">
        <v>7917</v>
      </c>
      <c r="B10585" t="s">
        <v>25328</v>
      </c>
    </row>
    <row r="10586" spans="1:2">
      <c r="A10586" t="s">
        <v>7919</v>
      </c>
      <c r="B10586" t="s">
        <v>7920</v>
      </c>
    </row>
    <row r="10587" spans="1:2">
      <c r="A10587" t="s">
        <v>7921</v>
      </c>
      <c r="B10587" t="s">
        <v>7922</v>
      </c>
    </row>
    <row r="10588" spans="1:2">
      <c r="A10588" t="s">
        <v>7923</v>
      </c>
      <c r="B10588" t="s">
        <v>19403</v>
      </c>
    </row>
    <row r="10589" spans="1:2">
      <c r="A10589" t="s">
        <v>7924</v>
      </c>
      <c r="B10589" t="s">
        <v>7925</v>
      </c>
    </row>
    <row r="10590" spans="1:2">
      <c r="A10590" t="s">
        <v>7926</v>
      </c>
      <c r="B10590" t="s">
        <v>7927</v>
      </c>
    </row>
    <row r="10591" spans="1:2">
      <c r="A10591" t="s">
        <v>7928</v>
      </c>
      <c r="B10591" t="s">
        <v>26953</v>
      </c>
    </row>
    <row r="10592" spans="1:2">
      <c r="A10592" t="s">
        <v>7929</v>
      </c>
      <c r="B10592" t="s">
        <v>7930</v>
      </c>
    </row>
    <row r="10593" spans="1:2">
      <c r="A10593" t="s">
        <v>7931</v>
      </c>
      <c r="B10593" t="s">
        <v>7932</v>
      </c>
    </row>
    <row r="10594" spans="1:2">
      <c r="A10594" t="s">
        <v>7933</v>
      </c>
      <c r="B10594" t="s">
        <v>7934</v>
      </c>
    </row>
    <row r="10595" spans="1:2">
      <c r="A10595" t="s">
        <v>7935</v>
      </c>
      <c r="B10595" t="s">
        <v>7936</v>
      </c>
    </row>
    <row r="10596" spans="1:2">
      <c r="A10596" t="s">
        <v>7937</v>
      </c>
      <c r="B10596" t="s">
        <v>12189</v>
      </c>
    </row>
    <row r="10597" spans="1:2">
      <c r="A10597" t="s">
        <v>12190</v>
      </c>
      <c r="B10597" t="s">
        <v>24690</v>
      </c>
    </row>
    <row r="10598" spans="1:2">
      <c r="A10598" t="s">
        <v>12191</v>
      </c>
      <c r="B10598" t="s">
        <v>25614</v>
      </c>
    </row>
    <row r="10599" spans="1:2">
      <c r="A10599" t="s">
        <v>12192</v>
      </c>
      <c r="B10599" t="s">
        <v>17211</v>
      </c>
    </row>
    <row r="10600" spans="1:2">
      <c r="A10600" t="s">
        <v>12193</v>
      </c>
      <c r="B10600" t="s">
        <v>12194</v>
      </c>
    </row>
    <row r="10601" spans="1:2">
      <c r="A10601" t="s">
        <v>12196</v>
      </c>
      <c r="B10601" t="s">
        <v>12197</v>
      </c>
    </row>
    <row r="10602" spans="1:2">
      <c r="A10602" t="s">
        <v>12198</v>
      </c>
      <c r="B10602" t="s">
        <v>27138</v>
      </c>
    </row>
    <row r="10603" spans="1:2">
      <c r="A10603" t="s">
        <v>12199</v>
      </c>
      <c r="B10603" t="s">
        <v>26256</v>
      </c>
    </row>
    <row r="10604" spans="1:2">
      <c r="A10604" t="s">
        <v>12201</v>
      </c>
      <c r="B10604" t="s">
        <v>12202</v>
      </c>
    </row>
    <row r="10605" spans="1:2">
      <c r="A10605" t="s">
        <v>12203</v>
      </c>
      <c r="B10605" t="s">
        <v>12204</v>
      </c>
    </row>
    <row r="10606" spans="1:2">
      <c r="A10606" t="s">
        <v>12205</v>
      </c>
      <c r="B10606" t="s">
        <v>12206</v>
      </c>
    </row>
    <row r="10607" spans="1:2">
      <c r="A10607" t="s">
        <v>12207</v>
      </c>
      <c r="B10607" t="s">
        <v>12208</v>
      </c>
    </row>
    <row r="10608" spans="1:2">
      <c r="A10608" t="s">
        <v>12209</v>
      </c>
      <c r="B10608" t="s">
        <v>12210</v>
      </c>
    </row>
    <row r="10609" spans="1:2">
      <c r="A10609" t="s">
        <v>12211</v>
      </c>
      <c r="B10609" t="s">
        <v>12212</v>
      </c>
    </row>
    <row r="10610" spans="1:2">
      <c r="A10610" t="s">
        <v>12213</v>
      </c>
      <c r="B10610" t="s">
        <v>13196</v>
      </c>
    </row>
    <row r="10611" spans="1:2">
      <c r="A10611" t="s">
        <v>12214</v>
      </c>
      <c r="B10611" t="s">
        <v>12215</v>
      </c>
    </row>
    <row r="10612" spans="1:2">
      <c r="A10612" t="s">
        <v>12216</v>
      </c>
      <c r="B10612" t="s">
        <v>12217</v>
      </c>
    </row>
    <row r="10613" spans="1:2">
      <c r="A10613" t="s">
        <v>12218</v>
      </c>
      <c r="B10613" t="s">
        <v>18165</v>
      </c>
    </row>
    <row r="10614" spans="1:2">
      <c r="A10614" t="s">
        <v>12219</v>
      </c>
      <c r="B10614" t="s">
        <v>25559</v>
      </c>
    </row>
    <row r="10615" spans="1:2">
      <c r="A10615" t="s">
        <v>12220</v>
      </c>
      <c r="B10615" t="s">
        <v>12221</v>
      </c>
    </row>
    <row r="10616" spans="1:2">
      <c r="A10616" t="s">
        <v>12222</v>
      </c>
      <c r="B10616" t="s">
        <v>12223</v>
      </c>
    </row>
    <row r="10617" spans="1:2">
      <c r="A10617" t="s">
        <v>12224</v>
      </c>
      <c r="B10617" t="s">
        <v>12225</v>
      </c>
    </row>
    <row r="10618" spans="1:2">
      <c r="A10618" t="s">
        <v>12226</v>
      </c>
      <c r="B10618" t="s">
        <v>12227</v>
      </c>
    </row>
    <row r="10619" spans="1:2">
      <c r="A10619" t="s">
        <v>12228</v>
      </c>
      <c r="B10619" t="s">
        <v>12229</v>
      </c>
    </row>
    <row r="10620" spans="1:2">
      <c r="A10620" t="s">
        <v>12230</v>
      </c>
      <c r="B10620" t="s">
        <v>12231</v>
      </c>
    </row>
    <row r="10621" spans="1:2">
      <c r="A10621" t="s">
        <v>12232</v>
      </c>
      <c r="B10621" t="s">
        <v>12233</v>
      </c>
    </row>
    <row r="10622" spans="1:2">
      <c r="A10622" t="s">
        <v>12234</v>
      </c>
      <c r="B10622" t="s">
        <v>12235</v>
      </c>
    </row>
    <row r="10623" spans="1:2">
      <c r="A10623" t="s">
        <v>12236</v>
      </c>
      <c r="B10623" t="s">
        <v>26469</v>
      </c>
    </row>
    <row r="10624" spans="1:2">
      <c r="A10624" t="s">
        <v>12237</v>
      </c>
      <c r="B10624" t="s">
        <v>21242</v>
      </c>
    </row>
    <row r="10625" spans="1:2">
      <c r="A10625" t="s">
        <v>12238</v>
      </c>
      <c r="B10625" t="s">
        <v>12239</v>
      </c>
    </row>
    <row r="10626" spans="1:2">
      <c r="A10626" t="s">
        <v>12240</v>
      </c>
      <c r="B10626" t="s">
        <v>16449</v>
      </c>
    </row>
    <row r="10627" spans="1:2">
      <c r="A10627" t="s">
        <v>12241</v>
      </c>
      <c r="B10627" t="s">
        <v>23714</v>
      </c>
    </row>
    <row r="10628" spans="1:2">
      <c r="A10628" t="s">
        <v>12242</v>
      </c>
      <c r="B10628" t="s">
        <v>37472</v>
      </c>
    </row>
    <row r="10629" spans="1:2">
      <c r="A10629" t="s">
        <v>12243</v>
      </c>
      <c r="B10629" t="s">
        <v>12244</v>
      </c>
    </row>
    <row r="10630" spans="1:2">
      <c r="A10630" t="s">
        <v>12245</v>
      </c>
      <c r="B10630" t="s">
        <v>12246</v>
      </c>
    </row>
    <row r="10631" spans="1:2">
      <c r="A10631" t="s">
        <v>12247</v>
      </c>
      <c r="B10631" t="s">
        <v>12248</v>
      </c>
    </row>
    <row r="10632" spans="1:2">
      <c r="A10632" t="s">
        <v>12249</v>
      </c>
      <c r="B10632" t="s">
        <v>21501</v>
      </c>
    </row>
    <row r="10633" spans="1:2">
      <c r="A10633" t="s">
        <v>12250</v>
      </c>
      <c r="B10633" t="s">
        <v>31241</v>
      </c>
    </row>
    <row r="10634" spans="1:2">
      <c r="A10634" t="s">
        <v>12251</v>
      </c>
      <c r="B10634" t="s">
        <v>12252</v>
      </c>
    </row>
    <row r="10635" spans="1:2">
      <c r="A10635" t="s">
        <v>12253</v>
      </c>
      <c r="B10635" t="s">
        <v>24738</v>
      </c>
    </row>
    <row r="10636" spans="1:2">
      <c r="A10636" t="s">
        <v>12254</v>
      </c>
      <c r="B10636" t="s">
        <v>18165</v>
      </c>
    </row>
    <row r="10637" spans="1:2">
      <c r="A10637" t="s">
        <v>12255</v>
      </c>
      <c r="B10637" t="s">
        <v>12256</v>
      </c>
    </row>
    <row r="10638" spans="1:2">
      <c r="A10638" t="s">
        <v>12257</v>
      </c>
      <c r="B10638" t="s">
        <v>12258</v>
      </c>
    </row>
    <row r="10639" spans="1:2">
      <c r="A10639" t="s">
        <v>12259</v>
      </c>
      <c r="B10639" t="s">
        <v>12260</v>
      </c>
    </row>
    <row r="10640" spans="1:2">
      <c r="A10640" t="s">
        <v>12261</v>
      </c>
      <c r="B10640" t="s">
        <v>12262</v>
      </c>
    </row>
    <row r="10641" spans="1:2">
      <c r="A10641" t="s">
        <v>12263</v>
      </c>
      <c r="B10641" t="s">
        <v>12264</v>
      </c>
    </row>
    <row r="10642" spans="1:2">
      <c r="A10642" t="s">
        <v>12265</v>
      </c>
      <c r="B10642" t="s">
        <v>12266</v>
      </c>
    </row>
    <row r="10643" spans="1:2">
      <c r="A10643" t="s">
        <v>12267</v>
      </c>
      <c r="B10643" t="s">
        <v>12268</v>
      </c>
    </row>
    <row r="10644" spans="1:2">
      <c r="A10644" t="s">
        <v>12269</v>
      </c>
      <c r="B10644" t="s">
        <v>12270</v>
      </c>
    </row>
    <row r="10645" spans="1:2">
      <c r="A10645" t="s">
        <v>12271</v>
      </c>
      <c r="B10645" t="s">
        <v>12272</v>
      </c>
    </row>
    <row r="10646" spans="1:2">
      <c r="A10646" t="s">
        <v>12275</v>
      </c>
      <c r="B10646" t="s">
        <v>12276</v>
      </c>
    </row>
    <row r="10647" spans="1:2">
      <c r="A10647" t="s">
        <v>12277</v>
      </c>
      <c r="B10647" t="s">
        <v>12278</v>
      </c>
    </row>
    <row r="10648" spans="1:2">
      <c r="A10648" t="s">
        <v>12279</v>
      </c>
      <c r="B10648" t="s">
        <v>12280</v>
      </c>
    </row>
    <row r="10649" spans="1:2">
      <c r="A10649" t="s">
        <v>12281</v>
      </c>
      <c r="B10649" t="s">
        <v>12282</v>
      </c>
    </row>
    <row r="10650" spans="1:2">
      <c r="A10650" t="s">
        <v>12283</v>
      </c>
      <c r="B10650" t="s">
        <v>12284</v>
      </c>
    </row>
    <row r="10651" spans="1:2">
      <c r="A10651" t="s">
        <v>12285</v>
      </c>
      <c r="B10651" t="s">
        <v>12286</v>
      </c>
    </row>
    <row r="10652" spans="1:2">
      <c r="A10652" t="s">
        <v>12287</v>
      </c>
      <c r="B10652" t="s">
        <v>12288</v>
      </c>
    </row>
    <row r="10653" spans="1:2">
      <c r="A10653" t="s">
        <v>12289</v>
      </c>
      <c r="B10653" t="s">
        <v>12290</v>
      </c>
    </row>
    <row r="10654" spans="1:2">
      <c r="A10654" t="s">
        <v>12291</v>
      </c>
      <c r="B10654" t="s">
        <v>12292</v>
      </c>
    </row>
    <row r="10655" spans="1:2">
      <c r="A10655" t="s">
        <v>12293</v>
      </c>
      <c r="B10655" t="s">
        <v>19403</v>
      </c>
    </row>
    <row r="10656" spans="1:2">
      <c r="A10656" t="s">
        <v>12294</v>
      </c>
      <c r="B10656" t="s">
        <v>12295</v>
      </c>
    </row>
    <row r="10657" spans="1:2">
      <c r="A10657" t="s">
        <v>12296</v>
      </c>
      <c r="B10657" t="s">
        <v>12128</v>
      </c>
    </row>
    <row r="10658" spans="1:2">
      <c r="A10658" t="s">
        <v>12297</v>
      </c>
      <c r="B10658" t="s">
        <v>12130</v>
      </c>
    </row>
    <row r="10659" spans="1:2">
      <c r="A10659" t="s">
        <v>12298</v>
      </c>
      <c r="B10659" t="s">
        <v>27605</v>
      </c>
    </row>
    <row r="10660" spans="1:2">
      <c r="A10660" t="s">
        <v>12299</v>
      </c>
      <c r="B10660" t="s">
        <v>29993</v>
      </c>
    </row>
    <row r="10661" spans="1:2">
      <c r="A10661" t="s">
        <v>12300</v>
      </c>
      <c r="B10661" t="s">
        <v>6839</v>
      </c>
    </row>
    <row r="10662" spans="1:2">
      <c r="A10662" t="s">
        <v>12301</v>
      </c>
      <c r="B10662" t="s">
        <v>6841</v>
      </c>
    </row>
    <row r="10663" spans="1:2">
      <c r="A10663" t="s">
        <v>12302</v>
      </c>
      <c r="B10663" t="s">
        <v>27138</v>
      </c>
    </row>
    <row r="10664" spans="1:2">
      <c r="A10664" t="s">
        <v>12303</v>
      </c>
      <c r="B10664" t="s">
        <v>12304</v>
      </c>
    </row>
    <row r="10665" spans="1:2">
      <c r="A10665" t="s">
        <v>12305</v>
      </c>
      <c r="B10665" t="s">
        <v>17530</v>
      </c>
    </row>
    <row r="10666" spans="1:2">
      <c r="A10666" t="s">
        <v>12306</v>
      </c>
      <c r="B10666" t="s">
        <v>12307</v>
      </c>
    </row>
    <row r="10667" spans="1:2">
      <c r="A10667" t="s">
        <v>12308</v>
      </c>
      <c r="B10667" t="s">
        <v>12309</v>
      </c>
    </row>
    <row r="10668" spans="1:2">
      <c r="A10668" t="s">
        <v>12310</v>
      </c>
      <c r="B10668" t="s">
        <v>27114</v>
      </c>
    </row>
    <row r="10669" spans="1:2">
      <c r="A10669" t="s">
        <v>12311</v>
      </c>
      <c r="B10669" t="s">
        <v>26921</v>
      </c>
    </row>
    <row r="10670" spans="1:2">
      <c r="A10670" t="s">
        <v>12312</v>
      </c>
      <c r="B10670" t="s">
        <v>15574</v>
      </c>
    </row>
    <row r="10671" spans="1:2">
      <c r="A10671" t="s">
        <v>12313</v>
      </c>
      <c r="B10671" t="s">
        <v>15576</v>
      </c>
    </row>
    <row r="10672" spans="1:2">
      <c r="A10672" t="s">
        <v>12314</v>
      </c>
      <c r="B10672" t="s">
        <v>12315</v>
      </c>
    </row>
    <row r="10673" spans="1:2">
      <c r="A10673" t="s">
        <v>12316</v>
      </c>
      <c r="B10673" t="s">
        <v>18155</v>
      </c>
    </row>
    <row r="10674" spans="1:2">
      <c r="A10674" t="s">
        <v>12317</v>
      </c>
      <c r="B10674" t="s">
        <v>37473</v>
      </c>
    </row>
    <row r="10675" spans="1:2">
      <c r="A10675" t="s">
        <v>12318</v>
      </c>
      <c r="B10675" t="s">
        <v>12319</v>
      </c>
    </row>
    <row r="10676" spans="1:2">
      <c r="A10676" t="s">
        <v>12320</v>
      </c>
      <c r="B10676" t="s">
        <v>12321</v>
      </c>
    </row>
    <row r="10677" spans="1:2">
      <c r="A10677" t="s">
        <v>12322</v>
      </c>
      <c r="B10677" t="s">
        <v>12323</v>
      </c>
    </row>
    <row r="10678" spans="1:2">
      <c r="A10678" t="s">
        <v>12324</v>
      </c>
      <c r="B10678" t="s">
        <v>12325</v>
      </c>
    </row>
    <row r="10679" spans="1:2">
      <c r="A10679" t="s">
        <v>12326</v>
      </c>
      <c r="B10679" t="s">
        <v>17022</v>
      </c>
    </row>
    <row r="10680" spans="1:2">
      <c r="A10680" t="s">
        <v>12327</v>
      </c>
      <c r="B10680" t="s">
        <v>23737</v>
      </c>
    </row>
    <row r="10681" spans="1:2">
      <c r="A10681" t="s">
        <v>12328</v>
      </c>
      <c r="B10681" t="s">
        <v>12329</v>
      </c>
    </row>
    <row r="10682" spans="1:2">
      <c r="A10682" t="s">
        <v>12330</v>
      </c>
      <c r="B10682" t="s">
        <v>12331</v>
      </c>
    </row>
    <row r="10683" spans="1:2">
      <c r="A10683" t="s">
        <v>12332</v>
      </c>
      <c r="B10683" t="s">
        <v>18985</v>
      </c>
    </row>
    <row r="10684" spans="1:2">
      <c r="A10684" t="s">
        <v>12333</v>
      </c>
      <c r="B10684" t="s">
        <v>12334</v>
      </c>
    </row>
    <row r="10685" spans="1:2">
      <c r="A10685" t="s">
        <v>12335</v>
      </c>
      <c r="B10685" t="s">
        <v>37474</v>
      </c>
    </row>
    <row r="10686" spans="1:2">
      <c r="A10686" t="s">
        <v>12336</v>
      </c>
      <c r="B10686" t="s">
        <v>12337</v>
      </c>
    </row>
    <row r="10687" spans="1:2">
      <c r="A10687" t="s">
        <v>12338</v>
      </c>
      <c r="B10687" t="s">
        <v>12339</v>
      </c>
    </row>
    <row r="10688" spans="1:2">
      <c r="A10688" t="s">
        <v>12340</v>
      </c>
      <c r="B10688" t="s">
        <v>12341</v>
      </c>
    </row>
    <row r="10689" spans="1:2">
      <c r="A10689" t="s">
        <v>12342</v>
      </c>
      <c r="B10689" t="s">
        <v>27416</v>
      </c>
    </row>
    <row r="10690" spans="1:2">
      <c r="A10690" t="s">
        <v>12343</v>
      </c>
      <c r="B10690" t="s">
        <v>12344</v>
      </c>
    </row>
    <row r="10691" spans="1:2">
      <c r="A10691" t="s">
        <v>12345</v>
      </c>
      <c r="B10691" t="s">
        <v>27838</v>
      </c>
    </row>
    <row r="10692" spans="1:2">
      <c r="A10692" t="s">
        <v>12346</v>
      </c>
      <c r="B10692" t="s">
        <v>12347</v>
      </c>
    </row>
    <row r="10693" spans="1:2">
      <c r="A10693" t="s">
        <v>12348</v>
      </c>
      <c r="B10693" t="s">
        <v>12349</v>
      </c>
    </row>
    <row r="10694" spans="1:2">
      <c r="A10694" t="s">
        <v>12350</v>
      </c>
      <c r="B10694" t="s">
        <v>12351</v>
      </c>
    </row>
    <row r="10695" spans="1:2">
      <c r="A10695" t="s">
        <v>12352</v>
      </c>
      <c r="B10695" t="s">
        <v>12353</v>
      </c>
    </row>
    <row r="10696" spans="1:2">
      <c r="A10696" t="s">
        <v>12354</v>
      </c>
      <c r="B10696" t="s">
        <v>12355</v>
      </c>
    </row>
    <row r="10697" spans="1:2">
      <c r="A10697" t="s">
        <v>12356</v>
      </c>
      <c r="B10697" t="s">
        <v>12357</v>
      </c>
    </row>
    <row r="10698" spans="1:2">
      <c r="A10698" t="s">
        <v>12358</v>
      </c>
      <c r="B10698" t="s">
        <v>12359</v>
      </c>
    </row>
    <row r="10699" spans="1:2">
      <c r="A10699" t="s">
        <v>12360</v>
      </c>
      <c r="B10699" t="s">
        <v>21534</v>
      </c>
    </row>
    <row r="10700" spans="1:2">
      <c r="A10700" t="s">
        <v>12361</v>
      </c>
      <c r="B10700" t="s">
        <v>14863</v>
      </c>
    </row>
    <row r="10701" spans="1:2">
      <c r="A10701" t="s">
        <v>12362</v>
      </c>
      <c r="B10701" t="s">
        <v>12363</v>
      </c>
    </row>
    <row r="10702" spans="1:2">
      <c r="A10702" t="s">
        <v>12364</v>
      </c>
      <c r="B10702" t="s">
        <v>12365</v>
      </c>
    </row>
    <row r="10703" spans="1:2">
      <c r="A10703" t="s">
        <v>12366</v>
      </c>
      <c r="B10703" t="s">
        <v>12367</v>
      </c>
    </row>
    <row r="10704" spans="1:2">
      <c r="A10704" t="s">
        <v>8220</v>
      </c>
      <c r="B10704" t="s">
        <v>30206</v>
      </c>
    </row>
    <row r="10705" spans="1:2">
      <c r="A10705" t="s">
        <v>8221</v>
      </c>
      <c r="B10705" t="s">
        <v>8222</v>
      </c>
    </row>
    <row r="10706" spans="1:2">
      <c r="A10706" t="s">
        <v>8223</v>
      </c>
      <c r="B10706" t="s">
        <v>8224</v>
      </c>
    </row>
    <row r="10707" spans="1:2">
      <c r="A10707" t="s">
        <v>8225</v>
      </c>
      <c r="B10707" t="s">
        <v>8226</v>
      </c>
    </row>
    <row r="10708" spans="1:2">
      <c r="A10708" t="s">
        <v>8227</v>
      </c>
      <c r="B10708" t="s">
        <v>12171</v>
      </c>
    </row>
    <row r="10709" spans="1:2">
      <c r="A10709" t="s">
        <v>8228</v>
      </c>
      <c r="B10709" t="s">
        <v>8229</v>
      </c>
    </row>
    <row r="10710" spans="1:2">
      <c r="A10710" t="s">
        <v>8230</v>
      </c>
      <c r="B10710" t="s">
        <v>16094</v>
      </c>
    </row>
    <row r="10711" spans="1:2">
      <c r="A10711" t="s">
        <v>8231</v>
      </c>
      <c r="B10711" t="s">
        <v>17518</v>
      </c>
    </row>
    <row r="10712" spans="1:2">
      <c r="A10712" t="s">
        <v>8232</v>
      </c>
      <c r="B10712" t="s">
        <v>31331</v>
      </c>
    </row>
    <row r="10713" spans="1:2">
      <c r="A10713" t="s">
        <v>8233</v>
      </c>
      <c r="B10713" t="s">
        <v>8234</v>
      </c>
    </row>
    <row r="10714" spans="1:2">
      <c r="A10714" t="s">
        <v>8235</v>
      </c>
      <c r="B10714" t="s">
        <v>8236</v>
      </c>
    </row>
    <row r="10715" spans="1:2">
      <c r="A10715" t="s">
        <v>8237</v>
      </c>
      <c r="B10715" t="s">
        <v>8238</v>
      </c>
    </row>
    <row r="10716" spans="1:2">
      <c r="A10716" t="s">
        <v>8239</v>
      </c>
      <c r="B10716" t="s">
        <v>8240</v>
      </c>
    </row>
    <row r="10717" spans="1:2">
      <c r="A10717" t="s">
        <v>8241</v>
      </c>
      <c r="B10717" t="s">
        <v>8242</v>
      </c>
    </row>
    <row r="10718" spans="1:2">
      <c r="A10718" t="s">
        <v>8243</v>
      </c>
      <c r="B10718" t="s">
        <v>8244</v>
      </c>
    </row>
    <row r="10719" spans="1:2">
      <c r="A10719" t="s">
        <v>8245</v>
      </c>
      <c r="B10719" t="s">
        <v>11235</v>
      </c>
    </row>
    <row r="10720" spans="1:2">
      <c r="A10720" t="s">
        <v>8246</v>
      </c>
      <c r="B10720" t="s">
        <v>8247</v>
      </c>
    </row>
    <row r="10721" spans="1:2">
      <c r="A10721" t="s">
        <v>8248</v>
      </c>
      <c r="B10721" t="s">
        <v>8249</v>
      </c>
    </row>
    <row r="10722" spans="1:2">
      <c r="A10722" t="s">
        <v>8250</v>
      </c>
      <c r="B10722" t="s">
        <v>21534</v>
      </c>
    </row>
    <row r="10723" spans="1:2">
      <c r="A10723" t="s">
        <v>8251</v>
      </c>
      <c r="B10723" t="s">
        <v>8252</v>
      </c>
    </row>
    <row r="10724" spans="1:2">
      <c r="A10724" t="s">
        <v>8253</v>
      </c>
      <c r="B10724" t="s">
        <v>22841</v>
      </c>
    </row>
    <row r="10725" spans="1:2">
      <c r="A10725" t="s">
        <v>8254</v>
      </c>
      <c r="B10725" t="s">
        <v>8255</v>
      </c>
    </row>
    <row r="10726" spans="1:2">
      <c r="A10726" t="s">
        <v>8256</v>
      </c>
      <c r="B10726" t="s">
        <v>23777</v>
      </c>
    </row>
    <row r="10727" spans="1:2">
      <c r="A10727" t="s">
        <v>8257</v>
      </c>
      <c r="B10727" t="s">
        <v>30592</v>
      </c>
    </row>
    <row r="10728" spans="1:2">
      <c r="A10728" t="s">
        <v>8258</v>
      </c>
      <c r="B10728" t="s">
        <v>19862</v>
      </c>
    </row>
    <row r="10729" spans="1:2">
      <c r="A10729" t="s">
        <v>8259</v>
      </c>
      <c r="B10729" t="s">
        <v>8260</v>
      </c>
    </row>
    <row r="10730" spans="1:2">
      <c r="A10730" t="s">
        <v>8261</v>
      </c>
      <c r="B10730" t="s">
        <v>8262</v>
      </c>
    </row>
    <row r="10731" spans="1:2">
      <c r="A10731" t="s">
        <v>8263</v>
      </c>
      <c r="B10731" t="s">
        <v>8264</v>
      </c>
    </row>
    <row r="10732" spans="1:2">
      <c r="A10732" t="s">
        <v>8265</v>
      </c>
      <c r="B10732" t="s">
        <v>8266</v>
      </c>
    </row>
    <row r="10733" spans="1:2">
      <c r="A10733" t="s">
        <v>8267</v>
      </c>
      <c r="B10733" t="s">
        <v>8268</v>
      </c>
    </row>
    <row r="10734" spans="1:2">
      <c r="A10734" t="s">
        <v>8269</v>
      </c>
      <c r="B10734" t="s">
        <v>10840</v>
      </c>
    </row>
    <row r="10735" spans="1:2">
      <c r="A10735" t="s">
        <v>8270</v>
      </c>
      <c r="B10735" t="s">
        <v>12415</v>
      </c>
    </row>
    <row r="10736" spans="1:2">
      <c r="A10736" t="s">
        <v>12416</v>
      </c>
      <c r="B10736" t="s">
        <v>19411</v>
      </c>
    </row>
    <row r="10737" spans="1:2">
      <c r="A10737" t="s">
        <v>12417</v>
      </c>
      <c r="B10737" t="s">
        <v>12258</v>
      </c>
    </row>
    <row r="10738" spans="1:2">
      <c r="A10738" t="s">
        <v>12418</v>
      </c>
      <c r="B10738" t="s">
        <v>12419</v>
      </c>
    </row>
    <row r="10739" spans="1:2">
      <c r="A10739" t="s">
        <v>12420</v>
      </c>
      <c r="B10739" t="s">
        <v>12421</v>
      </c>
    </row>
    <row r="10740" spans="1:2">
      <c r="A10740" t="s">
        <v>12422</v>
      </c>
      <c r="B10740" t="s">
        <v>12423</v>
      </c>
    </row>
    <row r="10741" spans="1:2">
      <c r="A10741" t="s">
        <v>12424</v>
      </c>
      <c r="B10741" t="s">
        <v>12425</v>
      </c>
    </row>
    <row r="10742" spans="1:2">
      <c r="A10742" t="s">
        <v>12426</v>
      </c>
      <c r="B10742" t="s">
        <v>12427</v>
      </c>
    </row>
    <row r="10743" spans="1:2">
      <c r="A10743" t="s">
        <v>12428</v>
      </c>
      <c r="B10743" t="s">
        <v>12429</v>
      </c>
    </row>
    <row r="10744" spans="1:2">
      <c r="A10744" t="s">
        <v>12430</v>
      </c>
      <c r="B10744" t="s">
        <v>12431</v>
      </c>
    </row>
    <row r="10745" spans="1:2">
      <c r="A10745" t="s">
        <v>12432</v>
      </c>
      <c r="B10745" t="s">
        <v>12433</v>
      </c>
    </row>
    <row r="10746" spans="1:2">
      <c r="A10746" t="s">
        <v>12434</v>
      </c>
      <c r="B10746" t="s">
        <v>12273</v>
      </c>
    </row>
    <row r="10747" spans="1:2">
      <c r="A10747" t="s">
        <v>12435</v>
      </c>
      <c r="B10747" t="s">
        <v>21238</v>
      </c>
    </row>
    <row r="10748" spans="1:2">
      <c r="A10748" t="s">
        <v>12436</v>
      </c>
      <c r="B10748" t="s">
        <v>12437</v>
      </c>
    </row>
    <row r="10749" spans="1:2">
      <c r="A10749" t="s">
        <v>12438</v>
      </c>
      <c r="B10749" t="s">
        <v>12439</v>
      </c>
    </row>
    <row r="10750" spans="1:2">
      <c r="A10750" t="s">
        <v>12440</v>
      </c>
      <c r="B10750" t="s">
        <v>12441</v>
      </c>
    </row>
    <row r="10751" spans="1:2">
      <c r="A10751" t="s">
        <v>12442</v>
      </c>
      <c r="B10751" t="s">
        <v>12443</v>
      </c>
    </row>
    <row r="10752" spans="1:2">
      <c r="A10752" t="s">
        <v>12444</v>
      </c>
      <c r="B10752" t="s">
        <v>12445</v>
      </c>
    </row>
    <row r="10753" spans="1:2">
      <c r="A10753" t="s">
        <v>12446</v>
      </c>
      <c r="B10753" t="s">
        <v>12447</v>
      </c>
    </row>
    <row r="10754" spans="1:2">
      <c r="A10754" t="s">
        <v>12448</v>
      </c>
      <c r="B10754" t="s">
        <v>12449</v>
      </c>
    </row>
    <row r="10755" spans="1:2">
      <c r="A10755" t="s">
        <v>12450</v>
      </c>
      <c r="B10755" t="s">
        <v>12451</v>
      </c>
    </row>
    <row r="10756" spans="1:2">
      <c r="A10756" t="s">
        <v>12452</v>
      </c>
      <c r="B10756" t="s">
        <v>12453</v>
      </c>
    </row>
    <row r="10757" spans="1:2">
      <c r="A10757" t="s">
        <v>12455</v>
      </c>
      <c r="B10757" t="s">
        <v>12456</v>
      </c>
    </row>
    <row r="10758" spans="1:2">
      <c r="A10758" t="s">
        <v>12458</v>
      </c>
      <c r="B10758" t="s">
        <v>12459</v>
      </c>
    </row>
    <row r="10759" spans="1:2">
      <c r="A10759" t="s">
        <v>12460</v>
      </c>
      <c r="B10759" t="s">
        <v>27840</v>
      </c>
    </row>
    <row r="10760" spans="1:2">
      <c r="A10760" t="s">
        <v>12461</v>
      </c>
      <c r="B10760" t="s">
        <v>12462</v>
      </c>
    </row>
    <row r="10761" spans="1:2">
      <c r="A10761" t="s">
        <v>12463</v>
      </c>
      <c r="B10761" t="s">
        <v>12464</v>
      </c>
    </row>
    <row r="10762" spans="1:2">
      <c r="A10762" t="s">
        <v>12465</v>
      </c>
      <c r="B10762" t="s">
        <v>12466</v>
      </c>
    </row>
    <row r="10763" spans="1:2">
      <c r="A10763" t="s">
        <v>12470</v>
      </c>
      <c r="B10763" t="s">
        <v>30194</v>
      </c>
    </row>
    <row r="10764" spans="1:2">
      <c r="A10764" t="s">
        <v>12471</v>
      </c>
      <c r="B10764" t="s">
        <v>12472</v>
      </c>
    </row>
    <row r="10765" spans="1:2">
      <c r="A10765" t="s">
        <v>12473</v>
      </c>
      <c r="B10765" t="s">
        <v>26295</v>
      </c>
    </row>
    <row r="10766" spans="1:2">
      <c r="A10766" t="s">
        <v>12474</v>
      </c>
      <c r="B10766" t="s">
        <v>8869</v>
      </c>
    </row>
    <row r="10767" spans="1:2">
      <c r="A10767" t="s">
        <v>12475</v>
      </c>
      <c r="B10767" t="s">
        <v>12476</v>
      </c>
    </row>
    <row r="10768" spans="1:2">
      <c r="A10768" t="s">
        <v>12477</v>
      </c>
      <c r="B10768" t="s">
        <v>12478</v>
      </c>
    </row>
    <row r="10769" spans="1:2">
      <c r="A10769" t="s">
        <v>12479</v>
      </c>
      <c r="B10769" t="s">
        <v>12480</v>
      </c>
    </row>
    <row r="10770" spans="1:2">
      <c r="A10770" t="s">
        <v>12481</v>
      </c>
      <c r="B10770" t="s">
        <v>12482</v>
      </c>
    </row>
    <row r="10771" spans="1:2">
      <c r="A10771" t="s">
        <v>16751</v>
      </c>
      <c r="B10771" t="s">
        <v>14251</v>
      </c>
    </row>
    <row r="10772" spans="1:2">
      <c r="A10772" t="s">
        <v>16752</v>
      </c>
      <c r="B10772" t="s">
        <v>16753</v>
      </c>
    </row>
    <row r="10773" spans="1:2">
      <c r="A10773" t="s">
        <v>16755</v>
      </c>
      <c r="B10773" t="s">
        <v>16756</v>
      </c>
    </row>
    <row r="10774" spans="1:2">
      <c r="A10774" t="s">
        <v>16757</v>
      </c>
      <c r="B10774" t="s">
        <v>27118</v>
      </c>
    </row>
    <row r="10775" spans="1:2">
      <c r="A10775" t="s">
        <v>16758</v>
      </c>
      <c r="B10775" t="s">
        <v>16759</v>
      </c>
    </row>
    <row r="10776" spans="1:2">
      <c r="A10776" t="s">
        <v>16760</v>
      </c>
      <c r="B10776" t="s">
        <v>16761</v>
      </c>
    </row>
    <row r="10777" spans="1:2">
      <c r="A10777" t="s">
        <v>16762</v>
      </c>
      <c r="B10777" t="s">
        <v>16763</v>
      </c>
    </row>
    <row r="10778" spans="1:2">
      <c r="A10778" t="s">
        <v>16764</v>
      </c>
      <c r="B10778" t="s">
        <v>16765</v>
      </c>
    </row>
    <row r="10779" spans="1:2">
      <c r="A10779" t="s">
        <v>16766</v>
      </c>
      <c r="B10779" t="s">
        <v>16767</v>
      </c>
    </row>
    <row r="10780" spans="1:2">
      <c r="A10780" t="s">
        <v>16768</v>
      </c>
      <c r="B10780" t="s">
        <v>16769</v>
      </c>
    </row>
    <row r="10781" spans="1:2">
      <c r="A10781" t="s">
        <v>16770</v>
      </c>
      <c r="B10781" t="s">
        <v>16771</v>
      </c>
    </row>
    <row r="10782" spans="1:2">
      <c r="A10782" t="s">
        <v>16772</v>
      </c>
      <c r="B10782" t="s">
        <v>16773</v>
      </c>
    </row>
    <row r="10783" spans="1:2">
      <c r="A10783" t="s">
        <v>16774</v>
      </c>
      <c r="B10783" t="s">
        <v>29926</v>
      </c>
    </row>
    <row r="10784" spans="1:2">
      <c r="A10784" t="s">
        <v>16775</v>
      </c>
      <c r="B10784" t="s">
        <v>29928</v>
      </c>
    </row>
    <row r="10785" spans="1:2">
      <c r="A10785" t="s">
        <v>16776</v>
      </c>
      <c r="B10785" t="s">
        <v>2200</v>
      </c>
    </row>
    <row r="10786" spans="1:2">
      <c r="A10786" t="s">
        <v>2201</v>
      </c>
      <c r="B10786" t="s">
        <v>2202</v>
      </c>
    </row>
    <row r="10787" spans="1:2">
      <c r="A10787" t="s">
        <v>2203</v>
      </c>
      <c r="B10787" t="s">
        <v>2204</v>
      </c>
    </row>
    <row r="10788" spans="1:2">
      <c r="A10788" t="s">
        <v>2205</v>
      </c>
      <c r="B10788" t="s">
        <v>2206</v>
      </c>
    </row>
    <row r="10789" spans="1:2">
      <c r="A10789" t="s">
        <v>2207</v>
      </c>
      <c r="B10789" t="s">
        <v>2208</v>
      </c>
    </row>
    <row r="10790" spans="1:2">
      <c r="A10790" t="s">
        <v>2209</v>
      </c>
      <c r="B10790" t="s">
        <v>2210</v>
      </c>
    </row>
    <row r="10791" spans="1:2">
      <c r="A10791" t="s">
        <v>2211</v>
      </c>
      <c r="B10791" t="s">
        <v>2212</v>
      </c>
    </row>
    <row r="10792" spans="1:2">
      <c r="A10792" t="s">
        <v>2213</v>
      </c>
      <c r="B10792" t="s">
        <v>23434</v>
      </c>
    </row>
    <row r="10793" spans="1:2">
      <c r="A10793" t="s">
        <v>2214</v>
      </c>
      <c r="B10793" t="s">
        <v>26845</v>
      </c>
    </row>
    <row r="10794" spans="1:2">
      <c r="A10794" t="s">
        <v>2215</v>
      </c>
      <c r="B10794" t="s">
        <v>2216</v>
      </c>
    </row>
    <row r="10795" spans="1:2">
      <c r="A10795" t="s">
        <v>2217</v>
      </c>
      <c r="B10795" t="s">
        <v>2218</v>
      </c>
    </row>
    <row r="10796" spans="1:2">
      <c r="A10796" t="s">
        <v>2219</v>
      </c>
      <c r="B10796" t="s">
        <v>2220</v>
      </c>
    </row>
    <row r="10797" spans="1:2">
      <c r="A10797" t="s">
        <v>2221</v>
      </c>
      <c r="B10797" t="s">
        <v>22393</v>
      </c>
    </row>
    <row r="10798" spans="1:2">
      <c r="A10798" t="s">
        <v>2222</v>
      </c>
      <c r="B10798" t="s">
        <v>2223</v>
      </c>
    </row>
    <row r="10799" spans="1:2">
      <c r="A10799" t="s">
        <v>2224</v>
      </c>
      <c r="B10799" t="s">
        <v>2225</v>
      </c>
    </row>
    <row r="10800" spans="1:2">
      <c r="A10800" t="s">
        <v>2226</v>
      </c>
      <c r="B10800" t="s">
        <v>2227</v>
      </c>
    </row>
    <row r="10801" spans="1:2">
      <c r="A10801" t="s">
        <v>2228</v>
      </c>
      <c r="B10801" t="s">
        <v>2229</v>
      </c>
    </row>
    <row r="10802" spans="1:2">
      <c r="A10802" t="s">
        <v>2230</v>
      </c>
      <c r="B10802" t="s">
        <v>2231</v>
      </c>
    </row>
    <row r="10803" spans="1:2">
      <c r="A10803" t="s">
        <v>2232</v>
      </c>
      <c r="B10803" t="s">
        <v>2233</v>
      </c>
    </row>
    <row r="10804" spans="1:2">
      <c r="A10804" t="s">
        <v>2234</v>
      </c>
      <c r="B10804" t="s">
        <v>2235</v>
      </c>
    </row>
    <row r="10805" spans="1:2">
      <c r="A10805" t="s">
        <v>2236</v>
      </c>
      <c r="B10805" t="s">
        <v>2237</v>
      </c>
    </row>
    <row r="10806" spans="1:2">
      <c r="A10806" t="s">
        <v>2238</v>
      </c>
      <c r="B10806" t="s">
        <v>31088</v>
      </c>
    </row>
    <row r="10807" spans="1:2">
      <c r="A10807" t="s">
        <v>2239</v>
      </c>
      <c r="B10807" t="s">
        <v>2240</v>
      </c>
    </row>
    <row r="10808" spans="1:2">
      <c r="A10808" t="s">
        <v>2241</v>
      </c>
      <c r="B10808" t="s">
        <v>2242</v>
      </c>
    </row>
    <row r="10809" spans="1:2">
      <c r="A10809" t="s">
        <v>2243</v>
      </c>
      <c r="B10809" t="s">
        <v>2244</v>
      </c>
    </row>
    <row r="10810" spans="1:2">
      <c r="A10810" t="s">
        <v>5160</v>
      </c>
      <c r="B10810" t="s">
        <v>5161</v>
      </c>
    </row>
    <row r="10811" spans="1:2">
      <c r="A10811" t="s">
        <v>5162</v>
      </c>
      <c r="B10811" t="s">
        <v>21326</v>
      </c>
    </row>
    <row r="10812" spans="1:2">
      <c r="A10812" t="s">
        <v>5163</v>
      </c>
      <c r="B10812" t="s">
        <v>5164</v>
      </c>
    </row>
    <row r="10813" spans="1:2">
      <c r="A10813" t="s">
        <v>5165</v>
      </c>
      <c r="B10813" t="s">
        <v>5166</v>
      </c>
    </row>
    <row r="10814" spans="1:2">
      <c r="A10814" t="s">
        <v>5167</v>
      </c>
      <c r="B10814" t="s">
        <v>5168</v>
      </c>
    </row>
    <row r="10815" spans="1:2">
      <c r="A10815" t="s">
        <v>5169</v>
      </c>
      <c r="B10815" t="s">
        <v>11230</v>
      </c>
    </row>
    <row r="10816" spans="1:2">
      <c r="A10816" t="s">
        <v>5170</v>
      </c>
      <c r="B10816" t="s">
        <v>13198</v>
      </c>
    </row>
    <row r="10817" spans="1:2">
      <c r="A10817" t="s">
        <v>5171</v>
      </c>
      <c r="B10817" t="s">
        <v>23984</v>
      </c>
    </row>
    <row r="10818" spans="1:2">
      <c r="A10818" t="s">
        <v>5172</v>
      </c>
      <c r="B10818" t="s">
        <v>5173</v>
      </c>
    </row>
    <row r="10819" spans="1:2">
      <c r="A10819" t="s">
        <v>5174</v>
      </c>
      <c r="B10819" t="s">
        <v>5175</v>
      </c>
    </row>
    <row r="10820" spans="1:2">
      <c r="A10820" t="s">
        <v>5176</v>
      </c>
      <c r="B10820" t="s">
        <v>5177</v>
      </c>
    </row>
    <row r="10821" spans="1:2">
      <c r="A10821" t="s">
        <v>5178</v>
      </c>
      <c r="B10821" t="s">
        <v>5179</v>
      </c>
    </row>
    <row r="10822" spans="1:2">
      <c r="A10822" t="s">
        <v>5180</v>
      </c>
      <c r="B10822" t="s">
        <v>5181</v>
      </c>
    </row>
    <row r="10823" spans="1:2">
      <c r="A10823" t="s">
        <v>5182</v>
      </c>
      <c r="B10823" t="s">
        <v>16155</v>
      </c>
    </row>
    <row r="10824" spans="1:2">
      <c r="A10824" t="s">
        <v>5183</v>
      </c>
      <c r="B10824" t="s">
        <v>17322</v>
      </c>
    </row>
    <row r="10825" spans="1:2">
      <c r="A10825" t="s">
        <v>5184</v>
      </c>
      <c r="B10825" t="s">
        <v>26399</v>
      </c>
    </row>
    <row r="10826" spans="1:2">
      <c r="A10826" t="s">
        <v>5185</v>
      </c>
      <c r="B10826" t="s">
        <v>5186</v>
      </c>
    </row>
    <row r="10827" spans="1:2">
      <c r="A10827" t="s">
        <v>5187</v>
      </c>
      <c r="B10827" t="s">
        <v>5188</v>
      </c>
    </row>
    <row r="10828" spans="1:2">
      <c r="A10828" t="s">
        <v>5189</v>
      </c>
      <c r="B10828" t="s">
        <v>5190</v>
      </c>
    </row>
    <row r="10829" spans="1:2">
      <c r="A10829" t="s">
        <v>5227</v>
      </c>
      <c r="B10829" t="s">
        <v>5228</v>
      </c>
    </row>
    <row r="10830" spans="1:2">
      <c r="A10830" t="s">
        <v>5229</v>
      </c>
      <c r="B10830" t="s">
        <v>5230</v>
      </c>
    </row>
    <row r="10831" spans="1:2">
      <c r="A10831" t="s">
        <v>5231</v>
      </c>
      <c r="B10831" t="s">
        <v>5232</v>
      </c>
    </row>
    <row r="10832" spans="1:2">
      <c r="A10832" t="s">
        <v>5233</v>
      </c>
      <c r="B10832" t="s">
        <v>5234</v>
      </c>
    </row>
    <row r="10833" spans="1:2">
      <c r="A10833" t="s">
        <v>5235</v>
      </c>
      <c r="B10833" t="s">
        <v>21499</v>
      </c>
    </row>
    <row r="10834" spans="1:2">
      <c r="A10834" t="s">
        <v>5236</v>
      </c>
      <c r="B10834" t="s">
        <v>5237</v>
      </c>
    </row>
    <row r="10835" spans="1:2">
      <c r="A10835" t="s">
        <v>5238</v>
      </c>
      <c r="B10835" t="s">
        <v>5239</v>
      </c>
    </row>
    <row r="10836" spans="1:2">
      <c r="A10836" t="s">
        <v>5240</v>
      </c>
      <c r="B10836" t="s">
        <v>15047</v>
      </c>
    </row>
    <row r="10837" spans="1:2">
      <c r="A10837" t="s">
        <v>5241</v>
      </c>
      <c r="B10837" t="s">
        <v>5242</v>
      </c>
    </row>
    <row r="10838" spans="1:2">
      <c r="A10838" t="s">
        <v>5243</v>
      </c>
      <c r="B10838" t="s">
        <v>5244</v>
      </c>
    </row>
    <row r="10839" spans="1:2">
      <c r="A10839" t="s">
        <v>5245</v>
      </c>
      <c r="B10839" t="s">
        <v>5246</v>
      </c>
    </row>
    <row r="10840" spans="1:2">
      <c r="A10840" t="s">
        <v>5247</v>
      </c>
      <c r="B10840" t="s">
        <v>17510</v>
      </c>
    </row>
    <row r="10841" spans="1:2">
      <c r="A10841" t="s">
        <v>5248</v>
      </c>
      <c r="B10841" t="s">
        <v>5249</v>
      </c>
    </row>
    <row r="10842" spans="1:2">
      <c r="A10842" t="s">
        <v>5250</v>
      </c>
      <c r="B10842" t="s">
        <v>5251</v>
      </c>
    </row>
    <row r="10843" spans="1:2">
      <c r="A10843" t="s">
        <v>5252</v>
      </c>
      <c r="B10843" t="s">
        <v>5253</v>
      </c>
    </row>
    <row r="10844" spans="1:2">
      <c r="A10844" t="s">
        <v>5254</v>
      </c>
      <c r="B10844" t="s">
        <v>5255</v>
      </c>
    </row>
    <row r="10845" spans="1:2">
      <c r="A10845" t="s">
        <v>5256</v>
      </c>
      <c r="B10845" t="s">
        <v>5257</v>
      </c>
    </row>
    <row r="10846" spans="1:2">
      <c r="A10846" t="s">
        <v>5258</v>
      </c>
      <c r="B10846" t="s">
        <v>17347</v>
      </c>
    </row>
    <row r="10847" spans="1:2">
      <c r="A10847" t="s">
        <v>5259</v>
      </c>
      <c r="B10847" t="s">
        <v>5260</v>
      </c>
    </row>
    <row r="10848" spans="1:2">
      <c r="A10848" t="s">
        <v>5261</v>
      </c>
      <c r="B10848" t="s">
        <v>21242</v>
      </c>
    </row>
    <row r="10849" spans="1:2">
      <c r="A10849" t="s">
        <v>5262</v>
      </c>
      <c r="B10849" t="s">
        <v>5263</v>
      </c>
    </row>
    <row r="10850" spans="1:2">
      <c r="A10850" t="s">
        <v>5264</v>
      </c>
      <c r="B10850" t="s">
        <v>25472</v>
      </c>
    </row>
    <row r="10851" spans="1:2">
      <c r="A10851" t="s">
        <v>5265</v>
      </c>
      <c r="B10851" t="s">
        <v>5266</v>
      </c>
    </row>
    <row r="10852" spans="1:2">
      <c r="A10852" t="s">
        <v>5267</v>
      </c>
      <c r="B10852" t="s">
        <v>5268</v>
      </c>
    </row>
    <row r="10853" spans="1:2">
      <c r="A10853" t="s">
        <v>5269</v>
      </c>
      <c r="B10853" t="s">
        <v>5270</v>
      </c>
    </row>
    <row r="10854" spans="1:2">
      <c r="A10854" t="s">
        <v>5271</v>
      </c>
      <c r="B10854" t="s">
        <v>5272</v>
      </c>
    </row>
    <row r="10855" spans="1:2">
      <c r="A10855" t="s">
        <v>5273</v>
      </c>
      <c r="B10855" t="s">
        <v>5274</v>
      </c>
    </row>
    <row r="10856" spans="1:2">
      <c r="A10856" t="s">
        <v>5275</v>
      </c>
      <c r="B10856" t="s">
        <v>5276</v>
      </c>
    </row>
    <row r="10857" spans="1:2">
      <c r="A10857" t="s">
        <v>5277</v>
      </c>
      <c r="B10857" t="s">
        <v>17280</v>
      </c>
    </row>
    <row r="10858" spans="1:2">
      <c r="A10858" t="s">
        <v>5278</v>
      </c>
      <c r="B10858" t="s">
        <v>5279</v>
      </c>
    </row>
    <row r="10859" spans="1:2">
      <c r="A10859" t="s">
        <v>5280</v>
      </c>
      <c r="B10859" t="s">
        <v>5281</v>
      </c>
    </row>
    <row r="10860" spans="1:2">
      <c r="A10860" t="s">
        <v>5282</v>
      </c>
      <c r="B10860" t="s">
        <v>31088</v>
      </c>
    </row>
    <row r="10861" spans="1:2">
      <c r="A10861" t="s">
        <v>5283</v>
      </c>
      <c r="B10861" t="s">
        <v>18488</v>
      </c>
    </row>
    <row r="10862" spans="1:2">
      <c r="A10862" t="s">
        <v>5284</v>
      </c>
      <c r="B10862" t="s">
        <v>5285</v>
      </c>
    </row>
    <row r="10863" spans="1:2">
      <c r="A10863" t="s">
        <v>5286</v>
      </c>
      <c r="B10863" t="s">
        <v>19107</v>
      </c>
    </row>
    <row r="10864" spans="1:2">
      <c r="A10864" t="s">
        <v>5287</v>
      </c>
      <c r="B10864" t="s">
        <v>5288</v>
      </c>
    </row>
    <row r="10865" spans="1:2">
      <c r="A10865" t="s">
        <v>5289</v>
      </c>
      <c r="B10865" t="s">
        <v>27651</v>
      </c>
    </row>
    <row r="10866" spans="1:2">
      <c r="A10866" t="s">
        <v>5290</v>
      </c>
      <c r="B10866" t="s">
        <v>21536</v>
      </c>
    </row>
    <row r="10867" spans="1:2">
      <c r="A10867" t="s">
        <v>5291</v>
      </c>
      <c r="B10867" t="s">
        <v>5292</v>
      </c>
    </row>
    <row r="10868" spans="1:2">
      <c r="A10868" t="s">
        <v>5293</v>
      </c>
      <c r="B10868" t="s">
        <v>5294</v>
      </c>
    </row>
    <row r="10869" spans="1:2">
      <c r="A10869" t="s">
        <v>5295</v>
      </c>
      <c r="B10869" t="s">
        <v>5296</v>
      </c>
    </row>
    <row r="10870" spans="1:2">
      <c r="A10870" t="s">
        <v>5297</v>
      </c>
      <c r="B10870" t="s">
        <v>5298</v>
      </c>
    </row>
    <row r="10871" spans="1:2">
      <c r="A10871" t="s">
        <v>5299</v>
      </c>
      <c r="B10871" t="s">
        <v>5181</v>
      </c>
    </row>
    <row r="10872" spans="1:2">
      <c r="A10872" t="s">
        <v>5300</v>
      </c>
      <c r="B10872" t="s">
        <v>24789</v>
      </c>
    </row>
    <row r="10873" spans="1:2">
      <c r="A10873" t="s">
        <v>5301</v>
      </c>
      <c r="B10873" t="s">
        <v>5302</v>
      </c>
    </row>
    <row r="10874" spans="1:2">
      <c r="A10874" t="s">
        <v>5303</v>
      </c>
      <c r="B10874" t="s">
        <v>15204</v>
      </c>
    </row>
    <row r="10875" spans="1:2">
      <c r="A10875" t="s">
        <v>5304</v>
      </c>
      <c r="B10875" t="s">
        <v>5305</v>
      </c>
    </row>
    <row r="10876" spans="1:2">
      <c r="A10876" t="s">
        <v>5306</v>
      </c>
      <c r="B10876" t="s">
        <v>21452</v>
      </c>
    </row>
    <row r="10877" spans="1:2">
      <c r="A10877" t="s">
        <v>5307</v>
      </c>
      <c r="B10877" t="s">
        <v>26832</v>
      </c>
    </row>
    <row r="10878" spans="1:2">
      <c r="A10878" t="s">
        <v>5308</v>
      </c>
      <c r="B10878" t="s">
        <v>25445</v>
      </c>
    </row>
    <row r="10879" spans="1:2">
      <c r="A10879" t="s">
        <v>5309</v>
      </c>
      <c r="B10879" t="s">
        <v>5310</v>
      </c>
    </row>
    <row r="10880" spans="1:2">
      <c r="A10880" t="s">
        <v>5311</v>
      </c>
      <c r="B10880" t="s">
        <v>5312</v>
      </c>
    </row>
    <row r="10881" spans="1:2">
      <c r="A10881" t="s">
        <v>5313</v>
      </c>
      <c r="B10881" t="s">
        <v>5314</v>
      </c>
    </row>
    <row r="10882" spans="1:2">
      <c r="A10882" t="s">
        <v>5315</v>
      </c>
      <c r="B10882" t="s">
        <v>24621</v>
      </c>
    </row>
    <row r="10883" spans="1:2">
      <c r="A10883" t="s">
        <v>5316</v>
      </c>
      <c r="B10883" t="s">
        <v>26399</v>
      </c>
    </row>
    <row r="10884" spans="1:2">
      <c r="A10884" t="s">
        <v>5317</v>
      </c>
      <c r="B10884" t="s">
        <v>5318</v>
      </c>
    </row>
    <row r="10885" spans="1:2">
      <c r="A10885" t="s">
        <v>5319</v>
      </c>
      <c r="B10885" t="s">
        <v>5320</v>
      </c>
    </row>
    <row r="10886" spans="1:2">
      <c r="A10886" t="s">
        <v>5321</v>
      </c>
      <c r="B10886" t="s">
        <v>5322</v>
      </c>
    </row>
    <row r="10887" spans="1:2">
      <c r="A10887" t="s">
        <v>5323</v>
      </c>
      <c r="B10887" t="s">
        <v>5324</v>
      </c>
    </row>
    <row r="10888" spans="1:2">
      <c r="A10888" t="s">
        <v>5325</v>
      </c>
      <c r="B10888" t="s">
        <v>5326</v>
      </c>
    </row>
    <row r="10889" spans="1:2">
      <c r="A10889" t="s">
        <v>5327</v>
      </c>
      <c r="B10889" t="s">
        <v>5328</v>
      </c>
    </row>
    <row r="10890" spans="1:2">
      <c r="A10890" t="s">
        <v>5329</v>
      </c>
      <c r="B10890" t="s">
        <v>5330</v>
      </c>
    </row>
    <row r="10891" spans="1:2">
      <c r="A10891" t="s">
        <v>5331</v>
      </c>
      <c r="B10891" t="s">
        <v>27138</v>
      </c>
    </row>
    <row r="10892" spans="1:2">
      <c r="A10892" t="s">
        <v>5332</v>
      </c>
      <c r="B10892" t="s">
        <v>5333</v>
      </c>
    </row>
    <row r="10893" spans="1:2">
      <c r="A10893" t="s">
        <v>5334</v>
      </c>
      <c r="B10893" t="s">
        <v>21523</v>
      </c>
    </row>
    <row r="10894" spans="1:2">
      <c r="A10894" t="s">
        <v>5335</v>
      </c>
      <c r="B10894" t="s">
        <v>5336</v>
      </c>
    </row>
    <row r="10895" spans="1:2">
      <c r="A10895" t="s">
        <v>5337</v>
      </c>
      <c r="B10895" t="s">
        <v>5338</v>
      </c>
    </row>
    <row r="10896" spans="1:2">
      <c r="A10896" t="s">
        <v>5339</v>
      </c>
      <c r="B10896" t="s">
        <v>5340</v>
      </c>
    </row>
    <row r="10897" spans="1:2">
      <c r="A10897" t="s">
        <v>5341</v>
      </c>
      <c r="B10897" t="s">
        <v>11125</v>
      </c>
    </row>
    <row r="10898" spans="1:2">
      <c r="A10898" t="s">
        <v>5342</v>
      </c>
      <c r="B10898" t="s">
        <v>5343</v>
      </c>
    </row>
    <row r="10899" spans="1:2">
      <c r="A10899" t="s">
        <v>5344</v>
      </c>
      <c r="B10899" t="s">
        <v>5345</v>
      </c>
    </row>
    <row r="10900" spans="1:2">
      <c r="A10900" t="s">
        <v>5346</v>
      </c>
      <c r="B10900" t="s">
        <v>5347</v>
      </c>
    </row>
    <row r="10901" spans="1:2">
      <c r="A10901" t="s">
        <v>5348</v>
      </c>
      <c r="B10901" t="s">
        <v>5349</v>
      </c>
    </row>
    <row r="10902" spans="1:2">
      <c r="A10902" t="s">
        <v>5350</v>
      </c>
      <c r="B10902" t="s">
        <v>5351</v>
      </c>
    </row>
    <row r="10903" spans="1:2">
      <c r="A10903" t="s">
        <v>5352</v>
      </c>
      <c r="B10903" t="s">
        <v>5353</v>
      </c>
    </row>
    <row r="10904" spans="1:2">
      <c r="A10904" t="s">
        <v>5354</v>
      </c>
      <c r="B10904" t="s">
        <v>5355</v>
      </c>
    </row>
    <row r="10905" spans="1:2">
      <c r="A10905" t="s">
        <v>5356</v>
      </c>
      <c r="B10905" t="s">
        <v>5357</v>
      </c>
    </row>
    <row r="10906" spans="1:2">
      <c r="A10906" t="s">
        <v>5358</v>
      </c>
      <c r="B10906" t="s">
        <v>5359</v>
      </c>
    </row>
    <row r="10907" spans="1:2">
      <c r="A10907" t="s">
        <v>5360</v>
      </c>
      <c r="B10907" t="s">
        <v>5361</v>
      </c>
    </row>
    <row r="10908" spans="1:2">
      <c r="A10908" t="s">
        <v>5362</v>
      </c>
      <c r="B10908" t="s">
        <v>24431</v>
      </c>
    </row>
    <row r="10909" spans="1:2">
      <c r="A10909" t="s">
        <v>5363</v>
      </c>
      <c r="B10909" t="s">
        <v>5364</v>
      </c>
    </row>
    <row r="10910" spans="1:2">
      <c r="A10910" t="s">
        <v>5365</v>
      </c>
      <c r="B10910" t="s">
        <v>5366</v>
      </c>
    </row>
    <row r="10911" spans="1:2">
      <c r="A10911" t="s">
        <v>5367</v>
      </c>
      <c r="B10911" t="s">
        <v>5368</v>
      </c>
    </row>
    <row r="10912" spans="1:2">
      <c r="A10912" t="s">
        <v>5369</v>
      </c>
      <c r="B10912" t="s">
        <v>5370</v>
      </c>
    </row>
    <row r="10913" spans="1:2">
      <c r="A10913" t="s">
        <v>5371</v>
      </c>
      <c r="B10913" t="s">
        <v>5372</v>
      </c>
    </row>
    <row r="10914" spans="1:2">
      <c r="A10914" t="s">
        <v>5373</v>
      </c>
      <c r="B10914" t="s">
        <v>5374</v>
      </c>
    </row>
    <row r="10915" spans="1:2">
      <c r="A10915" t="s">
        <v>5375</v>
      </c>
      <c r="B10915" t="s">
        <v>5376</v>
      </c>
    </row>
    <row r="10916" spans="1:2">
      <c r="A10916" t="s">
        <v>5377</v>
      </c>
      <c r="B10916" t="s">
        <v>5378</v>
      </c>
    </row>
    <row r="10917" spans="1:2">
      <c r="A10917" t="s">
        <v>5379</v>
      </c>
      <c r="B10917" t="s">
        <v>5380</v>
      </c>
    </row>
    <row r="10918" spans="1:2">
      <c r="A10918" t="s">
        <v>5381</v>
      </c>
      <c r="B10918" t="s">
        <v>5382</v>
      </c>
    </row>
    <row r="10919" spans="1:2">
      <c r="A10919" t="s">
        <v>5383</v>
      </c>
      <c r="B10919" t="s">
        <v>5384</v>
      </c>
    </row>
    <row r="10920" spans="1:2">
      <c r="A10920" t="s">
        <v>5385</v>
      </c>
      <c r="B10920" t="s">
        <v>5386</v>
      </c>
    </row>
    <row r="10921" spans="1:2">
      <c r="A10921" t="s">
        <v>5387</v>
      </c>
      <c r="B10921" t="s">
        <v>18974</v>
      </c>
    </row>
    <row r="10922" spans="1:2">
      <c r="A10922" t="s">
        <v>5388</v>
      </c>
      <c r="B10922" t="s">
        <v>5389</v>
      </c>
    </row>
    <row r="10923" spans="1:2">
      <c r="A10923" t="s">
        <v>5390</v>
      </c>
      <c r="B10923" t="s">
        <v>19177</v>
      </c>
    </row>
    <row r="10924" spans="1:2">
      <c r="A10924" t="s">
        <v>5391</v>
      </c>
      <c r="B10924" t="s">
        <v>5392</v>
      </c>
    </row>
    <row r="10925" spans="1:2">
      <c r="A10925" t="s">
        <v>5393</v>
      </c>
      <c r="B10925" t="s">
        <v>5394</v>
      </c>
    </row>
    <row r="10926" spans="1:2">
      <c r="A10926" t="s">
        <v>5395</v>
      </c>
      <c r="B10926" t="s">
        <v>26465</v>
      </c>
    </row>
    <row r="10927" spans="1:2">
      <c r="A10927" t="s">
        <v>5396</v>
      </c>
      <c r="B10927" t="s">
        <v>5397</v>
      </c>
    </row>
    <row r="10928" spans="1:2">
      <c r="A10928" t="s">
        <v>5398</v>
      </c>
      <c r="B10928" t="s">
        <v>5399</v>
      </c>
    </row>
    <row r="10929" spans="1:2">
      <c r="A10929" t="s">
        <v>5400</v>
      </c>
      <c r="B10929" t="s">
        <v>5401</v>
      </c>
    </row>
    <row r="10930" spans="1:2">
      <c r="A10930" t="s">
        <v>5402</v>
      </c>
      <c r="B10930" t="s">
        <v>5403</v>
      </c>
    </row>
    <row r="10931" spans="1:2">
      <c r="A10931" t="s">
        <v>5404</v>
      </c>
      <c r="B10931" t="s">
        <v>20997</v>
      </c>
    </row>
    <row r="10932" spans="1:2">
      <c r="A10932" t="s">
        <v>5405</v>
      </c>
      <c r="B10932" t="s">
        <v>21892</v>
      </c>
    </row>
    <row r="10933" spans="1:2">
      <c r="A10933" t="s">
        <v>5406</v>
      </c>
      <c r="B10933" t="s">
        <v>5407</v>
      </c>
    </row>
    <row r="10934" spans="1:2">
      <c r="A10934" t="s">
        <v>5408</v>
      </c>
      <c r="B10934" t="s">
        <v>5409</v>
      </c>
    </row>
    <row r="10935" spans="1:2">
      <c r="A10935" t="s">
        <v>5410</v>
      </c>
      <c r="B10935" t="s">
        <v>5411</v>
      </c>
    </row>
    <row r="10936" spans="1:2">
      <c r="A10936" t="s">
        <v>5412</v>
      </c>
      <c r="B10936" t="s">
        <v>5413</v>
      </c>
    </row>
    <row r="10937" spans="1:2">
      <c r="A10937" t="s">
        <v>5414</v>
      </c>
      <c r="B10937" t="s">
        <v>5415</v>
      </c>
    </row>
    <row r="10938" spans="1:2">
      <c r="A10938" t="s">
        <v>5416</v>
      </c>
      <c r="B10938" t="s">
        <v>5417</v>
      </c>
    </row>
    <row r="10939" spans="1:2">
      <c r="A10939" t="s">
        <v>5418</v>
      </c>
      <c r="B10939" t="s">
        <v>5419</v>
      </c>
    </row>
    <row r="10940" spans="1:2">
      <c r="A10940" t="s">
        <v>5420</v>
      </c>
      <c r="B10940" t="s">
        <v>5421</v>
      </c>
    </row>
    <row r="10941" spans="1:2">
      <c r="A10941" t="s">
        <v>5422</v>
      </c>
      <c r="B10941" t="s">
        <v>5423</v>
      </c>
    </row>
    <row r="10942" spans="1:2">
      <c r="A10942" t="s">
        <v>5424</v>
      </c>
      <c r="B10942" t="s">
        <v>5425</v>
      </c>
    </row>
    <row r="10943" spans="1:2">
      <c r="A10943" t="s">
        <v>5426</v>
      </c>
      <c r="B10943" t="s">
        <v>14914</v>
      </c>
    </row>
    <row r="10944" spans="1:2">
      <c r="A10944" t="s">
        <v>9260</v>
      </c>
      <c r="B10944" t="s">
        <v>9261</v>
      </c>
    </row>
    <row r="10945" spans="1:2">
      <c r="A10945" t="s">
        <v>9262</v>
      </c>
      <c r="B10945" t="s">
        <v>9263</v>
      </c>
    </row>
    <row r="10946" spans="1:2">
      <c r="A10946" t="s">
        <v>9264</v>
      </c>
      <c r="B10946" t="s">
        <v>9265</v>
      </c>
    </row>
    <row r="10947" spans="1:2">
      <c r="A10947" t="s">
        <v>9266</v>
      </c>
      <c r="B10947" t="s">
        <v>9267</v>
      </c>
    </row>
    <row r="10948" spans="1:2">
      <c r="A10948" t="s">
        <v>9268</v>
      </c>
      <c r="B10948" t="s">
        <v>9269</v>
      </c>
    </row>
    <row r="10949" spans="1:2">
      <c r="A10949" t="s">
        <v>9270</v>
      </c>
      <c r="B10949" t="s">
        <v>9271</v>
      </c>
    </row>
    <row r="10950" spans="1:2">
      <c r="A10950" t="s">
        <v>9272</v>
      </c>
      <c r="B10950" t="s">
        <v>9273</v>
      </c>
    </row>
    <row r="10951" spans="1:2">
      <c r="A10951" t="s">
        <v>9274</v>
      </c>
      <c r="B10951" t="s">
        <v>9275</v>
      </c>
    </row>
    <row r="10952" spans="1:2">
      <c r="A10952" t="s">
        <v>9276</v>
      </c>
      <c r="B10952" t="s">
        <v>11148</v>
      </c>
    </row>
    <row r="10953" spans="1:2">
      <c r="A10953" t="s">
        <v>9277</v>
      </c>
      <c r="B10953" t="s">
        <v>11129</v>
      </c>
    </row>
    <row r="10954" spans="1:2">
      <c r="A10954" t="s">
        <v>9278</v>
      </c>
      <c r="B10954" t="s">
        <v>9279</v>
      </c>
    </row>
    <row r="10955" spans="1:2">
      <c r="A10955" t="s">
        <v>9280</v>
      </c>
      <c r="B10955" t="s">
        <v>13406</v>
      </c>
    </row>
    <row r="10956" spans="1:2">
      <c r="A10956" t="s">
        <v>13407</v>
      </c>
      <c r="B10956" t="s">
        <v>13408</v>
      </c>
    </row>
    <row r="10957" spans="1:2">
      <c r="A10957" t="s">
        <v>13409</v>
      </c>
      <c r="B10957" t="s">
        <v>13410</v>
      </c>
    </row>
    <row r="10958" spans="1:2">
      <c r="A10958" t="s">
        <v>13411</v>
      </c>
      <c r="B10958" t="s">
        <v>13412</v>
      </c>
    </row>
    <row r="10959" spans="1:2">
      <c r="A10959" t="s">
        <v>13413</v>
      </c>
      <c r="B10959" t="s">
        <v>13414</v>
      </c>
    </row>
    <row r="10960" spans="1:2">
      <c r="A10960" t="s">
        <v>13415</v>
      </c>
      <c r="B10960" t="s">
        <v>13416</v>
      </c>
    </row>
    <row r="10961" spans="1:2">
      <c r="A10961" t="s">
        <v>13417</v>
      </c>
      <c r="B10961" t="s">
        <v>5322</v>
      </c>
    </row>
    <row r="10962" spans="1:2">
      <c r="A10962" t="s">
        <v>13418</v>
      </c>
      <c r="B10962" t="s">
        <v>13419</v>
      </c>
    </row>
    <row r="10963" spans="1:2">
      <c r="A10963" t="s">
        <v>13420</v>
      </c>
      <c r="B10963" t="s">
        <v>13421</v>
      </c>
    </row>
    <row r="10964" spans="1:2">
      <c r="A10964" t="s">
        <v>13422</v>
      </c>
      <c r="B10964" t="s">
        <v>13423</v>
      </c>
    </row>
    <row r="10965" spans="1:2">
      <c r="A10965" t="s">
        <v>13424</v>
      </c>
      <c r="B10965" t="s">
        <v>13425</v>
      </c>
    </row>
    <row r="10966" spans="1:2">
      <c r="A10966" t="s">
        <v>13426</v>
      </c>
      <c r="B10966" t="s">
        <v>13427</v>
      </c>
    </row>
    <row r="10967" spans="1:2">
      <c r="A10967" t="s">
        <v>9297</v>
      </c>
      <c r="B10967" t="s">
        <v>9298</v>
      </c>
    </row>
    <row r="10968" spans="1:2">
      <c r="A10968" t="s">
        <v>9299</v>
      </c>
      <c r="B10968" t="s">
        <v>9300</v>
      </c>
    </row>
    <row r="10969" spans="1:2">
      <c r="A10969" t="s">
        <v>9301</v>
      </c>
      <c r="B10969" t="s">
        <v>9302</v>
      </c>
    </row>
    <row r="10970" spans="1:2">
      <c r="A10970" t="s">
        <v>9303</v>
      </c>
      <c r="B10970" t="s">
        <v>9304</v>
      </c>
    </row>
    <row r="10971" spans="1:2">
      <c r="A10971" t="s">
        <v>9305</v>
      </c>
      <c r="B10971" t="s">
        <v>26222</v>
      </c>
    </row>
    <row r="10972" spans="1:2">
      <c r="A10972" t="s">
        <v>9306</v>
      </c>
      <c r="B10972" t="s">
        <v>9307</v>
      </c>
    </row>
    <row r="10973" spans="1:2">
      <c r="A10973" t="s">
        <v>9308</v>
      </c>
      <c r="B10973" t="s">
        <v>12845</v>
      </c>
    </row>
    <row r="10974" spans="1:2">
      <c r="A10974" t="s">
        <v>9309</v>
      </c>
      <c r="B10974" t="s">
        <v>12721</v>
      </c>
    </row>
    <row r="10975" spans="1:2">
      <c r="A10975" t="s">
        <v>13444</v>
      </c>
      <c r="B10975" t="s">
        <v>13445</v>
      </c>
    </row>
    <row r="10976" spans="1:2">
      <c r="A10976" t="s">
        <v>13446</v>
      </c>
      <c r="B10976" t="s">
        <v>13447</v>
      </c>
    </row>
    <row r="10977" spans="1:2">
      <c r="A10977" t="s">
        <v>13448</v>
      </c>
      <c r="B10977" t="s">
        <v>13449</v>
      </c>
    </row>
    <row r="10978" spans="1:2">
      <c r="A10978" t="s">
        <v>13450</v>
      </c>
      <c r="B10978" t="s">
        <v>13451</v>
      </c>
    </row>
    <row r="10979" spans="1:2">
      <c r="A10979" t="s">
        <v>13452</v>
      </c>
      <c r="B10979" t="s">
        <v>13453</v>
      </c>
    </row>
    <row r="10980" spans="1:2">
      <c r="A10980" t="s">
        <v>13454</v>
      </c>
      <c r="B10980" t="s">
        <v>22212</v>
      </c>
    </row>
    <row r="10981" spans="1:2">
      <c r="A10981" t="s">
        <v>13455</v>
      </c>
      <c r="B10981" t="s">
        <v>26517</v>
      </c>
    </row>
    <row r="10982" spans="1:2">
      <c r="A10982" t="s">
        <v>13456</v>
      </c>
      <c r="B10982" t="s">
        <v>13457</v>
      </c>
    </row>
    <row r="10983" spans="1:2">
      <c r="A10983" t="s">
        <v>13458</v>
      </c>
      <c r="B10983" t="s">
        <v>17282</v>
      </c>
    </row>
    <row r="10984" spans="1:2">
      <c r="A10984" t="s">
        <v>13459</v>
      </c>
      <c r="B10984" t="s">
        <v>13460</v>
      </c>
    </row>
    <row r="10985" spans="1:2">
      <c r="A10985" t="s">
        <v>13461</v>
      </c>
      <c r="B10985" t="s">
        <v>13462</v>
      </c>
    </row>
    <row r="10986" spans="1:2">
      <c r="A10986" t="s">
        <v>13463</v>
      </c>
      <c r="B10986" t="s">
        <v>13464</v>
      </c>
    </row>
    <row r="10987" spans="1:2">
      <c r="A10987" t="s">
        <v>13465</v>
      </c>
      <c r="B10987" t="s">
        <v>25476</v>
      </c>
    </row>
    <row r="10988" spans="1:2">
      <c r="A10988" t="s">
        <v>13466</v>
      </c>
      <c r="B10988" t="s">
        <v>13467</v>
      </c>
    </row>
    <row r="10989" spans="1:2">
      <c r="A10989" t="s">
        <v>13468</v>
      </c>
      <c r="B10989" t="s">
        <v>13469</v>
      </c>
    </row>
    <row r="10990" spans="1:2">
      <c r="A10990" t="s">
        <v>13470</v>
      </c>
      <c r="B10990" t="s">
        <v>13471</v>
      </c>
    </row>
    <row r="10991" spans="1:2">
      <c r="A10991" t="s">
        <v>13472</v>
      </c>
      <c r="B10991" t="s">
        <v>13473</v>
      </c>
    </row>
    <row r="10992" spans="1:2">
      <c r="A10992" t="s">
        <v>13474</v>
      </c>
      <c r="B10992" t="s">
        <v>13475</v>
      </c>
    </row>
    <row r="10993" spans="1:2">
      <c r="A10993" t="s">
        <v>13476</v>
      </c>
      <c r="B10993" t="s">
        <v>13477</v>
      </c>
    </row>
    <row r="10994" spans="1:2">
      <c r="A10994" t="s">
        <v>13478</v>
      </c>
      <c r="B10994" t="s">
        <v>13479</v>
      </c>
    </row>
    <row r="10995" spans="1:2">
      <c r="A10995" t="s">
        <v>13480</v>
      </c>
      <c r="B10995" t="s">
        <v>13481</v>
      </c>
    </row>
    <row r="10996" spans="1:2">
      <c r="A10996" t="s">
        <v>13482</v>
      </c>
      <c r="B10996" t="s">
        <v>15412</v>
      </c>
    </row>
    <row r="10997" spans="1:2">
      <c r="A10997" t="s">
        <v>13483</v>
      </c>
      <c r="B10997" t="s">
        <v>25994</v>
      </c>
    </row>
    <row r="10998" spans="1:2">
      <c r="A10998" t="s">
        <v>13484</v>
      </c>
      <c r="B10998" t="s">
        <v>12867</v>
      </c>
    </row>
    <row r="10999" spans="1:2">
      <c r="A10999" t="s">
        <v>12868</v>
      </c>
      <c r="B10999" t="s">
        <v>12869</v>
      </c>
    </row>
    <row r="11000" spans="1:2">
      <c r="A11000" t="s">
        <v>12870</v>
      </c>
      <c r="B11000" t="s">
        <v>12871</v>
      </c>
    </row>
    <row r="11001" spans="1:2">
      <c r="A11001" t="s">
        <v>12872</v>
      </c>
      <c r="B11001" t="s">
        <v>15218</v>
      </c>
    </row>
    <row r="11002" spans="1:2">
      <c r="A11002" t="s">
        <v>12873</v>
      </c>
      <c r="B11002" t="s">
        <v>12874</v>
      </c>
    </row>
    <row r="11003" spans="1:2">
      <c r="A11003" t="s">
        <v>12875</v>
      </c>
      <c r="B11003" t="s">
        <v>12876</v>
      </c>
    </row>
    <row r="11004" spans="1:2">
      <c r="A11004" t="s">
        <v>12877</v>
      </c>
      <c r="B11004" t="s">
        <v>12878</v>
      </c>
    </row>
    <row r="11005" spans="1:2">
      <c r="A11005" t="s">
        <v>12879</v>
      </c>
      <c r="B11005" t="s">
        <v>12880</v>
      </c>
    </row>
    <row r="11006" spans="1:2">
      <c r="A11006" t="s">
        <v>12881</v>
      </c>
      <c r="B11006" t="s">
        <v>12882</v>
      </c>
    </row>
    <row r="11007" spans="1:2">
      <c r="A11007" t="s">
        <v>12883</v>
      </c>
      <c r="B11007" t="s">
        <v>12884</v>
      </c>
    </row>
    <row r="11008" spans="1:2">
      <c r="A11008" t="s">
        <v>12885</v>
      </c>
      <c r="B11008" t="s">
        <v>8721</v>
      </c>
    </row>
    <row r="11009" spans="1:2">
      <c r="A11009" t="s">
        <v>8722</v>
      </c>
      <c r="B11009" t="s">
        <v>8723</v>
      </c>
    </row>
    <row r="11010" spans="1:2">
      <c r="A11010" t="s">
        <v>8724</v>
      </c>
      <c r="B11010" t="s">
        <v>8725</v>
      </c>
    </row>
    <row r="11011" spans="1:2">
      <c r="A11011" t="s">
        <v>8726</v>
      </c>
      <c r="B11011" t="s">
        <v>14191</v>
      </c>
    </row>
    <row r="11012" spans="1:2">
      <c r="A11012" t="s">
        <v>8727</v>
      </c>
      <c r="B11012" t="s">
        <v>8728</v>
      </c>
    </row>
    <row r="11013" spans="1:2">
      <c r="A11013" t="s">
        <v>8729</v>
      </c>
      <c r="B11013" t="s">
        <v>8730</v>
      </c>
    </row>
    <row r="11014" spans="1:2">
      <c r="A11014" t="s">
        <v>8731</v>
      </c>
      <c r="B11014" t="s">
        <v>8732</v>
      </c>
    </row>
    <row r="11015" spans="1:2">
      <c r="A11015" t="s">
        <v>8733</v>
      </c>
      <c r="B11015" t="s">
        <v>21276</v>
      </c>
    </row>
    <row r="11016" spans="1:2">
      <c r="A11016" t="s">
        <v>8734</v>
      </c>
      <c r="B11016" t="s">
        <v>8735</v>
      </c>
    </row>
    <row r="11017" spans="1:2">
      <c r="A11017" t="s">
        <v>8736</v>
      </c>
      <c r="B11017" t="s">
        <v>27909</v>
      </c>
    </row>
    <row r="11018" spans="1:2">
      <c r="A11018" t="s">
        <v>8737</v>
      </c>
      <c r="B11018" t="s">
        <v>8738</v>
      </c>
    </row>
    <row r="11019" spans="1:2">
      <c r="A11019" t="s">
        <v>8739</v>
      </c>
      <c r="B11019" t="s">
        <v>17630</v>
      </c>
    </row>
    <row r="11020" spans="1:2">
      <c r="A11020" t="s">
        <v>8740</v>
      </c>
      <c r="B11020" t="s">
        <v>8741</v>
      </c>
    </row>
    <row r="11021" spans="1:2">
      <c r="A11021" t="s">
        <v>8742</v>
      </c>
      <c r="B11021" t="s">
        <v>8743</v>
      </c>
    </row>
    <row r="11022" spans="1:2">
      <c r="A11022" t="s">
        <v>8744</v>
      </c>
      <c r="B11022" t="s">
        <v>8745</v>
      </c>
    </row>
    <row r="11023" spans="1:2">
      <c r="A11023" t="s">
        <v>8746</v>
      </c>
      <c r="B11023" t="s">
        <v>8747</v>
      </c>
    </row>
    <row r="11024" spans="1:2">
      <c r="A11024" t="s">
        <v>8748</v>
      </c>
      <c r="B11024" t="s">
        <v>8749</v>
      </c>
    </row>
    <row r="11025" spans="1:2">
      <c r="A11025" t="s">
        <v>8750</v>
      </c>
      <c r="B11025" t="s">
        <v>8751</v>
      </c>
    </row>
    <row r="11026" spans="1:2">
      <c r="A11026" t="s">
        <v>8752</v>
      </c>
      <c r="B11026" t="s">
        <v>18777</v>
      </c>
    </row>
    <row r="11027" spans="1:2">
      <c r="A11027" t="s">
        <v>8753</v>
      </c>
      <c r="B11027" t="s">
        <v>8754</v>
      </c>
    </row>
    <row r="11028" spans="1:2">
      <c r="A11028" t="s">
        <v>8755</v>
      </c>
      <c r="B11028" t="s">
        <v>8756</v>
      </c>
    </row>
    <row r="11029" spans="1:2">
      <c r="A11029" t="s">
        <v>8757</v>
      </c>
      <c r="B11029" t="s">
        <v>8758</v>
      </c>
    </row>
    <row r="11030" spans="1:2">
      <c r="A11030" t="s">
        <v>8759</v>
      </c>
      <c r="B11030" t="s">
        <v>8760</v>
      </c>
    </row>
    <row r="11031" spans="1:2">
      <c r="A11031" t="s">
        <v>8761</v>
      </c>
      <c r="B11031" t="s">
        <v>8762</v>
      </c>
    </row>
    <row r="11032" spans="1:2">
      <c r="A11032" t="s">
        <v>8763</v>
      </c>
      <c r="B11032" t="s">
        <v>8764</v>
      </c>
    </row>
    <row r="11033" spans="1:2">
      <c r="A11033" t="s">
        <v>8765</v>
      </c>
      <c r="B11033" t="s">
        <v>8766</v>
      </c>
    </row>
    <row r="11034" spans="1:2">
      <c r="A11034" t="s">
        <v>8767</v>
      </c>
      <c r="B11034" t="s">
        <v>24318</v>
      </c>
    </row>
    <row r="11035" spans="1:2">
      <c r="A11035" t="s">
        <v>8768</v>
      </c>
      <c r="B11035" t="s">
        <v>19658</v>
      </c>
    </row>
    <row r="11036" spans="1:2">
      <c r="A11036" t="s">
        <v>8769</v>
      </c>
      <c r="B11036" t="s">
        <v>8770</v>
      </c>
    </row>
    <row r="11037" spans="1:2">
      <c r="A11037" t="s">
        <v>8771</v>
      </c>
      <c r="B11037" t="s">
        <v>30692</v>
      </c>
    </row>
    <row r="11038" spans="1:2">
      <c r="A11038" t="s">
        <v>8772</v>
      </c>
      <c r="B11038" t="s">
        <v>31333</v>
      </c>
    </row>
    <row r="11039" spans="1:2">
      <c r="A11039" t="s">
        <v>8773</v>
      </c>
      <c r="B11039" t="s">
        <v>8774</v>
      </c>
    </row>
    <row r="11040" spans="1:2">
      <c r="A11040" t="s">
        <v>8775</v>
      </c>
      <c r="B11040" t="s">
        <v>8776</v>
      </c>
    </row>
    <row r="11041" spans="1:2">
      <c r="A11041" t="s">
        <v>8777</v>
      </c>
      <c r="B11041" t="s">
        <v>17049</v>
      </c>
    </row>
    <row r="11042" spans="1:2">
      <c r="A11042" t="s">
        <v>8778</v>
      </c>
      <c r="B11042" t="s">
        <v>8779</v>
      </c>
    </row>
    <row r="11043" spans="1:2">
      <c r="A11043" t="s">
        <v>8780</v>
      </c>
      <c r="B11043" t="s">
        <v>8781</v>
      </c>
    </row>
    <row r="11044" spans="1:2">
      <c r="A11044" t="s">
        <v>8782</v>
      </c>
      <c r="B11044" t="s">
        <v>29504</v>
      </c>
    </row>
    <row r="11045" spans="1:2">
      <c r="A11045" t="s">
        <v>8783</v>
      </c>
      <c r="B11045" t="s">
        <v>8784</v>
      </c>
    </row>
    <row r="11046" spans="1:2">
      <c r="A11046" t="s">
        <v>8785</v>
      </c>
      <c r="B11046" t="s">
        <v>28566</v>
      </c>
    </row>
    <row r="11047" spans="1:2">
      <c r="A11047" t="s">
        <v>8786</v>
      </c>
      <c r="B11047" t="s">
        <v>8787</v>
      </c>
    </row>
    <row r="11048" spans="1:2">
      <c r="A11048" t="s">
        <v>8788</v>
      </c>
      <c r="B11048" t="s">
        <v>8789</v>
      </c>
    </row>
    <row r="11049" spans="1:2">
      <c r="A11049" t="s">
        <v>8790</v>
      </c>
      <c r="B11049" t="s">
        <v>27838</v>
      </c>
    </row>
    <row r="11050" spans="1:2">
      <c r="A11050" t="s">
        <v>8791</v>
      </c>
      <c r="B11050" t="s">
        <v>8792</v>
      </c>
    </row>
    <row r="11051" spans="1:2">
      <c r="A11051" t="s">
        <v>8793</v>
      </c>
      <c r="B11051" t="s">
        <v>8794</v>
      </c>
    </row>
    <row r="11052" spans="1:2">
      <c r="A11052" t="s">
        <v>8795</v>
      </c>
      <c r="B11052" t="s">
        <v>8796</v>
      </c>
    </row>
    <row r="11053" spans="1:2">
      <c r="A11053" t="s">
        <v>8797</v>
      </c>
      <c r="B11053" t="s">
        <v>8798</v>
      </c>
    </row>
    <row r="11054" spans="1:2">
      <c r="A11054" t="s">
        <v>8799</v>
      </c>
      <c r="B11054" t="s">
        <v>7861</v>
      </c>
    </row>
    <row r="11055" spans="1:2">
      <c r="A11055" t="s">
        <v>8800</v>
      </c>
      <c r="B11055" t="s">
        <v>8801</v>
      </c>
    </row>
    <row r="11056" spans="1:2">
      <c r="A11056" t="s">
        <v>8802</v>
      </c>
      <c r="B11056" t="s">
        <v>8803</v>
      </c>
    </row>
    <row r="11057" spans="1:2">
      <c r="A11057" t="s">
        <v>8804</v>
      </c>
      <c r="B11057" t="s">
        <v>8805</v>
      </c>
    </row>
    <row r="11058" spans="1:2">
      <c r="A11058" t="s">
        <v>8806</v>
      </c>
      <c r="B11058" t="s">
        <v>19576</v>
      </c>
    </row>
    <row r="11059" spans="1:2">
      <c r="A11059" t="s">
        <v>8807</v>
      </c>
      <c r="B11059" t="s">
        <v>4978</v>
      </c>
    </row>
    <row r="11060" spans="1:2">
      <c r="A11060" t="s">
        <v>4979</v>
      </c>
      <c r="B11060" t="s">
        <v>29928</v>
      </c>
    </row>
    <row r="11061" spans="1:2">
      <c r="A11061" t="s">
        <v>4980</v>
      </c>
      <c r="B11061" t="s">
        <v>4981</v>
      </c>
    </row>
    <row r="11062" spans="1:2">
      <c r="A11062" t="s">
        <v>4982</v>
      </c>
      <c r="B11062" t="s">
        <v>6870</v>
      </c>
    </row>
    <row r="11063" spans="1:2">
      <c r="A11063" t="s">
        <v>4983</v>
      </c>
      <c r="B11063" t="s">
        <v>4984</v>
      </c>
    </row>
    <row r="11064" spans="1:2">
      <c r="A11064" t="s">
        <v>4985</v>
      </c>
      <c r="B11064" t="s">
        <v>23752</v>
      </c>
    </row>
    <row r="11065" spans="1:2">
      <c r="A11065" t="s">
        <v>4986</v>
      </c>
      <c r="B11065" t="s">
        <v>4987</v>
      </c>
    </row>
    <row r="11066" spans="1:2">
      <c r="A11066" t="s">
        <v>4988</v>
      </c>
      <c r="B11066" t="s">
        <v>4989</v>
      </c>
    </row>
    <row r="11067" spans="1:2">
      <c r="A11067" t="s">
        <v>4990</v>
      </c>
      <c r="B11067" t="s">
        <v>22212</v>
      </c>
    </row>
    <row r="11068" spans="1:2">
      <c r="A11068" t="s">
        <v>4991</v>
      </c>
      <c r="B11068" t="s">
        <v>4992</v>
      </c>
    </row>
    <row r="11069" spans="1:2">
      <c r="A11069" t="s">
        <v>4993</v>
      </c>
      <c r="B11069" t="s">
        <v>4994</v>
      </c>
    </row>
    <row r="11070" spans="1:2">
      <c r="A11070" t="s">
        <v>4995</v>
      </c>
      <c r="B11070" t="s">
        <v>4996</v>
      </c>
    </row>
    <row r="11071" spans="1:2">
      <c r="A11071" t="s">
        <v>4997</v>
      </c>
      <c r="B11071" t="s">
        <v>4998</v>
      </c>
    </row>
    <row r="11072" spans="1:2">
      <c r="A11072" t="s">
        <v>4999</v>
      </c>
      <c r="B11072" t="s">
        <v>31147</v>
      </c>
    </row>
    <row r="11073" spans="1:2">
      <c r="A11073" t="s">
        <v>5000</v>
      </c>
      <c r="B11073" t="s">
        <v>23520</v>
      </c>
    </row>
    <row r="11074" spans="1:2">
      <c r="A11074" t="s">
        <v>5001</v>
      </c>
      <c r="B11074" t="s">
        <v>22296</v>
      </c>
    </row>
    <row r="11075" spans="1:2">
      <c r="A11075" t="s">
        <v>5002</v>
      </c>
      <c r="B11075" t="s">
        <v>5003</v>
      </c>
    </row>
    <row r="11076" spans="1:2">
      <c r="A11076" t="s">
        <v>5004</v>
      </c>
      <c r="B11076" t="s">
        <v>5005</v>
      </c>
    </row>
    <row r="11077" spans="1:2">
      <c r="A11077" t="s">
        <v>5006</v>
      </c>
      <c r="B11077" t="s">
        <v>5007</v>
      </c>
    </row>
    <row r="11078" spans="1:2">
      <c r="A11078" t="s">
        <v>5008</v>
      </c>
      <c r="B11078" t="s">
        <v>5009</v>
      </c>
    </row>
    <row r="11079" spans="1:2">
      <c r="A11079" t="s">
        <v>5010</v>
      </c>
      <c r="B11079" t="s">
        <v>17270</v>
      </c>
    </row>
    <row r="11080" spans="1:2">
      <c r="A11080" t="s">
        <v>5011</v>
      </c>
      <c r="B11080" t="s">
        <v>25369</v>
      </c>
    </row>
    <row r="11081" spans="1:2">
      <c r="A11081" t="s">
        <v>5012</v>
      </c>
      <c r="B11081" t="s">
        <v>5013</v>
      </c>
    </row>
    <row r="11082" spans="1:2">
      <c r="A11082" t="s">
        <v>5014</v>
      </c>
      <c r="B11082" t="s">
        <v>5015</v>
      </c>
    </row>
    <row r="11083" spans="1:2">
      <c r="A11083" t="s">
        <v>5016</v>
      </c>
      <c r="B11083" t="s">
        <v>5017</v>
      </c>
    </row>
    <row r="11084" spans="1:2">
      <c r="A11084" t="s">
        <v>5018</v>
      </c>
      <c r="B11084" t="s">
        <v>20693</v>
      </c>
    </row>
    <row r="11085" spans="1:2">
      <c r="A11085" t="s">
        <v>5019</v>
      </c>
      <c r="B11085" t="s">
        <v>5020</v>
      </c>
    </row>
    <row r="11086" spans="1:2">
      <c r="A11086" t="s">
        <v>5021</v>
      </c>
      <c r="B11086" t="s">
        <v>5022</v>
      </c>
    </row>
    <row r="11087" spans="1:2">
      <c r="A11087" t="s">
        <v>5023</v>
      </c>
      <c r="B11087" t="s">
        <v>8224</v>
      </c>
    </row>
    <row r="11088" spans="1:2">
      <c r="A11088" t="s">
        <v>5024</v>
      </c>
      <c r="B11088" t="s">
        <v>5025</v>
      </c>
    </row>
    <row r="11089" spans="1:2">
      <c r="A11089" t="s">
        <v>5026</v>
      </c>
      <c r="B11089" t="s">
        <v>8770</v>
      </c>
    </row>
    <row r="11090" spans="1:2">
      <c r="A11090" t="s">
        <v>5027</v>
      </c>
      <c r="B11090" t="s">
        <v>5028</v>
      </c>
    </row>
    <row r="11091" spans="1:2">
      <c r="A11091" t="s">
        <v>5029</v>
      </c>
      <c r="B11091" t="s">
        <v>5030</v>
      </c>
    </row>
    <row r="11092" spans="1:2">
      <c r="A11092" t="s">
        <v>5031</v>
      </c>
      <c r="B11092" t="s">
        <v>5032</v>
      </c>
    </row>
    <row r="11093" spans="1:2">
      <c r="A11093" t="s">
        <v>5033</v>
      </c>
      <c r="B11093" t="s">
        <v>5034</v>
      </c>
    </row>
    <row r="11094" spans="1:2">
      <c r="A11094" t="s">
        <v>5035</v>
      </c>
      <c r="B11094" t="s">
        <v>5281</v>
      </c>
    </row>
    <row r="11095" spans="1:2">
      <c r="A11095" t="s">
        <v>5036</v>
      </c>
      <c r="B11095" t="s">
        <v>5037</v>
      </c>
    </row>
    <row r="11096" spans="1:2">
      <c r="A11096" t="s">
        <v>5038</v>
      </c>
      <c r="B11096" t="s">
        <v>5039</v>
      </c>
    </row>
    <row r="11097" spans="1:2">
      <c r="A11097" t="s">
        <v>5040</v>
      </c>
      <c r="B11097" t="s">
        <v>5041</v>
      </c>
    </row>
    <row r="11098" spans="1:2">
      <c r="A11098" t="s">
        <v>5042</v>
      </c>
      <c r="B11098" t="s">
        <v>5043</v>
      </c>
    </row>
    <row r="11099" spans="1:2">
      <c r="A11099" t="s">
        <v>5044</v>
      </c>
      <c r="B11099" t="s">
        <v>5045</v>
      </c>
    </row>
    <row r="11100" spans="1:2">
      <c r="A11100" t="s">
        <v>5046</v>
      </c>
      <c r="B11100" t="s">
        <v>5047</v>
      </c>
    </row>
    <row r="11101" spans="1:2">
      <c r="A11101" t="s">
        <v>5048</v>
      </c>
      <c r="B11101" t="s">
        <v>5049</v>
      </c>
    </row>
    <row r="11102" spans="1:2">
      <c r="A11102" t="s">
        <v>5050</v>
      </c>
      <c r="B11102" t="s">
        <v>5051</v>
      </c>
    </row>
    <row r="11103" spans="1:2">
      <c r="A11103" t="s">
        <v>5052</v>
      </c>
      <c r="B11103" t="s">
        <v>17270</v>
      </c>
    </row>
    <row r="11104" spans="1:2">
      <c r="A11104" t="s">
        <v>5053</v>
      </c>
      <c r="B11104" t="s">
        <v>5054</v>
      </c>
    </row>
    <row r="11105" spans="1:2">
      <c r="A11105" t="s">
        <v>5055</v>
      </c>
      <c r="B11105" t="s">
        <v>5056</v>
      </c>
    </row>
    <row r="11106" spans="1:2">
      <c r="A11106" t="s">
        <v>5057</v>
      </c>
      <c r="B11106" t="s">
        <v>5058</v>
      </c>
    </row>
    <row r="11107" spans="1:2">
      <c r="A11107" t="s">
        <v>5059</v>
      </c>
      <c r="B11107" t="s">
        <v>5060</v>
      </c>
    </row>
    <row r="11108" spans="1:2">
      <c r="A11108" t="s">
        <v>5061</v>
      </c>
      <c r="B11108" t="s">
        <v>5062</v>
      </c>
    </row>
    <row r="11109" spans="1:2">
      <c r="A11109" t="s">
        <v>5063</v>
      </c>
      <c r="B11109" t="s">
        <v>5064</v>
      </c>
    </row>
    <row r="11110" spans="1:2">
      <c r="A11110" t="s">
        <v>5065</v>
      </c>
      <c r="B11110" t="s">
        <v>5066</v>
      </c>
    </row>
    <row r="11111" spans="1:2">
      <c r="A11111" t="s">
        <v>5067</v>
      </c>
      <c r="B11111" t="s">
        <v>5068</v>
      </c>
    </row>
    <row r="11112" spans="1:2">
      <c r="A11112" t="s">
        <v>5069</v>
      </c>
      <c r="B11112" t="s">
        <v>5070</v>
      </c>
    </row>
    <row r="11113" spans="1:2">
      <c r="A11113" t="s">
        <v>5071</v>
      </c>
      <c r="B11113" t="s">
        <v>5072</v>
      </c>
    </row>
    <row r="11114" spans="1:2">
      <c r="A11114" t="s">
        <v>5073</v>
      </c>
      <c r="B11114" t="s">
        <v>5074</v>
      </c>
    </row>
    <row r="11115" spans="1:2">
      <c r="A11115" t="s">
        <v>5075</v>
      </c>
      <c r="B11115" t="s">
        <v>5076</v>
      </c>
    </row>
    <row r="11116" spans="1:2">
      <c r="A11116" t="s">
        <v>5077</v>
      </c>
      <c r="B11116" t="s">
        <v>29592</v>
      </c>
    </row>
    <row r="11117" spans="1:2">
      <c r="A11117" t="s">
        <v>5078</v>
      </c>
      <c r="B11117" t="s">
        <v>20431</v>
      </c>
    </row>
    <row r="11118" spans="1:2">
      <c r="A11118" t="s">
        <v>5079</v>
      </c>
      <c r="B11118" t="s">
        <v>5080</v>
      </c>
    </row>
    <row r="11119" spans="1:2">
      <c r="A11119" t="s">
        <v>5081</v>
      </c>
      <c r="B11119" t="s">
        <v>17049</v>
      </c>
    </row>
    <row r="11120" spans="1:2">
      <c r="A11120" t="s">
        <v>5082</v>
      </c>
      <c r="B11120" t="s">
        <v>5083</v>
      </c>
    </row>
    <row r="11121" spans="1:2">
      <c r="A11121" t="s">
        <v>5084</v>
      </c>
      <c r="B11121" t="s">
        <v>5085</v>
      </c>
    </row>
    <row r="11122" spans="1:2">
      <c r="A11122" t="s">
        <v>5086</v>
      </c>
      <c r="B11122" t="s">
        <v>5087</v>
      </c>
    </row>
    <row r="11123" spans="1:2">
      <c r="A11123" t="s">
        <v>5088</v>
      </c>
      <c r="B11123" t="s">
        <v>5089</v>
      </c>
    </row>
    <row r="11124" spans="1:2">
      <c r="A11124" t="s">
        <v>5090</v>
      </c>
      <c r="B11124" t="s">
        <v>5091</v>
      </c>
    </row>
    <row r="11125" spans="1:2">
      <c r="A11125" t="s">
        <v>5092</v>
      </c>
      <c r="B11125" t="s">
        <v>5093</v>
      </c>
    </row>
    <row r="11126" spans="1:2">
      <c r="A11126" t="s">
        <v>5094</v>
      </c>
      <c r="B11126" t="s">
        <v>21276</v>
      </c>
    </row>
    <row r="11127" spans="1:2">
      <c r="A11127" t="s">
        <v>5095</v>
      </c>
      <c r="B11127" t="s">
        <v>17270</v>
      </c>
    </row>
    <row r="11128" spans="1:2">
      <c r="A11128" t="s">
        <v>5096</v>
      </c>
      <c r="B11128" t="s">
        <v>5097</v>
      </c>
    </row>
    <row r="11129" spans="1:2">
      <c r="A11129" t="s">
        <v>5098</v>
      </c>
      <c r="B11129" t="s">
        <v>5099</v>
      </c>
    </row>
    <row r="11130" spans="1:2">
      <c r="A11130" t="s">
        <v>5100</v>
      </c>
      <c r="B11130" t="s">
        <v>5101</v>
      </c>
    </row>
    <row r="11131" spans="1:2">
      <c r="A11131" t="s">
        <v>5102</v>
      </c>
      <c r="B11131" t="s">
        <v>5103</v>
      </c>
    </row>
    <row r="11132" spans="1:2">
      <c r="A11132" t="s">
        <v>5104</v>
      </c>
      <c r="B11132" t="s">
        <v>5105</v>
      </c>
    </row>
    <row r="11133" spans="1:2">
      <c r="A11133" t="s">
        <v>5106</v>
      </c>
      <c r="B11133" t="s">
        <v>5107</v>
      </c>
    </row>
    <row r="11134" spans="1:2">
      <c r="A11134" t="s">
        <v>5108</v>
      </c>
      <c r="B11134" t="s">
        <v>5109</v>
      </c>
    </row>
    <row r="11135" spans="1:2">
      <c r="A11135" t="s">
        <v>5110</v>
      </c>
      <c r="B11135" t="s">
        <v>5111</v>
      </c>
    </row>
    <row r="11136" spans="1:2">
      <c r="A11136" t="s">
        <v>5112</v>
      </c>
      <c r="B11136" t="s">
        <v>5113</v>
      </c>
    </row>
    <row r="11137" spans="1:2">
      <c r="A11137" t="s">
        <v>5114</v>
      </c>
      <c r="B11137" t="s">
        <v>5115</v>
      </c>
    </row>
    <row r="11138" spans="1:2">
      <c r="A11138" t="s">
        <v>5116</v>
      </c>
      <c r="B11138" t="s">
        <v>5117</v>
      </c>
    </row>
    <row r="11139" spans="1:2">
      <c r="A11139" t="s">
        <v>5118</v>
      </c>
      <c r="B11139" t="s">
        <v>5119</v>
      </c>
    </row>
    <row r="11140" spans="1:2">
      <c r="A11140" t="s">
        <v>5120</v>
      </c>
      <c r="B11140" t="s">
        <v>5121</v>
      </c>
    </row>
    <row r="11141" spans="1:2">
      <c r="A11141" t="s">
        <v>5122</v>
      </c>
      <c r="B11141" t="s">
        <v>15149</v>
      </c>
    </row>
    <row r="11142" spans="1:2">
      <c r="A11142" t="s">
        <v>5123</v>
      </c>
      <c r="B11142" t="s">
        <v>5124</v>
      </c>
    </row>
    <row r="11143" spans="1:2">
      <c r="A11143" t="s">
        <v>5125</v>
      </c>
      <c r="B11143" t="s">
        <v>5126</v>
      </c>
    </row>
    <row r="11144" spans="1:2">
      <c r="A11144" t="s">
        <v>5127</v>
      </c>
      <c r="B11144" t="s">
        <v>5068</v>
      </c>
    </row>
    <row r="11145" spans="1:2">
      <c r="A11145" t="s">
        <v>5128</v>
      </c>
      <c r="B11145" t="s">
        <v>5129</v>
      </c>
    </row>
    <row r="11146" spans="1:2">
      <c r="A11146" t="s">
        <v>5130</v>
      </c>
      <c r="B11146" t="s">
        <v>5131</v>
      </c>
    </row>
    <row r="11147" spans="1:2">
      <c r="A11147" t="s">
        <v>5132</v>
      </c>
      <c r="B11147" t="s">
        <v>5133</v>
      </c>
    </row>
    <row r="11148" spans="1:2">
      <c r="A11148" t="s">
        <v>5134</v>
      </c>
      <c r="B11148" t="s">
        <v>5135</v>
      </c>
    </row>
    <row r="11149" spans="1:2">
      <c r="A11149" t="s">
        <v>5136</v>
      </c>
      <c r="B11149" t="s">
        <v>5137</v>
      </c>
    </row>
    <row r="11150" spans="1:2">
      <c r="A11150" t="s">
        <v>5138</v>
      </c>
      <c r="B11150" t="s">
        <v>5139</v>
      </c>
    </row>
    <row r="11151" spans="1:2">
      <c r="A11151" t="s">
        <v>5140</v>
      </c>
      <c r="B11151" t="s">
        <v>5141</v>
      </c>
    </row>
    <row r="11152" spans="1:2">
      <c r="A11152" t="s">
        <v>5142</v>
      </c>
      <c r="B11152" t="s">
        <v>5143</v>
      </c>
    </row>
    <row r="11153" spans="1:2">
      <c r="A11153" t="s">
        <v>5144</v>
      </c>
      <c r="B11153" t="s">
        <v>5145</v>
      </c>
    </row>
    <row r="11154" spans="1:2">
      <c r="A11154" t="s">
        <v>5146</v>
      </c>
      <c r="B11154" t="s">
        <v>5147</v>
      </c>
    </row>
    <row r="11155" spans="1:2">
      <c r="A11155" t="s">
        <v>5148</v>
      </c>
      <c r="B11155" t="s">
        <v>5149</v>
      </c>
    </row>
    <row r="11156" spans="1:2">
      <c r="A11156" t="s">
        <v>5150</v>
      </c>
      <c r="B11156" t="s">
        <v>5151</v>
      </c>
    </row>
    <row r="11157" spans="1:2">
      <c r="A11157" t="s">
        <v>5152</v>
      </c>
      <c r="B11157" t="s">
        <v>5153</v>
      </c>
    </row>
    <row r="11158" spans="1:2">
      <c r="A11158" t="s">
        <v>5154</v>
      </c>
      <c r="B11158" t="s">
        <v>5155</v>
      </c>
    </row>
    <row r="11159" spans="1:2">
      <c r="A11159" t="s">
        <v>5156</v>
      </c>
      <c r="B11159" t="s">
        <v>5157</v>
      </c>
    </row>
    <row r="11160" spans="1:2">
      <c r="A11160" t="s">
        <v>5158</v>
      </c>
      <c r="B11160" t="s">
        <v>5159</v>
      </c>
    </row>
    <row r="11161" spans="1:2">
      <c r="A11161" t="s">
        <v>8996</v>
      </c>
      <c r="B11161" t="s">
        <v>8997</v>
      </c>
    </row>
    <row r="11162" spans="1:2">
      <c r="A11162" t="s">
        <v>8998</v>
      </c>
      <c r="B11162" t="s">
        <v>8999</v>
      </c>
    </row>
    <row r="11163" spans="1:2">
      <c r="A11163" t="s">
        <v>9000</v>
      </c>
      <c r="B11163" t="s">
        <v>9001</v>
      </c>
    </row>
    <row r="11164" spans="1:2">
      <c r="A11164" t="s">
        <v>9002</v>
      </c>
      <c r="B11164" t="s">
        <v>9003</v>
      </c>
    </row>
    <row r="11165" spans="1:2">
      <c r="A11165" t="s">
        <v>9004</v>
      </c>
      <c r="B11165" t="s">
        <v>9005</v>
      </c>
    </row>
    <row r="11166" spans="1:2">
      <c r="A11166" t="s">
        <v>9006</v>
      </c>
      <c r="B11166" t="s">
        <v>9007</v>
      </c>
    </row>
    <row r="11167" spans="1:2">
      <c r="A11167" t="s">
        <v>9008</v>
      </c>
      <c r="B11167" t="s">
        <v>5211</v>
      </c>
    </row>
    <row r="11168" spans="1:2">
      <c r="A11168" t="s">
        <v>5212</v>
      </c>
      <c r="B11168" t="s">
        <v>5213</v>
      </c>
    </row>
    <row r="11169" spans="1:2">
      <c r="A11169" t="s">
        <v>5214</v>
      </c>
      <c r="B11169" t="s">
        <v>15869</v>
      </c>
    </row>
    <row r="11170" spans="1:2">
      <c r="A11170" t="s">
        <v>5215</v>
      </c>
      <c r="B11170" t="s">
        <v>5216</v>
      </c>
    </row>
    <row r="11171" spans="1:2">
      <c r="A11171" t="s">
        <v>5217</v>
      </c>
      <c r="B11171" t="s">
        <v>5218</v>
      </c>
    </row>
    <row r="11172" spans="1:2">
      <c r="A11172" t="s">
        <v>5219</v>
      </c>
      <c r="B11172" t="s">
        <v>5220</v>
      </c>
    </row>
    <row r="11173" spans="1:2">
      <c r="A11173" t="s">
        <v>5221</v>
      </c>
      <c r="B11173" t="s">
        <v>5222</v>
      </c>
    </row>
    <row r="11174" spans="1:2">
      <c r="A11174" t="s">
        <v>5223</v>
      </c>
      <c r="B11174" t="s">
        <v>21452</v>
      </c>
    </row>
    <row r="11175" spans="1:2">
      <c r="A11175" t="s">
        <v>5224</v>
      </c>
      <c r="B11175" t="s">
        <v>5225</v>
      </c>
    </row>
    <row r="11176" spans="1:2">
      <c r="A11176" t="s">
        <v>5226</v>
      </c>
      <c r="B11176" t="s">
        <v>9048</v>
      </c>
    </row>
    <row r="11177" spans="1:2">
      <c r="A11177" t="s">
        <v>9049</v>
      </c>
      <c r="B11177" t="s">
        <v>9050</v>
      </c>
    </row>
    <row r="11178" spans="1:2">
      <c r="A11178" t="s">
        <v>9051</v>
      </c>
      <c r="B11178" t="s">
        <v>9052</v>
      </c>
    </row>
    <row r="11179" spans="1:2">
      <c r="A11179" t="s">
        <v>9053</v>
      </c>
      <c r="B11179" t="s">
        <v>9054</v>
      </c>
    </row>
    <row r="11180" spans="1:2">
      <c r="A11180" t="s">
        <v>9055</v>
      </c>
      <c r="B11180" t="s">
        <v>9056</v>
      </c>
    </row>
    <row r="11181" spans="1:2">
      <c r="A11181" t="s">
        <v>9057</v>
      </c>
      <c r="B11181" t="s">
        <v>15869</v>
      </c>
    </row>
    <row r="11182" spans="1:2">
      <c r="A11182" t="s">
        <v>9058</v>
      </c>
      <c r="B11182" t="s">
        <v>9059</v>
      </c>
    </row>
    <row r="11183" spans="1:2">
      <c r="A11183" t="s">
        <v>9060</v>
      </c>
      <c r="B11183" t="s">
        <v>9061</v>
      </c>
    </row>
    <row r="11184" spans="1:2">
      <c r="A11184" t="s">
        <v>9062</v>
      </c>
      <c r="B11184" t="s">
        <v>9063</v>
      </c>
    </row>
    <row r="11185" spans="1:2">
      <c r="A11185" t="s">
        <v>9064</v>
      </c>
      <c r="B11185" t="s">
        <v>18286</v>
      </c>
    </row>
    <row r="11186" spans="1:2">
      <c r="A11186" t="s">
        <v>9065</v>
      </c>
      <c r="B11186" t="s">
        <v>9066</v>
      </c>
    </row>
    <row r="11187" spans="1:2">
      <c r="A11187" t="s">
        <v>9067</v>
      </c>
      <c r="B11187" t="s">
        <v>5054</v>
      </c>
    </row>
    <row r="11188" spans="1:2">
      <c r="A11188" t="s">
        <v>9068</v>
      </c>
      <c r="B11188" t="s">
        <v>9069</v>
      </c>
    </row>
    <row r="11189" spans="1:2">
      <c r="A11189" t="s">
        <v>9070</v>
      </c>
      <c r="B11189" t="s">
        <v>9071</v>
      </c>
    </row>
    <row r="11190" spans="1:2">
      <c r="A11190" t="s">
        <v>9072</v>
      </c>
      <c r="B11190" t="s">
        <v>22947</v>
      </c>
    </row>
    <row r="11191" spans="1:2">
      <c r="A11191" t="s">
        <v>9073</v>
      </c>
      <c r="B11191" t="s">
        <v>9074</v>
      </c>
    </row>
    <row r="11192" spans="1:2">
      <c r="A11192" t="s">
        <v>9075</v>
      </c>
      <c r="B11192" t="s">
        <v>9076</v>
      </c>
    </row>
    <row r="11193" spans="1:2">
      <c r="A11193" t="s">
        <v>9077</v>
      </c>
      <c r="B11193" t="s">
        <v>31265</v>
      </c>
    </row>
    <row r="11194" spans="1:2">
      <c r="A11194" t="s">
        <v>9078</v>
      </c>
      <c r="B11194" t="s">
        <v>9079</v>
      </c>
    </row>
    <row r="11195" spans="1:2">
      <c r="A11195" t="s">
        <v>9080</v>
      </c>
      <c r="B11195" t="s">
        <v>9081</v>
      </c>
    </row>
    <row r="11196" spans="1:2">
      <c r="A11196" t="s">
        <v>9082</v>
      </c>
      <c r="B11196" t="s">
        <v>9083</v>
      </c>
    </row>
    <row r="11197" spans="1:2">
      <c r="A11197" t="s">
        <v>9084</v>
      </c>
      <c r="B11197" t="s">
        <v>9085</v>
      </c>
    </row>
    <row r="11198" spans="1:2">
      <c r="A11198" t="s">
        <v>9086</v>
      </c>
      <c r="B11198" t="s">
        <v>9087</v>
      </c>
    </row>
    <row r="11199" spans="1:2">
      <c r="A11199" t="s">
        <v>9088</v>
      </c>
      <c r="B11199" t="s">
        <v>9089</v>
      </c>
    </row>
    <row r="11200" spans="1:2">
      <c r="A11200" t="s">
        <v>9090</v>
      </c>
      <c r="B11200" t="s">
        <v>9091</v>
      </c>
    </row>
    <row r="11201" spans="1:2">
      <c r="A11201" t="s">
        <v>9092</v>
      </c>
      <c r="B11201" t="s">
        <v>9093</v>
      </c>
    </row>
    <row r="11202" spans="1:2">
      <c r="A11202" t="s">
        <v>9094</v>
      </c>
      <c r="B11202" t="s">
        <v>9095</v>
      </c>
    </row>
    <row r="11203" spans="1:2">
      <c r="A11203" t="s">
        <v>9096</v>
      </c>
      <c r="B11203" t="s">
        <v>9097</v>
      </c>
    </row>
    <row r="11204" spans="1:2">
      <c r="A11204" t="s">
        <v>9098</v>
      </c>
      <c r="B11204" t="s">
        <v>9099</v>
      </c>
    </row>
    <row r="11205" spans="1:2">
      <c r="A11205" t="s">
        <v>9100</v>
      </c>
      <c r="B11205" t="s">
        <v>9101</v>
      </c>
    </row>
    <row r="11206" spans="1:2">
      <c r="A11206" t="s">
        <v>9102</v>
      </c>
      <c r="B11206" t="s">
        <v>9103</v>
      </c>
    </row>
    <row r="11207" spans="1:2">
      <c r="A11207" t="s">
        <v>9104</v>
      </c>
      <c r="B11207" t="s">
        <v>9105</v>
      </c>
    </row>
    <row r="11208" spans="1:2">
      <c r="A11208" t="s">
        <v>9106</v>
      </c>
      <c r="B11208" t="s">
        <v>9107</v>
      </c>
    </row>
    <row r="11209" spans="1:2">
      <c r="A11209" t="s">
        <v>9108</v>
      </c>
      <c r="B11209" t="s">
        <v>9109</v>
      </c>
    </row>
    <row r="11210" spans="1:2">
      <c r="A11210" t="s">
        <v>9110</v>
      </c>
      <c r="B11210" t="s">
        <v>11070</v>
      </c>
    </row>
    <row r="11211" spans="1:2">
      <c r="A11211" t="s">
        <v>9111</v>
      </c>
      <c r="B11211" t="s">
        <v>9112</v>
      </c>
    </row>
    <row r="11212" spans="1:2">
      <c r="A11212" t="s">
        <v>9113</v>
      </c>
      <c r="B11212" t="s">
        <v>9114</v>
      </c>
    </row>
    <row r="11213" spans="1:2">
      <c r="A11213" t="s">
        <v>9115</v>
      </c>
      <c r="B11213" t="s">
        <v>9116</v>
      </c>
    </row>
    <row r="11214" spans="1:2">
      <c r="A11214" t="s">
        <v>9117</v>
      </c>
      <c r="B11214" t="s">
        <v>5066</v>
      </c>
    </row>
    <row r="11215" spans="1:2">
      <c r="A11215" t="s">
        <v>9118</v>
      </c>
      <c r="B11215" t="s">
        <v>30206</v>
      </c>
    </row>
    <row r="11216" spans="1:2">
      <c r="A11216" t="s">
        <v>9119</v>
      </c>
      <c r="B11216" t="s">
        <v>9120</v>
      </c>
    </row>
    <row r="11217" spans="1:2">
      <c r="A11217" t="s">
        <v>9121</v>
      </c>
      <c r="B11217" t="s">
        <v>9122</v>
      </c>
    </row>
    <row r="11218" spans="1:2">
      <c r="A11218" t="s">
        <v>9123</v>
      </c>
      <c r="B11218" t="s">
        <v>18168</v>
      </c>
    </row>
    <row r="11219" spans="1:2">
      <c r="A11219" t="s">
        <v>9124</v>
      </c>
      <c r="B11219" t="s">
        <v>9125</v>
      </c>
    </row>
    <row r="11220" spans="1:2">
      <c r="A11220" t="s">
        <v>9126</v>
      </c>
      <c r="B11220" t="s">
        <v>9127</v>
      </c>
    </row>
    <row r="11221" spans="1:2">
      <c r="A11221" t="s">
        <v>9128</v>
      </c>
      <c r="B11221" t="s">
        <v>9129</v>
      </c>
    </row>
    <row r="11222" spans="1:2">
      <c r="A11222" t="s">
        <v>9130</v>
      </c>
      <c r="B11222" t="s">
        <v>9131</v>
      </c>
    </row>
    <row r="11223" spans="1:2">
      <c r="A11223" t="s">
        <v>9132</v>
      </c>
      <c r="B11223" t="s">
        <v>9133</v>
      </c>
    </row>
    <row r="11224" spans="1:2">
      <c r="A11224" t="s">
        <v>9134</v>
      </c>
      <c r="B11224" t="s">
        <v>9135</v>
      </c>
    </row>
    <row r="11225" spans="1:2">
      <c r="A11225" t="s">
        <v>9136</v>
      </c>
      <c r="B11225" t="s">
        <v>30198</v>
      </c>
    </row>
    <row r="11226" spans="1:2">
      <c r="A11226" t="s">
        <v>9137</v>
      </c>
      <c r="B11226" t="s">
        <v>9138</v>
      </c>
    </row>
    <row r="11227" spans="1:2">
      <c r="A11227" t="s">
        <v>9139</v>
      </c>
      <c r="B11227" t="s">
        <v>5107</v>
      </c>
    </row>
    <row r="11228" spans="1:2">
      <c r="A11228" t="s">
        <v>9140</v>
      </c>
      <c r="B11228" t="s">
        <v>9141</v>
      </c>
    </row>
    <row r="11229" spans="1:2">
      <c r="A11229" t="s">
        <v>9142</v>
      </c>
      <c r="B11229" t="s">
        <v>9143</v>
      </c>
    </row>
    <row r="11230" spans="1:2">
      <c r="A11230" t="s">
        <v>9144</v>
      </c>
      <c r="B11230" t="s">
        <v>9145</v>
      </c>
    </row>
    <row r="11231" spans="1:2">
      <c r="A11231" t="s">
        <v>9146</v>
      </c>
      <c r="B11231" t="s">
        <v>9147</v>
      </c>
    </row>
    <row r="11232" spans="1:2">
      <c r="A11232" t="s">
        <v>9148</v>
      </c>
      <c r="B11232" t="s">
        <v>8776</v>
      </c>
    </row>
    <row r="11233" spans="1:2">
      <c r="A11233" t="s">
        <v>9149</v>
      </c>
      <c r="B11233" t="s">
        <v>9150</v>
      </c>
    </row>
    <row r="11234" spans="1:2">
      <c r="A11234" t="s">
        <v>9151</v>
      </c>
      <c r="B11234" t="s">
        <v>17639</v>
      </c>
    </row>
    <row r="11235" spans="1:2">
      <c r="A11235" t="s">
        <v>9152</v>
      </c>
      <c r="B11235" t="s">
        <v>9153</v>
      </c>
    </row>
    <row r="11236" spans="1:2">
      <c r="A11236" t="s">
        <v>9154</v>
      </c>
      <c r="B11236" t="s">
        <v>9155</v>
      </c>
    </row>
    <row r="11237" spans="1:2">
      <c r="A11237" t="s">
        <v>9156</v>
      </c>
      <c r="B11237" t="s">
        <v>19403</v>
      </c>
    </row>
    <row r="11238" spans="1:2">
      <c r="A11238" t="s">
        <v>9157</v>
      </c>
      <c r="B11238" t="s">
        <v>9158</v>
      </c>
    </row>
    <row r="11239" spans="1:2">
      <c r="A11239" t="s">
        <v>9159</v>
      </c>
      <c r="B11239" t="s">
        <v>9160</v>
      </c>
    </row>
    <row r="11240" spans="1:2">
      <c r="A11240" t="s">
        <v>9161</v>
      </c>
      <c r="B11240" t="s">
        <v>9162</v>
      </c>
    </row>
    <row r="11241" spans="1:2">
      <c r="A11241" t="s">
        <v>9163</v>
      </c>
      <c r="B11241" t="s">
        <v>9164</v>
      </c>
    </row>
    <row r="11242" spans="1:2">
      <c r="A11242" t="s">
        <v>9165</v>
      </c>
      <c r="B11242" t="s">
        <v>26517</v>
      </c>
    </row>
    <row r="11243" spans="1:2">
      <c r="A11243" t="s">
        <v>9166</v>
      </c>
      <c r="B11243" t="s">
        <v>21785</v>
      </c>
    </row>
    <row r="11244" spans="1:2">
      <c r="A11244" t="s">
        <v>9167</v>
      </c>
      <c r="B11244" t="s">
        <v>9168</v>
      </c>
    </row>
    <row r="11245" spans="1:2">
      <c r="A11245" t="s">
        <v>9169</v>
      </c>
      <c r="B11245" t="s">
        <v>26107</v>
      </c>
    </row>
    <row r="11246" spans="1:2">
      <c r="A11246" t="s">
        <v>9170</v>
      </c>
      <c r="B11246" t="s">
        <v>9171</v>
      </c>
    </row>
    <row r="11247" spans="1:2">
      <c r="A11247" t="s">
        <v>9172</v>
      </c>
      <c r="B11247" t="s">
        <v>8723</v>
      </c>
    </row>
    <row r="11248" spans="1:2">
      <c r="A11248" t="s">
        <v>9173</v>
      </c>
      <c r="B11248" t="s">
        <v>9174</v>
      </c>
    </row>
    <row r="11249" spans="1:2">
      <c r="A11249" t="s">
        <v>9175</v>
      </c>
      <c r="B11249" t="s">
        <v>9176</v>
      </c>
    </row>
    <row r="11250" spans="1:2">
      <c r="A11250" t="s">
        <v>9177</v>
      </c>
      <c r="B11250" t="s">
        <v>9178</v>
      </c>
    </row>
    <row r="11251" spans="1:2">
      <c r="A11251" t="s">
        <v>9179</v>
      </c>
      <c r="B11251" t="s">
        <v>9180</v>
      </c>
    </row>
    <row r="11252" spans="1:2">
      <c r="A11252" t="s">
        <v>9181</v>
      </c>
      <c r="B11252" t="s">
        <v>9182</v>
      </c>
    </row>
    <row r="11253" spans="1:2">
      <c r="A11253" t="s">
        <v>9183</v>
      </c>
      <c r="B11253" t="s">
        <v>9184</v>
      </c>
    </row>
    <row r="11254" spans="1:2">
      <c r="A11254" t="s">
        <v>9185</v>
      </c>
      <c r="B11254" t="s">
        <v>12459</v>
      </c>
    </row>
    <row r="11255" spans="1:2">
      <c r="A11255" t="s">
        <v>9186</v>
      </c>
      <c r="B11255" t="s">
        <v>9187</v>
      </c>
    </row>
    <row r="11256" spans="1:2">
      <c r="A11256" t="s">
        <v>9188</v>
      </c>
      <c r="B11256" t="s">
        <v>9189</v>
      </c>
    </row>
    <row r="11257" spans="1:2">
      <c r="A11257" t="s">
        <v>9190</v>
      </c>
      <c r="B11257" t="s">
        <v>9191</v>
      </c>
    </row>
    <row r="11258" spans="1:2">
      <c r="A11258" t="s">
        <v>9192</v>
      </c>
      <c r="B11258" t="s">
        <v>9193</v>
      </c>
    </row>
    <row r="11259" spans="1:2">
      <c r="A11259" t="s">
        <v>9194</v>
      </c>
      <c r="B11259" t="s">
        <v>9195</v>
      </c>
    </row>
    <row r="11260" spans="1:2">
      <c r="A11260" t="s">
        <v>9196</v>
      </c>
      <c r="B11260" t="s">
        <v>9197</v>
      </c>
    </row>
    <row r="11261" spans="1:2">
      <c r="A11261" t="s">
        <v>9198</v>
      </c>
      <c r="B11261" t="s">
        <v>9199</v>
      </c>
    </row>
    <row r="11262" spans="1:2">
      <c r="A11262" t="s">
        <v>9200</v>
      </c>
      <c r="B11262" t="s">
        <v>9201</v>
      </c>
    </row>
    <row r="11263" spans="1:2">
      <c r="A11263" t="s">
        <v>9202</v>
      </c>
      <c r="B11263" t="s">
        <v>9203</v>
      </c>
    </row>
    <row r="11264" spans="1:2">
      <c r="A11264" t="s">
        <v>9204</v>
      </c>
      <c r="B11264" t="s">
        <v>9205</v>
      </c>
    </row>
    <row r="11265" spans="1:2">
      <c r="A11265" t="s">
        <v>9206</v>
      </c>
      <c r="B11265" t="s">
        <v>9207</v>
      </c>
    </row>
    <row r="11266" spans="1:2">
      <c r="A11266" t="s">
        <v>9208</v>
      </c>
      <c r="B11266" t="s">
        <v>14283</v>
      </c>
    </row>
    <row r="11267" spans="1:2">
      <c r="A11267" t="s">
        <v>9209</v>
      </c>
      <c r="B11267" t="s">
        <v>21540</v>
      </c>
    </row>
    <row r="11268" spans="1:2">
      <c r="A11268" t="s">
        <v>9210</v>
      </c>
      <c r="B11268" t="s">
        <v>9211</v>
      </c>
    </row>
    <row r="11269" spans="1:2">
      <c r="A11269" t="s">
        <v>9212</v>
      </c>
      <c r="B11269" t="s">
        <v>9213</v>
      </c>
    </row>
    <row r="11270" spans="1:2">
      <c r="A11270" t="s">
        <v>9214</v>
      </c>
      <c r="B11270" t="s">
        <v>9215</v>
      </c>
    </row>
    <row r="11271" spans="1:2">
      <c r="A11271" t="s">
        <v>9216</v>
      </c>
      <c r="B11271" t="s">
        <v>9217</v>
      </c>
    </row>
    <row r="11272" spans="1:2">
      <c r="A11272" t="s">
        <v>9218</v>
      </c>
      <c r="B11272" t="s">
        <v>22191</v>
      </c>
    </row>
    <row r="11273" spans="1:2">
      <c r="A11273" t="s">
        <v>9219</v>
      </c>
      <c r="B11273" t="s">
        <v>9220</v>
      </c>
    </row>
    <row r="11274" spans="1:2">
      <c r="A11274" t="s">
        <v>9221</v>
      </c>
      <c r="B11274" t="s">
        <v>9222</v>
      </c>
    </row>
    <row r="11275" spans="1:2">
      <c r="A11275" t="s">
        <v>9223</v>
      </c>
      <c r="B11275" t="s">
        <v>9224</v>
      </c>
    </row>
    <row r="11276" spans="1:2">
      <c r="A11276" t="s">
        <v>9225</v>
      </c>
      <c r="B11276" t="s">
        <v>13029</v>
      </c>
    </row>
    <row r="11277" spans="1:2">
      <c r="A11277" t="s">
        <v>9226</v>
      </c>
      <c r="B11277" t="s">
        <v>9227</v>
      </c>
    </row>
    <row r="11278" spans="1:2">
      <c r="A11278" t="s">
        <v>9228</v>
      </c>
      <c r="B11278" t="s">
        <v>9229</v>
      </c>
    </row>
    <row r="11279" spans="1:2">
      <c r="A11279" t="s">
        <v>9230</v>
      </c>
      <c r="B11279" t="s">
        <v>9231</v>
      </c>
    </row>
    <row r="11280" spans="1:2">
      <c r="A11280" t="s">
        <v>9232</v>
      </c>
      <c r="B11280" t="s">
        <v>9233</v>
      </c>
    </row>
    <row r="11281" spans="1:2">
      <c r="A11281" t="s">
        <v>9234</v>
      </c>
      <c r="B11281" t="s">
        <v>9235</v>
      </c>
    </row>
    <row r="11282" spans="1:2">
      <c r="A11282" t="s">
        <v>9236</v>
      </c>
      <c r="B11282" t="s">
        <v>9237</v>
      </c>
    </row>
    <row r="11283" spans="1:2">
      <c r="A11283" t="s">
        <v>9238</v>
      </c>
      <c r="B11283" t="s">
        <v>22717</v>
      </c>
    </row>
    <row r="11284" spans="1:2">
      <c r="A11284" t="s">
        <v>9239</v>
      </c>
      <c r="B11284" t="s">
        <v>9240</v>
      </c>
    </row>
    <row r="11285" spans="1:2">
      <c r="A11285" t="s">
        <v>9241</v>
      </c>
      <c r="B11285" t="s">
        <v>9242</v>
      </c>
    </row>
    <row r="11286" spans="1:2">
      <c r="A11286" t="s">
        <v>9243</v>
      </c>
      <c r="B11286" t="s">
        <v>9244</v>
      </c>
    </row>
    <row r="11287" spans="1:2">
      <c r="A11287" t="s">
        <v>9245</v>
      </c>
      <c r="B11287" t="s">
        <v>9246</v>
      </c>
    </row>
    <row r="11288" spans="1:2">
      <c r="A11288" t="s">
        <v>9247</v>
      </c>
      <c r="B11288" t="s">
        <v>9248</v>
      </c>
    </row>
    <row r="11289" spans="1:2">
      <c r="A11289" t="s">
        <v>9249</v>
      </c>
      <c r="B11289" t="s">
        <v>9250</v>
      </c>
    </row>
    <row r="11290" spans="1:2">
      <c r="A11290" t="s">
        <v>9251</v>
      </c>
      <c r="B11290" t="s">
        <v>9252</v>
      </c>
    </row>
    <row r="11291" spans="1:2">
      <c r="A11291" t="s">
        <v>9253</v>
      </c>
      <c r="B11291" t="s">
        <v>9254</v>
      </c>
    </row>
    <row r="11292" spans="1:2">
      <c r="A11292" t="s">
        <v>9255</v>
      </c>
      <c r="B11292" t="s">
        <v>9256</v>
      </c>
    </row>
    <row r="11293" spans="1:2">
      <c r="A11293" t="s">
        <v>9257</v>
      </c>
      <c r="B11293" t="s">
        <v>9258</v>
      </c>
    </row>
    <row r="11294" spans="1:2">
      <c r="A11294" t="s">
        <v>9259</v>
      </c>
      <c r="B11294" t="s">
        <v>13379</v>
      </c>
    </row>
    <row r="11295" spans="1:2">
      <c r="A11295" t="s">
        <v>13380</v>
      </c>
      <c r="B11295" t="s">
        <v>13381</v>
      </c>
    </row>
    <row r="11296" spans="1:2">
      <c r="A11296" t="s">
        <v>13382</v>
      </c>
      <c r="B11296" t="s">
        <v>13383</v>
      </c>
    </row>
    <row r="11297" spans="1:2">
      <c r="A11297" t="s">
        <v>13384</v>
      </c>
      <c r="B11297" t="s">
        <v>8997</v>
      </c>
    </row>
    <row r="11298" spans="1:2">
      <c r="A11298" t="s">
        <v>13385</v>
      </c>
      <c r="B11298" t="s">
        <v>13386</v>
      </c>
    </row>
    <row r="11299" spans="1:2">
      <c r="A11299" t="s">
        <v>13387</v>
      </c>
      <c r="B11299" t="s">
        <v>13388</v>
      </c>
    </row>
    <row r="11300" spans="1:2">
      <c r="A11300" t="s">
        <v>13389</v>
      </c>
      <c r="B11300" t="s">
        <v>13390</v>
      </c>
    </row>
    <row r="11301" spans="1:2">
      <c r="A11301" t="s">
        <v>13391</v>
      </c>
      <c r="B11301" t="s">
        <v>13392</v>
      </c>
    </row>
    <row r="11302" spans="1:2">
      <c r="A11302" t="s">
        <v>13393</v>
      </c>
      <c r="B11302" t="s">
        <v>13394</v>
      </c>
    </row>
    <row r="11303" spans="1:2">
      <c r="A11303" t="s">
        <v>13395</v>
      </c>
      <c r="B11303" t="s">
        <v>13396</v>
      </c>
    </row>
    <row r="11304" spans="1:2">
      <c r="A11304" t="s">
        <v>13397</v>
      </c>
      <c r="B11304" t="s">
        <v>13398</v>
      </c>
    </row>
    <row r="11305" spans="1:2">
      <c r="A11305" t="s">
        <v>13399</v>
      </c>
      <c r="B11305" t="s">
        <v>13400</v>
      </c>
    </row>
    <row r="11306" spans="1:2">
      <c r="A11306" t="s">
        <v>13401</v>
      </c>
      <c r="B11306" t="s">
        <v>13402</v>
      </c>
    </row>
    <row r="11307" spans="1:2">
      <c r="A11307" t="s">
        <v>13403</v>
      </c>
      <c r="B11307" t="s">
        <v>13404</v>
      </c>
    </row>
    <row r="11308" spans="1:2">
      <c r="A11308" t="s">
        <v>13405</v>
      </c>
      <c r="B11308" t="s">
        <v>17677</v>
      </c>
    </row>
    <row r="11309" spans="1:2">
      <c r="A11309" t="s">
        <v>17678</v>
      </c>
      <c r="B11309" t="s">
        <v>17679</v>
      </c>
    </row>
    <row r="11310" spans="1:2">
      <c r="A11310" t="s">
        <v>17680</v>
      </c>
      <c r="B11310" t="s">
        <v>17681</v>
      </c>
    </row>
    <row r="11311" spans="1:2">
      <c r="A11311" t="s">
        <v>17682</v>
      </c>
      <c r="B11311" t="s">
        <v>17683</v>
      </c>
    </row>
    <row r="11312" spans="1:2">
      <c r="A11312" t="s">
        <v>17684</v>
      </c>
      <c r="B11312" t="s">
        <v>17685</v>
      </c>
    </row>
    <row r="11313" spans="1:2">
      <c r="A11313" t="s">
        <v>17686</v>
      </c>
      <c r="B11313" t="s">
        <v>17687</v>
      </c>
    </row>
    <row r="11314" spans="1:2">
      <c r="A11314" t="s">
        <v>17688</v>
      </c>
      <c r="B11314" t="s">
        <v>17689</v>
      </c>
    </row>
    <row r="11315" spans="1:2">
      <c r="A11315" t="s">
        <v>17690</v>
      </c>
      <c r="B11315" t="s">
        <v>17691</v>
      </c>
    </row>
    <row r="11316" spans="1:2">
      <c r="A11316" t="s">
        <v>13428</v>
      </c>
      <c r="B11316" t="s">
        <v>13429</v>
      </c>
    </row>
    <row r="11317" spans="1:2">
      <c r="A11317" t="s">
        <v>13430</v>
      </c>
      <c r="B11317" t="s">
        <v>9279</v>
      </c>
    </row>
    <row r="11318" spans="1:2">
      <c r="A11318" t="s">
        <v>13431</v>
      </c>
      <c r="B11318" t="s">
        <v>13432</v>
      </c>
    </row>
    <row r="11319" spans="1:2">
      <c r="A11319" t="s">
        <v>13433</v>
      </c>
      <c r="B11319" t="s">
        <v>13434</v>
      </c>
    </row>
    <row r="11320" spans="1:2">
      <c r="A11320" t="s">
        <v>13435</v>
      </c>
      <c r="B11320" t="s">
        <v>13436</v>
      </c>
    </row>
    <row r="11321" spans="1:2">
      <c r="A11321" t="s">
        <v>13437</v>
      </c>
      <c r="B11321" t="s">
        <v>13438</v>
      </c>
    </row>
    <row r="11322" spans="1:2">
      <c r="A11322" t="s">
        <v>13439</v>
      </c>
      <c r="B11322" t="s">
        <v>5111</v>
      </c>
    </row>
    <row r="11323" spans="1:2">
      <c r="A11323" t="s">
        <v>13440</v>
      </c>
      <c r="B11323" t="s">
        <v>13441</v>
      </c>
    </row>
    <row r="11324" spans="1:2">
      <c r="A11324" t="s">
        <v>13442</v>
      </c>
      <c r="B11324" t="s">
        <v>13443</v>
      </c>
    </row>
    <row r="11325" spans="1:2">
      <c r="A11325" t="s">
        <v>17703</v>
      </c>
      <c r="B11325" t="s">
        <v>17704</v>
      </c>
    </row>
    <row r="11326" spans="1:2">
      <c r="A11326" t="s">
        <v>17705</v>
      </c>
      <c r="B11326" t="s">
        <v>5041</v>
      </c>
    </row>
    <row r="11327" spans="1:2">
      <c r="A11327" t="s">
        <v>17706</v>
      </c>
      <c r="B11327" t="s">
        <v>17707</v>
      </c>
    </row>
    <row r="11328" spans="1:2">
      <c r="A11328" t="s">
        <v>17708</v>
      </c>
      <c r="B11328" t="s">
        <v>17709</v>
      </c>
    </row>
    <row r="11329" spans="1:2">
      <c r="A11329" t="s">
        <v>17710</v>
      </c>
      <c r="B11329" t="s">
        <v>17711</v>
      </c>
    </row>
    <row r="11330" spans="1:2">
      <c r="A11330" t="s">
        <v>17712</v>
      </c>
      <c r="B11330" t="s">
        <v>17713</v>
      </c>
    </row>
    <row r="11331" spans="1:2">
      <c r="A11331" t="s">
        <v>17714</v>
      </c>
      <c r="B11331" t="s">
        <v>24698</v>
      </c>
    </row>
    <row r="11332" spans="1:2">
      <c r="A11332" t="s">
        <v>17715</v>
      </c>
      <c r="B11332" t="s">
        <v>17716</v>
      </c>
    </row>
    <row r="11333" spans="1:2">
      <c r="A11333" t="s">
        <v>17717</v>
      </c>
      <c r="B11333" t="s">
        <v>5222</v>
      </c>
    </row>
    <row r="11334" spans="1:2">
      <c r="A11334" t="s">
        <v>17718</v>
      </c>
      <c r="B11334" t="s">
        <v>17719</v>
      </c>
    </row>
    <row r="11335" spans="1:2">
      <c r="A11335" t="s">
        <v>17720</v>
      </c>
      <c r="B11335" t="s">
        <v>17270</v>
      </c>
    </row>
    <row r="11336" spans="1:2">
      <c r="A11336" t="s">
        <v>17721</v>
      </c>
      <c r="B11336" t="s">
        <v>17722</v>
      </c>
    </row>
    <row r="11337" spans="1:2">
      <c r="A11337" t="s">
        <v>17723</v>
      </c>
      <c r="B11337" t="s">
        <v>17724</v>
      </c>
    </row>
    <row r="11338" spans="1:2">
      <c r="A11338" t="s">
        <v>17725</v>
      </c>
      <c r="B11338" t="s">
        <v>17726</v>
      </c>
    </row>
    <row r="11339" spans="1:2">
      <c r="A11339" t="s">
        <v>17727</v>
      </c>
      <c r="B11339" t="s">
        <v>17728</v>
      </c>
    </row>
    <row r="11340" spans="1:2">
      <c r="A11340" t="s">
        <v>17729</v>
      </c>
      <c r="B11340" t="s">
        <v>25945</v>
      </c>
    </row>
    <row r="11341" spans="1:2">
      <c r="A11341" t="s">
        <v>17730</v>
      </c>
      <c r="B11341" t="s">
        <v>17731</v>
      </c>
    </row>
    <row r="11342" spans="1:2">
      <c r="A11342" t="s">
        <v>17732</v>
      </c>
      <c r="B11342" t="s">
        <v>17733</v>
      </c>
    </row>
    <row r="11343" spans="1:2">
      <c r="A11343" t="s">
        <v>17734</v>
      </c>
      <c r="B11343" t="s">
        <v>5186</v>
      </c>
    </row>
    <row r="11344" spans="1:2">
      <c r="A11344" t="s">
        <v>17735</v>
      </c>
      <c r="B11344" t="s">
        <v>17736</v>
      </c>
    </row>
    <row r="11345" spans="1:2">
      <c r="A11345" t="s">
        <v>17737</v>
      </c>
      <c r="B11345" t="s">
        <v>17738</v>
      </c>
    </row>
    <row r="11346" spans="1:2">
      <c r="A11346" t="s">
        <v>17739</v>
      </c>
      <c r="B11346" t="s">
        <v>17740</v>
      </c>
    </row>
    <row r="11347" spans="1:2">
      <c r="A11347" t="s">
        <v>17741</v>
      </c>
      <c r="B11347" t="s">
        <v>16655</v>
      </c>
    </row>
    <row r="11348" spans="1:2">
      <c r="A11348" t="s">
        <v>17742</v>
      </c>
      <c r="B11348" t="s">
        <v>17743</v>
      </c>
    </row>
    <row r="11349" spans="1:2">
      <c r="A11349" t="s">
        <v>17744</v>
      </c>
      <c r="B11349" t="s">
        <v>17745</v>
      </c>
    </row>
    <row r="11350" spans="1:2">
      <c r="A11350" t="s">
        <v>17746</v>
      </c>
      <c r="B11350" t="s">
        <v>17747</v>
      </c>
    </row>
    <row r="11351" spans="1:2">
      <c r="A11351" t="s">
        <v>17748</v>
      </c>
      <c r="B11351" t="s">
        <v>17749</v>
      </c>
    </row>
    <row r="11352" spans="1:2">
      <c r="A11352" t="s">
        <v>17750</v>
      </c>
      <c r="B11352" t="s">
        <v>29527</v>
      </c>
    </row>
    <row r="11353" spans="1:2">
      <c r="A11353" t="s">
        <v>17751</v>
      </c>
      <c r="B11353" t="s">
        <v>29529</v>
      </c>
    </row>
    <row r="11354" spans="1:2">
      <c r="A11354" t="s">
        <v>17752</v>
      </c>
      <c r="B11354" t="s">
        <v>17753</v>
      </c>
    </row>
    <row r="11355" spans="1:2">
      <c r="A11355" t="s">
        <v>17754</v>
      </c>
      <c r="B11355" t="s">
        <v>17755</v>
      </c>
    </row>
    <row r="11356" spans="1:2">
      <c r="A11356" t="s">
        <v>17756</v>
      </c>
      <c r="B11356" t="s">
        <v>17757</v>
      </c>
    </row>
    <row r="11357" spans="1:2">
      <c r="A11357" t="s">
        <v>17758</v>
      </c>
      <c r="B11357" t="s">
        <v>17759</v>
      </c>
    </row>
    <row r="11358" spans="1:2">
      <c r="A11358" t="s">
        <v>17760</v>
      </c>
      <c r="B11358" t="s">
        <v>17761</v>
      </c>
    </row>
    <row r="11359" spans="1:2">
      <c r="A11359" t="s">
        <v>17762</v>
      </c>
      <c r="B11359" t="s">
        <v>17763</v>
      </c>
    </row>
    <row r="11360" spans="1:2">
      <c r="A11360" t="s">
        <v>17764</v>
      </c>
      <c r="B11360" t="s">
        <v>17765</v>
      </c>
    </row>
    <row r="11361" spans="1:2">
      <c r="A11361" t="s">
        <v>17766</v>
      </c>
      <c r="B11361" t="s">
        <v>17767</v>
      </c>
    </row>
    <row r="11362" spans="1:2">
      <c r="A11362" t="s">
        <v>17768</v>
      </c>
      <c r="B11362" t="s">
        <v>25559</v>
      </c>
    </row>
    <row r="11363" spans="1:2">
      <c r="A11363" t="s">
        <v>17769</v>
      </c>
      <c r="B11363" t="s">
        <v>29558</v>
      </c>
    </row>
    <row r="11364" spans="1:2">
      <c r="A11364" t="s">
        <v>17770</v>
      </c>
      <c r="B11364" t="s">
        <v>17771</v>
      </c>
    </row>
    <row r="11365" spans="1:2">
      <c r="A11365" t="s">
        <v>17772</v>
      </c>
      <c r="B11365" t="s">
        <v>17773</v>
      </c>
    </row>
    <row r="11366" spans="1:2">
      <c r="A11366" t="s">
        <v>17774</v>
      </c>
      <c r="B11366" t="s">
        <v>17775</v>
      </c>
    </row>
    <row r="11367" spans="1:2">
      <c r="A11367" t="s">
        <v>17776</v>
      </c>
      <c r="B11367" t="s">
        <v>17777</v>
      </c>
    </row>
    <row r="11368" spans="1:2">
      <c r="A11368" t="s">
        <v>17778</v>
      </c>
      <c r="B11368" t="s">
        <v>8234</v>
      </c>
    </row>
    <row r="11369" spans="1:2">
      <c r="A11369" t="s">
        <v>17779</v>
      </c>
      <c r="B11369" t="s">
        <v>17780</v>
      </c>
    </row>
    <row r="11370" spans="1:2">
      <c r="A11370" t="s">
        <v>17781</v>
      </c>
      <c r="B11370" t="s">
        <v>17782</v>
      </c>
    </row>
    <row r="11371" spans="1:2">
      <c r="A11371" t="s">
        <v>17783</v>
      </c>
      <c r="B11371" t="s">
        <v>37475</v>
      </c>
    </row>
    <row r="11372" spans="1:2">
      <c r="A11372" t="s">
        <v>17784</v>
      </c>
      <c r="B11372" t="s">
        <v>29590</v>
      </c>
    </row>
    <row r="11373" spans="1:2">
      <c r="A11373" t="s">
        <v>17785</v>
      </c>
      <c r="B11373" t="s">
        <v>29592</v>
      </c>
    </row>
    <row r="11374" spans="1:2">
      <c r="A11374" t="s">
        <v>17786</v>
      </c>
      <c r="B11374" t="s">
        <v>17787</v>
      </c>
    </row>
    <row r="11375" spans="1:2">
      <c r="A11375" t="s">
        <v>17788</v>
      </c>
      <c r="B11375" t="s">
        <v>17789</v>
      </c>
    </row>
    <row r="11376" spans="1:2">
      <c r="A11376" t="s">
        <v>17790</v>
      </c>
      <c r="B11376" t="s">
        <v>17791</v>
      </c>
    </row>
    <row r="11377" spans="1:2">
      <c r="A11377" t="s">
        <v>17792</v>
      </c>
      <c r="B11377" t="s">
        <v>17793</v>
      </c>
    </row>
    <row r="11378" spans="1:2">
      <c r="A11378" t="s">
        <v>17794</v>
      </c>
      <c r="B11378" t="s">
        <v>17795</v>
      </c>
    </row>
    <row r="11379" spans="1:2">
      <c r="A11379" t="s">
        <v>17796</v>
      </c>
      <c r="B11379" t="s">
        <v>17797</v>
      </c>
    </row>
    <row r="11380" spans="1:2">
      <c r="A11380" t="s">
        <v>17798</v>
      </c>
      <c r="B11380" t="s">
        <v>15271</v>
      </c>
    </row>
    <row r="11381" spans="1:2">
      <c r="A11381" t="s">
        <v>17799</v>
      </c>
      <c r="B11381" t="s">
        <v>17800</v>
      </c>
    </row>
    <row r="11382" spans="1:2">
      <c r="A11382" t="s">
        <v>17801</v>
      </c>
      <c r="B11382" t="s">
        <v>17802</v>
      </c>
    </row>
    <row r="11383" spans="1:2">
      <c r="A11383" t="s">
        <v>17803</v>
      </c>
      <c r="B11383" t="s">
        <v>17804</v>
      </c>
    </row>
    <row r="11384" spans="1:2">
      <c r="A11384" t="s">
        <v>17805</v>
      </c>
      <c r="B11384" t="s">
        <v>26977</v>
      </c>
    </row>
    <row r="11385" spans="1:2">
      <c r="A11385" t="s">
        <v>17806</v>
      </c>
      <c r="B11385" t="s">
        <v>17807</v>
      </c>
    </row>
    <row r="11386" spans="1:2">
      <c r="A11386" t="s">
        <v>17808</v>
      </c>
      <c r="B11386" t="s">
        <v>29296</v>
      </c>
    </row>
    <row r="11387" spans="1:2">
      <c r="A11387" t="s">
        <v>17809</v>
      </c>
      <c r="B11387" t="s">
        <v>17810</v>
      </c>
    </row>
    <row r="11388" spans="1:2">
      <c r="A11388" t="s">
        <v>17811</v>
      </c>
      <c r="B11388" t="s">
        <v>17812</v>
      </c>
    </row>
    <row r="11389" spans="1:2">
      <c r="A11389" t="s">
        <v>21971</v>
      </c>
      <c r="B11389" t="s">
        <v>21972</v>
      </c>
    </row>
    <row r="11390" spans="1:2">
      <c r="A11390" t="s">
        <v>21973</v>
      </c>
      <c r="B11390" t="s">
        <v>21974</v>
      </c>
    </row>
    <row r="11391" spans="1:2">
      <c r="A11391" t="s">
        <v>21975</v>
      </c>
      <c r="B11391" t="s">
        <v>21976</v>
      </c>
    </row>
    <row r="11392" spans="1:2">
      <c r="A11392" t="s">
        <v>21977</v>
      </c>
      <c r="B11392" t="s">
        <v>21978</v>
      </c>
    </row>
    <row r="11393" spans="1:2">
      <c r="A11393" t="s">
        <v>21979</v>
      </c>
      <c r="B11393" t="s">
        <v>21980</v>
      </c>
    </row>
    <row r="11394" spans="1:2">
      <c r="A11394" t="s">
        <v>21981</v>
      </c>
      <c r="B11394" t="s">
        <v>21982</v>
      </c>
    </row>
    <row r="11395" spans="1:2">
      <c r="A11395" t="s">
        <v>21983</v>
      </c>
      <c r="B11395" t="s">
        <v>21984</v>
      </c>
    </row>
    <row r="11396" spans="1:2">
      <c r="A11396" t="s">
        <v>21985</v>
      </c>
      <c r="B11396" t="s">
        <v>16684</v>
      </c>
    </row>
    <row r="11397" spans="1:2">
      <c r="A11397" t="s">
        <v>21986</v>
      </c>
      <c r="B11397" t="s">
        <v>21987</v>
      </c>
    </row>
    <row r="11398" spans="1:2">
      <c r="A11398" t="s">
        <v>21988</v>
      </c>
      <c r="B11398" t="s">
        <v>21989</v>
      </c>
    </row>
    <row r="11399" spans="1:2">
      <c r="A11399" t="s">
        <v>21990</v>
      </c>
      <c r="B11399" t="s">
        <v>21991</v>
      </c>
    </row>
    <row r="11400" spans="1:2">
      <c r="A11400" t="s">
        <v>21992</v>
      </c>
      <c r="B11400" t="s">
        <v>21993</v>
      </c>
    </row>
    <row r="11401" spans="1:2">
      <c r="A11401" t="s">
        <v>21994</v>
      </c>
      <c r="B11401" t="s">
        <v>21995</v>
      </c>
    </row>
    <row r="11402" spans="1:2">
      <c r="A11402" t="s">
        <v>21996</v>
      </c>
      <c r="B11402" t="s">
        <v>21997</v>
      </c>
    </row>
    <row r="11403" spans="1:2">
      <c r="A11403" t="s">
        <v>21998</v>
      </c>
      <c r="B11403" t="s">
        <v>21999</v>
      </c>
    </row>
    <row r="11404" spans="1:2">
      <c r="A11404" t="s">
        <v>22000</v>
      </c>
      <c r="B11404" t="s">
        <v>24636</v>
      </c>
    </row>
    <row r="11405" spans="1:2">
      <c r="A11405" t="s">
        <v>22001</v>
      </c>
      <c r="B11405" t="s">
        <v>22002</v>
      </c>
    </row>
    <row r="11406" spans="1:2">
      <c r="A11406" t="s">
        <v>22003</v>
      </c>
      <c r="B11406" t="s">
        <v>27138</v>
      </c>
    </row>
    <row r="11407" spans="1:2">
      <c r="A11407" t="s">
        <v>22004</v>
      </c>
      <c r="B11407" t="s">
        <v>22005</v>
      </c>
    </row>
    <row r="11408" spans="1:2">
      <c r="A11408" t="s">
        <v>22006</v>
      </c>
      <c r="B11408" t="s">
        <v>37476</v>
      </c>
    </row>
    <row r="11409" spans="1:2">
      <c r="A11409" t="s">
        <v>22007</v>
      </c>
      <c r="B11409" t="s">
        <v>22008</v>
      </c>
    </row>
    <row r="11410" spans="1:2">
      <c r="A11410" t="s">
        <v>22009</v>
      </c>
      <c r="B11410" t="s">
        <v>23928</v>
      </c>
    </row>
    <row r="11411" spans="1:2">
      <c r="A11411" t="s">
        <v>22010</v>
      </c>
      <c r="B11411" t="s">
        <v>23929</v>
      </c>
    </row>
    <row r="11412" spans="1:2">
      <c r="A11412" t="s">
        <v>22011</v>
      </c>
      <c r="B11412" t="s">
        <v>22012</v>
      </c>
    </row>
    <row r="11413" spans="1:2">
      <c r="A11413" t="s">
        <v>22013</v>
      </c>
      <c r="B11413" t="s">
        <v>22014</v>
      </c>
    </row>
    <row r="11414" spans="1:2">
      <c r="A11414" t="s">
        <v>22015</v>
      </c>
      <c r="B11414" t="s">
        <v>24656</v>
      </c>
    </row>
    <row r="11415" spans="1:2">
      <c r="A11415" t="s">
        <v>22016</v>
      </c>
      <c r="B11415" t="s">
        <v>22017</v>
      </c>
    </row>
    <row r="11416" spans="1:2">
      <c r="A11416" t="s">
        <v>22018</v>
      </c>
      <c r="B11416" t="s">
        <v>22019</v>
      </c>
    </row>
    <row r="11417" spans="1:2">
      <c r="A11417" t="s">
        <v>22020</v>
      </c>
      <c r="B11417" t="s">
        <v>22021</v>
      </c>
    </row>
    <row r="11418" spans="1:2">
      <c r="A11418" t="s">
        <v>22022</v>
      </c>
      <c r="B11418" t="s">
        <v>22023</v>
      </c>
    </row>
    <row r="11419" spans="1:2">
      <c r="A11419" t="s">
        <v>22024</v>
      </c>
      <c r="B11419" t="s">
        <v>22025</v>
      </c>
    </row>
    <row r="11420" spans="1:2">
      <c r="A11420" t="s">
        <v>22026</v>
      </c>
      <c r="B11420" t="s">
        <v>22027</v>
      </c>
    </row>
    <row r="11421" spans="1:2">
      <c r="A11421" t="s">
        <v>22028</v>
      </c>
      <c r="B11421" t="s">
        <v>22029</v>
      </c>
    </row>
    <row r="11422" spans="1:2">
      <c r="A11422" t="s">
        <v>22030</v>
      </c>
      <c r="B11422" t="s">
        <v>22031</v>
      </c>
    </row>
    <row r="11423" spans="1:2">
      <c r="A11423" t="s">
        <v>22032</v>
      </c>
      <c r="B11423" t="s">
        <v>22033</v>
      </c>
    </row>
    <row r="11424" spans="1:2">
      <c r="A11424" t="s">
        <v>22034</v>
      </c>
      <c r="B11424" t="s">
        <v>27799</v>
      </c>
    </row>
    <row r="11425" spans="1:2">
      <c r="A11425" t="s">
        <v>22035</v>
      </c>
      <c r="B11425" t="s">
        <v>29789</v>
      </c>
    </row>
    <row r="11426" spans="1:2">
      <c r="A11426" t="s">
        <v>22036</v>
      </c>
      <c r="B11426" t="s">
        <v>22037</v>
      </c>
    </row>
    <row r="11427" spans="1:2">
      <c r="A11427" t="s">
        <v>22038</v>
      </c>
      <c r="B11427" t="s">
        <v>22039</v>
      </c>
    </row>
    <row r="11428" spans="1:2">
      <c r="A11428" t="s">
        <v>22040</v>
      </c>
      <c r="B11428" t="s">
        <v>22041</v>
      </c>
    </row>
    <row r="11429" spans="1:2">
      <c r="A11429" t="s">
        <v>22042</v>
      </c>
      <c r="B11429" t="s">
        <v>23714</v>
      </c>
    </row>
    <row r="11430" spans="1:2">
      <c r="A11430" t="s">
        <v>22043</v>
      </c>
      <c r="B11430" t="s">
        <v>22044</v>
      </c>
    </row>
    <row r="11431" spans="1:2">
      <c r="A11431" t="s">
        <v>22045</v>
      </c>
      <c r="B11431" t="s">
        <v>22046</v>
      </c>
    </row>
    <row r="11432" spans="1:2">
      <c r="A11432" t="s">
        <v>22047</v>
      </c>
      <c r="B11432" t="s">
        <v>7841</v>
      </c>
    </row>
    <row r="11433" spans="1:2">
      <c r="A11433" t="s">
        <v>22048</v>
      </c>
      <c r="B11433" t="s">
        <v>31088</v>
      </c>
    </row>
    <row r="11434" spans="1:2">
      <c r="A11434" t="s">
        <v>22049</v>
      </c>
      <c r="B11434" t="s">
        <v>22050</v>
      </c>
    </row>
    <row r="11435" spans="1:2">
      <c r="A11435" t="s">
        <v>22051</v>
      </c>
      <c r="B11435" t="s">
        <v>12043</v>
      </c>
    </row>
    <row r="11436" spans="1:2">
      <c r="A11436" t="s">
        <v>22052</v>
      </c>
      <c r="B11436" t="s">
        <v>22053</v>
      </c>
    </row>
    <row r="11437" spans="1:2">
      <c r="A11437" t="s">
        <v>22054</v>
      </c>
      <c r="B11437" t="s">
        <v>22055</v>
      </c>
    </row>
    <row r="11438" spans="1:2">
      <c r="A11438" t="s">
        <v>22056</v>
      </c>
      <c r="B11438" t="s">
        <v>22057</v>
      </c>
    </row>
    <row r="11439" spans="1:2">
      <c r="A11439" t="s">
        <v>22058</v>
      </c>
      <c r="B11439" t="s">
        <v>12231</v>
      </c>
    </row>
    <row r="11440" spans="1:2">
      <c r="A11440" t="s">
        <v>22059</v>
      </c>
      <c r="B11440" t="s">
        <v>22060</v>
      </c>
    </row>
    <row r="11441" spans="1:2">
      <c r="A11441" t="s">
        <v>22061</v>
      </c>
      <c r="B11441" t="s">
        <v>22062</v>
      </c>
    </row>
    <row r="11442" spans="1:2">
      <c r="A11442" t="s">
        <v>22063</v>
      </c>
      <c r="B11442" t="s">
        <v>22064</v>
      </c>
    </row>
    <row r="11443" spans="1:2">
      <c r="A11443" t="s">
        <v>22065</v>
      </c>
      <c r="B11443" t="s">
        <v>22066</v>
      </c>
    </row>
    <row r="11444" spans="1:2">
      <c r="A11444" t="s">
        <v>22067</v>
      </c>
      <c r="B11444" t="s">
        <v>12445</v>
      </c>
    </row>
    <row r="11445" spans="1:2">
      <c r="A11445" t="s">
        <v>22068</v>
      </c>
      <c r="B11445" t="s">
        <v>22069</v>
      </c>
    </row>
    <row r="11446" spans="1:2">
      <c r="A11446" t="s">
        <v>22070</v>
      </c>
      <c r="B11446" t="s">
        <v>22071</v>
      </c>
    </row>
    <row r="11447" spans="1:2">
      <c r="A11447" t="s">
        <v>22072</v>
      </c>
      <c r="B11447" t="s">
        <v>37477</v>
      </c>
    </row>
    <row r="11448" spans="1:2">
      <c r="A11448" t="s">
        <v>22073</v>
      </c>
      <c r="B11448" t="s">
        <v>22074</v>
      </c>
    </row>
    <row r="11449" spans="1:2">
      <c r="A11449" t="s">
        <v>22075</v>
      </c>
      <c r="B11449" t="s">
        <v>22076</v>
      </c>
    </row>
    <row r="11450" spans="1:2">
      <c r="A11450" t="s">
        <v>22077</v>
      </c>
      <c r="B11450" t="s">
        <v>22078</v>
      </c>
    </row>
    <row r="11451" spans="1:2">
      <c r="A11451" t="s">
        <v>22079</v>
      </c>
      <c r="B11451" t="s">
        <v>22080</v>
      </c>
    </row>
    <row r="11452" spans="1:2">
      <c r="A11452" t="s">
        <v>22081</v>
      </c>
      <c r="B11452" t="s">
        <v>22082</v>
      </c>
    </row>
    <row r="11453" spans="1:2">
      <c r="A11453" t="s">
        <v>22083</v>
      </c>
      <c r="B11453" t="s">
        <v>22084</v>
      </c>
    </row>
    <row r="11454" spans="1:2">
      <c r="A11454" t="s">
        <v>22085</v>
      </c>
      <c r="B11454" t="s">
        <v>22086</v>
      </c>
    </row>
    <row r="11455" spans="1:2">
      <c r="A11455" t="s">
        <v>22087</v>
      </c>
      <c r="B11455" t="s">
        <v>22088</v>
      </c>
    </row>
    <row r="11456" spans="1:2">
      <c r="A11456" t="s">
        <v>22089</v>
      </c>
      <c r="B11456" t="s">
        <v>30258</v>
      </c>
    </row>
    <row r="11457" spans="1:2">
      <c r="A11457" t="s">
        <v>22090</v>
      </c>
      <c r="B11457" t="s">
        <v>11157</v>
      </c>
    </row>
    <row r="11458" spans="1:2">
      <c r="A11458" t="s">
        <v>22091</v>
      </c>
      <c r="B11458" t="s">
        <v>22092</v>
      </c>
    </row>
    <row r="11459" spans="1:2">
      <c r="A11459" t="s">
        <v>22093</v>
      </c>
      <c r="B11459" t="s">
        <v>22942</v>
      </c>
    </row>
    <row r="11460" spans="1:2">
      <c r="A11460" t="s">
        <v>22094</v>
      </c>
      <c r="B11460" t="s">
        <v>22095</v>
      </c>
    </row>
    <row r="11461" spans="1:2">
      <c r="A11461" t="s">
        <v>22096</v>
      </c>
      <c r="B11461" t="s">
        <v>22097</v>
      </c>
    </row>
    <row r="11462" spans="1:2">
      <c r="A11462" t="s">
        <v>22098</v>
      </c>
      <c r="B11462" t="s">
        <v>22099</v>
      </c>
    </row>
    <row r="11463" spans="1:2">
      <c r="A11463" t="s">
        <v>22100</v>
      </c>
      <c r="B11463" t="s">
        <v>22101</v>
      </c>
    </row>
    <row r="11464" spans="1:2">
      <c r="A11464" t="s">
        <v>22102</v>
      </c>
      <c r="B11464" t="s">
        <v>22103</v>
      </c>
    </row>
    <row r="11465" spans="1:2">
      <c r="A11465" t="s">
        <v>22104</v>
      </c>
      <c r="B11465" t="s">
        <v>22105</v>
      </c>
    </row>
    <row r="11466" spans="1:2">
      <c r="A11466" t="s">
        <v>22106</v>
      </c>
      <c r="B11466" t="s">
        <v>22107</v>
      </c>
    </row>
    <row r="11467" spans="1:2">
      <c r="A11467" t="s">
        <v>22108</v>
      </c>
      <c r="B11467" t="s">
        <v>22109</v>
      </c>
    </row>
    <row r="11468" spans="1:2">
      <c r="A11468" t="s">
        <v>22110</v>
      </c>
      <c r="B11468" t="s">
        <v>22111</v>
      </c>
    </row>
    <row r="11469" spans="1:2">
      <c r="A11469" t="s">
        <v>22112</v>
      </c>
      <c r="B11469" t="s">
        <v>24203</v>
      </c>
    </row>
    <row r="11470" spans="1:2">
      <c r="A11470" t="s">
        <v>22113</v>
      </c>
      <c r="B11470" t="s">
        <v>22114</v>
      </c>
    </row>
    <row r="11471" spans="1:2">
      <c r="A11471" t="s">
        <v>22115</v>
      </c>
      <c r="B11471" t="s">
        <v>22116</v>
      </c>
    </row>
    <row r="11472" spans="1:2">
      <c r="A11472" t="s">
        <v>17951</v>
      </c>
      <c r="B11472" t="s">
        <v>16226</v>
      </c>
    </row>
    <row r="11473" spans="1:2">
      <c r="A11473" t="s">
        <v>17952</v>
      </c>
      <c r="B11473" t="s">
        <v>17617</v>
      </c>
    </row>
    <row r="11474" spans="1:2">
      <c r="A11474" t="s">
        <v>17953</v>
      </c>
      <c r="B11474" t="s">
        <v>21989</v>
      </c>
    </row>
    <row r="11475" spans="1:2">
      <c r="A11475" t="s">
        <v>17954</v>
      </c>
      <c r="B11475" t="s">
        <v>17955</v>
      </c>
    </row>
    <row r="11476" spans="1:2">
      <c r="A11476" t="s">
        <v>17956</v>
      </c>
      <c r="B11476" t="s">
        <v>17957</v>
      </c>
    </row>
    <row r="11477" spans="1:2">
      <c r="A11477" t="s">
        <v>17958</v>
      </c>
      <c r="B11477" t="s">
        <v>17959</v>
      </c>
    </row>
    <row r="11478" spans="1:2">
      <c r="A11478" t="s">
        <v>17960</v>
      </c>
      <c r="B11478" t="s">
        <v>17961</v>
      </c>
    </row>
    <row r="11479" spans="1:2">
      <c r="A11479" t="s">
        <v>17962</v>
      </c>
      <c r="B11479" t="s">
        <v>17963</v>
      </c>
    </row>
    <row r="11480" spans="1:2">
      <c r="A11480" t="s">
        <v>17964</v>
      </c>
      <c r="B11480" t="s">
        <v>17965</v>
      </c>
    </row>
    <row r="11481" spans="1:2">
      <c r="A11481" t="s">
        <v>17966</v>
      </c>
      <c r="B11481" t="s">
        <v>17967</v>
      </c>
    </row>
    <row r="11482" spans="1:2">
      <c r="A11482" t="s">
        <v>17968</v>
      </c>
      <c r="B11482" t="s">
        <v>7835</v>
      </c>
    </row>
    <row r="11483" spans="1:2">
      <c r="A11483" t="s">
        <v>17969</v>
      </c>
      <c r="B11483" t="s">
        <v>17963</v>
      </c>
    </row>
    <row r="11484" spans="1:2">
      <c r="A11484" t="s">
        <v>17970</v>
      </c>
      <c r="B11484" t="s">
        <v>17971</v>
      </c>
    </row>
    <row r="11485" spans="1:2">
      <c r="A11485" t="s">
        <v>17972</v>
      </c>
      <c r="B11485" t="s">
        <v>27576</v>
      </c>
    </row>
    <row r="11486" spans="1:2">
      <c r="A11486" t="s">
        <v>17973</v>
      </c>
      <c r="B11486" t="s">
        <v>17974</v>
      </c>
    </row>
    <row r="11487" spans="1:2">
      <c r="A11487" t="s">
        <v>17975</v>
      </c>
      <c r="B11487" t="s">
        <v>17976</v>
      </c>
    </row>
    <row r="11488" spans="1:2">
      <c r="A11488" t="s">
        <v>17977</v>
      </c>
      <c r="B11488" t="s">
        <v>27175</v>
      </c>
    </row>
    <row r="11489" spans="1:2">
      <c r="A11489" t="s">
        <v>17978</v>
      </c>
      <c r="B11489" t="s">
        <v>17979</v>
      </c>
    </row>
    <row r="11490" spans="1:2">
      <c r="A11490" t="s">
        <v>17980</v>
      </c>
      <c r="B11490" t="s">
        <v>27576</v>
      </c>
    </row>
    <row r="11491" spans="1:2">
      <c r="A11491" t="s">
        <v>13709</v>
      </c>
      <c r="B11491" t="s">
        <v>13710</v>
      </c>
    </row>
    <row r="11492" spans="1:2">
      <c r="A11492" t="s">
        <v>13711</v>
      </c>
      <c r="B11492" t="s">
        <v>13712</v>
      </c>
    </row>
    <row r="11493" spans="1:2">
      <c r="A11493" t="s">
        <v>13713</v>
      </c>
      <c r="B11493" t="s">
        <v>13714</v>
      </c>
    </row>
    <row r="11494" spans="1:2">
      <c r="A11494" t="s">
        <v>13715</v>
      </c>
      <c r="B11494" t="s">
        <v>13716</v>
      </c>
    </row>
    <row r="11495" spans="1:2">
      <c r="A11495" t="s">
        <v>13717</v>
      </c>
      <c r="B11495" t="s">
        <v>13718</v>
      </c>
    </row>
    <row r="11496" spans="1:2">
      <c r="A11496" t="s">
        <v>13719</v>
      </c>
      <c r="B11496" t="s">
        <v>13720</v>
      </c>
    </row>
    <row r="11497" spans="1:2">
      <c r="A11497" t="s">
        <v>13721</v>
      </c>
      <c r="B11497" t="s">
        <v>17979</v>
      </c>
    </row>
    <row r="11498" spans="1:2">
      <c r="A11498" t="s">
        <v>13722</v>
      </c>
      <c r="B11498" t="s">
        <v>13723</v>
      </c>
    </row>
    <row r="11499" spans="1:2">
      <c r="A11499" t="s">
        <v>13724</v>
      </c>
      <c r="B11499" t="s">
        <v>27576</v>
      </c>
    </row>
    <row r="11500" spans="1:2">
      <c r="A11500" t="s">
        <v>13725</v>
      </c>
      <c r="B11500" t="s">
        <v>13726</v>
      </c>
    </row>
    <row r="11501" spans="1:2">
      <c r="A11501" t="s">
        <v>13727</v>
      </c>
      <c r="B11501" t="s">
        <v>13728</v>
      </c>
    </row>
    <row r="11502" spans="1:2">
      <c r="A11502" t="s">
        <v>13729</v>
      </c>
      <c r="B11502" t="s">
        <v>13730</v>
      </c>
    </row>
    <row r="11503" spans="1:2">
      <c r="A11503" t="s">
        <v>13731</v>
      </c>
      <c r="B11503" t="s">
        <v>13732</v>
      </c>
    </row>
    <row r="11504" spans="1:2">
      <c r="A11504" t="s">
        <v>13733</v>
      </c>
      <c r="B11504" t="s">
        <v>13734</v>
      </c>
    </row>
    <row r="11505" spans="1:2">
      <c r="A11505" t="s">
        <v>13735</v>
      </c>
      <c r="B11505" t="s">
        <v>13736</v>
      </c>
    </row>
    <row r="11506" spans="1:2">
      <c r="A11506" t="s">
        <v>13737</v>
      </c>
      <c r="B11506" t="s">
        <v>13738</v>
      </c>
    </row>
    <row r="11507" spans="1:2">
      <c r="A11507" t="s">
        <v>13739</v>
      </c>
      <c r="B11507" t="s">
        <v>13740</v>
      </c>
    </row>
    <row r="11508" spans="1:2">
      <c r="A11508" t="s">
        <v>13741</v>
      </c>
      <c r="B11508" t="s">
        <v>13742</v>
      </c>
    </row>
    <row r="11509" spans="1:2">
      <c r="A11509" t="s">
        <v>13743</v>
      </c>
      <c r="B11509" t="s">
        <v>13744</v>
      </c>
    </row>
    <row r="11510" spans="1:2">
      <c r="A11510" t="s">
        <v>13745</v>
      </c>
      <c r="B11510" t="s">
        <v>19411</v>
      </c>
    </row>
    <row r="11511" spans="1:2">
      <c r="A11511" t="s">
        <v>13746</v>
      </c>
      <c r="B11511" t="s">
        <v>19547</v>
      </c>
    </row>
    <row r="11512" spans="1:2">
      <c r="A11512" t="s">
        <v>13747</v>
      </c>
      <c r="B11512" t="s">
        <v>27164</v>
      </c>
    </row>
    <row r="11513" spans="1:2">
      <c r="A11513" t="s">
        <v>13748</v>
      </c>
      <c r="B11513" t="s">
        <v>22936</v>
      </c>
    </row>
    <row r="11514" spans="1:2">
      <c r="A11514" t="s">
        <v>13749</v>
      </c>
      <c r="B11514" t="s">
        <v>29675</v>
      </c>
    </row>
    <row r="11515" spans="1:2">
      <c r="A11515" t="s">
        <v>13750</v>
      </c>
      <c r="B11515" t="s">
        <v>13751</v>
      </c>
    </row>
    <row r="11516" spans="1:2">
      <c r="A11516" t="s">
        <v>13752</v>
      </c>
      <c r="B11516" t="s">
        <v>23312</v>
      </c>
    </row>
    <row r="11517" spans="1:2">
      <c r="A11517" t="s">
        <v>13753</v>
      </c>
      <c r="B11517" t="s">
        <v>13754</v>
      </c>
    </row>
    <row r="11518" spans="1:2">
      <c r="A11518" t="s">
        <v>13755</v>
      </c>
      <c r="B11518" t="s">
        <v>24556</v>
      </c>
    </row>
    <row r="11519" spans="1:2">
      <c r="A11519" t="s">
        <v>13756</v>
      </c>
      <c r="B11519" t="s">
        <v>15520</v>
      </c>
    </row>
    <row r="11520" spans="1:2">
      <c r="A11520" t="s">
        <v>13757</v>
      </c>
      <c r="B11520" t="s">
        <v>13758</v>
      </c>
    </row>
    <row r="11521" spans="1:2">
      <c r="A11521" t="s">
        <v>13759</v>
      </c>
      <c r="B11521" t="s">
        <v>13760</v>
      </c>
    </row>
    <row r="11522" spans="1:2">
      <c r="A11522" t="s">
        <v>13761</v>
      </c>
      <c r="B11522" t="s">
        <v>13758</v>
      </c>
    </row>
    <row r="11523" spans="1:2">
      <c r="A11523" t="s">
        <v>13762</v>
      </c>
      <c r="B11523" t="s">
        <v>13763</v>
      </c>
    </row>
    <row r="11524" spans="1:2">
      <c r="A11524" t="s">
        <v>13764</v>
      </c>
      <c r="B11524" t="s">
        <v>13758</v>
      </c>
    </row>
    <row r="11525" spans="1:2">
      <c r="A11525" t="s">
        <v>13765</v>
      </c>
      <c r="B11525" t="s">
        <v>13766</v>
      </c>
    </row>
    <row r="11526" spans="1:2">
      <c r="A11526" t="s">
        <v>13767</v>
      </c>
      <c r="B11526" t="s">
        <v>17518</v>
      </c>
    </row>
    <row r="11527" spans="1:2">
      <c r="A11527" t="s">
        <v>13768</v>
      </c>
      <c r="B11527" t="s">
        <v>31331</v>
      </c>
    </row>
    <row r="11528" spans="1:2">
      <c r="A11528" t="s">
        <v>13769</v>
      </c>
      <c r="B11528" t="s">
        <v>13770</v>
      </c>
    </row>
    <row r="11529" spans="1:2">
      <c r="A11529" t="s">
        <v>13771</v>
      </c>
      <c r="B11529" t="s">
        <v>13772</v>
      </c>
    </row>
    <row r="11530" spans="1:2">
      <c r="A11530" t="s">
        <v>13773</v>
      </c>
      <c r="B11530" t="s">
        <v>13774</v>
      </c>
    </row>
    <row r="11531" spans="1:2">
      <c r="A11531" t="s">
        <v>13775</v>
      </c>
      <c r="B11531" t="s">
        <v>15437</v>
      </c>
    </row>
    <row r="11532" spans="1:2">
      <c r="A11532" t="s">
        <v>13776</v>
      </c>
      <c r="B11532" t="s">
        <v>13777</v>
      </c>
    </row>
    <row r="11533" spans="1:2">
      <c r="A11533" t="s">
        <v>13778</v>
      </c>
      <c r="B11533" t="s">
        <v>28956</v>
      </c>
    </row>
    <row r="11534" spans="1:2">
      <c r="A11534" t="s">
        <v>13779</v>
      </c>
      <c r="B11534" t="s">
        <v>13780</v>
      </c>
    </row>
    <row r="11535" spans="1:2">
      <c r="A11535" t="s">
        <v>13781</v>
      </c>
      <c r="B11535" t="s">
        <v>13758</v>
      </c>
    </row>
    <row r="11536" spans="1:2">
      <c r="A11536" t="s">
        <v>13782</v>
      </c>
      <c r="B11536" t="s">
        <v>23798</v>
      </c>
    </row>
    <row r="11537" spans="1:2">
      <c r="A11537" t="s">
        <v>13783</v>
      </c>
      <c r="B11537" t="s">
        <v>13758</v>
      </c>
    </row>
    <row r="11538" spans="1:2">
      <c r="A11538" t="s">
        <v>13784</v>
      </c>
      <c r="B11538" t="s">
        <v>21242</v>
      </c>
    </row>
    <row r="11539" spans="1:2">
      <c r="A11539" t="s">
        <v>13785</v>
      </c>
      <c r="B11539" t="s">
        <v>15489</v>
      </c>
    </row>
    <row r="11540" spans="1:2">
      <c r="A11540" t="s">
        <v>13786</v>
      </c>
      <c r="B11540" t="s">
        <v>13758</v>
      </c>
    </row>
    <row r="11541" spans="1:2">
      <c r="A11541" t="s">
        <v>13787</v>
      </c>
      <c r="B11541" t="s">
        <v>21589</v>
      </c>
    </row>
    <row r="11542" spans="1:2">
      <c r="A11542" t="s">
        <v>13788</v>
      </c>
      <c r="B11542" t="s">
        <v>13758</v>
      </c>
    </row>
    <row r="11543" spans="1:2">
      <c r="A11543" t="s">
        <v>13789</v>
      </c>
      <c r="B11543" t="s">
        <v>13790</v>
      </c>
    </row>
    <row r="11544" spans="1:2">
      <c r="A11544" t="s">
        <v>13791</v>
      </c>
      <c r="B11544" t="s">
        <v>13758</v>
      </c>
    </row>
    <row r="11545" spans="1:2">
      <c r="A11545" t="s">
        <v>13792</v>
      </c>
      <c r="B11545" t="s">
        <v>17184</v>
      </c>
    </row>
    <row r="11546" spans="1:2">
      <c r="A11546" t="s">
        <v>13793</v>
      </c>
      <c r="B11546" t="s">
        <v>13758</v>
      </c>
    </row>
    <row r="11547" spans="1:2">
      <c r="A11547" t="s">
        <v>13794</v>
      </c>
      <c r="B11547" t="s">
        <v>23844</v>
      </c>
    </row>
    <row r="11548" spans="1:2">
      <c r="A11548" t="s">
        <v>13795</v>
      </c>
      <c r="B11548" t="s">
        <v>13758</v>
      </c>
    </row>
    <row r="11549" spans="1:2">
      <c r="A11549" t="s">
        <v>13796</v>
      </c>
      <c r="B11549" t="s">
        <v>13797</v>
      </c>
    </row>
    <row r="11550" spans="1:2">
      <c r="A11550" t="s">
        <v>13798</v>
      </c>
      <c r="B11550" t="s">
        <v>13758</v>
      </c>
    </row>
    <row r="11551" spans="1:2">
      <c r="A11551" t="s">
        <v>13799</v>
      </c>
      <c r="B11551" t="s">
        <v>13800</v>
      </c>
    </row>
    <row r="11552" spans="1:2">
      <c r="A11552" t="s">
        <v>13801</v>
      </c>
      <c r="B11552" t="s">
        <v>15271</v>
      </c>
    </row>
    <row r="11553" spans="1:2">
      <c r="A11553" t="s">
        <v>13802</v>
      </c>
      <c r="B11553" t="s">
        <v>8803</v>
      </c>
    </row>
    <row r="11554" spans="1:2">
      <c r="A11554" t="s">
        <v>13803</v>
      </c>
      <c r="B11554" t="s">
        <v>15503</v>
      </c>
    </row>
    <row r="11555" spans="1:2">
      <c r="A11555" t="s">
        <v>13804</v>
      </c>
      <c r="B11555" t="s">
        <v>13805</v>
      </c>
    </row>
    <row r="11556" spans="1:2">
      <c r="A11556" t="s">
        <v>13806</v>
      </c>
      <c r="B11556" t="s">
        <v>13807</v>
      </c>
    </row>
    <row r="11557" spans="1:2">
      <c r="A11557" t="s">
        <v>13808</v>
      </c>
      <c r="B11557" t="s">
        <v>13809</v>
      </c>
    </row>
    <row r="11558" spans="1:2">
      <c r="A11558" t="s">
        <v>13810</v>
      </c>
      <c r="B11558" t="s">
        <v>13758</v>
      </c>
    </row>
    <row r="11559" spans="1:2">
      <c r="A11559" t="s">
        <v>13811</v>
      </c>
      <c r="B11559" t="s">
        <v>17153</v>
      </c>
    </row>
    <row r="11560" spans="1:2">
      <c r="A11560" t="s">
        <v>13812</v>
      </c>
      <c r="B11560" t="s">
        <v>13758</v>
      </c>
    </row>
    <row r="11561" spans="1:2">
      <c r="A11561" t="s">
        <v>13813</v>
      </c>
      <c r="B11561" t="s">
        <v>16551</v>
      </c>
    </row>
    <row r="11562" spans="1:2">
      <c r="A11562" t="s">
        <v>13814</v>
      </c>
      <c r="B11562" t="s">
        <v>13758</v>
      </c>
    </row>
    <row r="11563" spans="1:2">
      <c r="A11563" t="s">
        <v>13815</v>
      </c>
      <c r="B11563" t="s">
        <v>13816</v>
      </c>
    </row>
    <row r="11564" spans="1:2">
      <c r="A11564" t="s">
        <v>13817</v>
      </c>
      <c r="B11564" t="s">
        <v>13758</v>
      </c>
    </row>
    <row r="11565" spans="1:2">
      <c r="A11565" t="s">
        <v>13818</v>
      </c>
      <c r="B11565" t="s">
        <v>13819</v>
      </c>
    </row>
    <row r="11566" spans="1:2">
      <c r="A11566" t="s">
        <v>13820</v>
      </c>
      <c r="B11566" t="s">
        <v>13758</v>
      </c>
    </row>
    <row r="11567" spans="1:2">
      <c r="A11567" t="s">
        <v>13821</v>
      </c>
      <c r="B11567" t="s">
        <v>27986</v>
      </c>
    </row>
    <row r="11568" spans="1:2">
      <c r="A11568" t="s">
        <v>13822</v>
      </c>
      <c r="B11568" t="s">
        <v>19363</v>
      </c>
    </row>
    <row r="11569" spans="1:2">
      <c r="A11569" t="s">
        <v>13823</v>
      </c>
      <c r="B11569" t="s">
        <v>13758</v>
      </c>
    </row>
    <row r="11570" spans="1:2">
      <c r="A11570" t="s">
        <v>13824</v>
      </c>
      <c r="B11570" t="s">
        <v>13825</v>
      </c>
    </row>
    <row r="11571" spans="1:2">
      <c r="A11571" t="s">
        <v>13826</v>
      </c>
      <c r="B11571" t="s">
        <v>13758</v>
      </c>
    </row>
    <row r="11572" spans="1:2">
      <c r="A11572" t="s">
        <v>13827</v>
      </c>
      <c r="B11572" t="s">
        <v>30090</v>
      </c>
    </row>
    <row r="11573" spans="1:2">
      <c r="A11573" t="s">
        <v>13828</v>
      </c>
      <c r="B11573" t="s">
        <v>13758</v>
      </c>
    </row>
    <row r="11574" spans="1:2">
      <c r="A11574" t="s">
        <v>13829</v>
      </c>
      <c r="B11574" t="s">
        <v>22489</v>
      </c>
    </row>
    <row r="11575" spans="1:2">
      <c r="A11575" t="s">
        <v>13830</v>
      </c>
      <c r="B11575" t="s">
        <v>13758</v>
      </c>
    </row>
    <row r="11576" spans="1:2">
      <c r="A11576" t="s">
        <v>13831</v>
      </c>
      <c r="B11576" t="s">
        <v>13832</v>
      </c>
    </row>
    <row r="11577" spans="1:2">
      <c r="A11577" t="s">
        <v>13833</v>
      </c>
      <c r="B11577" t="s">
        <v>13758</v>
      </c>
    </row>
    <row r="11578" spans="1:2">
      <c r="A11578" t="s">
        <v>13834</v>
      </c>
      <c r="B11578" t="s">
        <v>17525</v>
      </c>
    </row>
    <row r="11579" spans="1:2">
      <c r="A11579" t="s">
        <v>13835</v>
      </c>
      <c r="B11579" t="s">
        <v>19403</v>
      </c>
    </row>
    <row r="11580" spans="1:2">
      <c r="A11580" t="s">
        <v>13836</v>
      </c>
      <c r="B11580" t="s">
        <v>13758</v>
      </c>
    </row>
    <row r="11581" spans="1:2">
      <c r="A11581" t="s">
        <v>13837</v>
      </c>
      <c r="B11581" t="s">
        <v>13838</v>
      </c>
    </row>
    <row r="11582" spans="1:2">
      <c r="A11582" t="s">
        <v>13839</v>
      </c>
      <c r="B11582" t="s">
        <v>13758</v>
      </c>
    </row>
    <row r="11583" spans="1:2">
      <c r="A11583" t="s">
        <v>13840</v>
      </c>
      <c r="B11583" t="s">
        <v>6974</v>
      </c>
    </row>
    <row r="11584" spans="1:2">
      <c r="A11584" t="s">
        <v>13841</v>
      </c>
      <c r="B11584" t="s">
        <v>13758</v>
      </c>
    </row>
    <row r="11585" spans="1:2">
      <c r="A11585" t="s">
        <v>13842</v>
      </c>
      <c r="B11585" t="s">
        <v>19777</v>
      </c>
    </row>
    <row r="11586" spans="1:2">
      <c r="A11586" t="s">
        <v>13843</v>
      </c>
      <c r="B11586" t="s">
        <v>13844</v>
      </c>
    </row>
    <row r="11587" spans="1:2">
      <c r="A11587" t="s">
        <v>13845</v>
      </c>
      <c r="B11587" t="s">
        <v>26509</v>
      </c>
    </row>
    <row r="11588" spans="1:2">
      <c r="A11588" t="s">
        <v>13846</v>
      </c>
      <c r="B11588" t="s">
        <v>13758</v>
      </c>
    </row>
    <row r="11589" spans="1:2">
      <c r="A11589" t="s">
        <v>13847</v>
      </c>
      <c r="B11589" t="s">
        <v>13848</v>
      </c>
    </row>
    <row r="11590" spans="1:2">
      <c r="A11590" t="s">
        <v>13849</v>
      </c>
      <c r="B11590" t="s">
        <v>13758</v>
      </c>
    </row>
    <row r="11591" spans="1:2">
      <c r="A11591" t="s">
        <v>13850</v>
      </c>
      <c r="B11591" t="s">
        <v>13851</v>
      </c>
    </row>
    <row r="11592" spans="1:2">
      <c r="A11592" t="s">
        <v>13852</v>
      </c>
      <c r="B11592" t="s">
        <v>13853</v>
      </c>
    </row>
    <row r="11593" spans="1:2">
      <c r="A11593" t="s">
        <v>13854</v>
      </c>
      <c r="B11593" t="s">
        <v>30166</v>
      </c>
    </row>
    <row r="11594" spans="1:2">
      <c r="A11594" t="s">
        <v>13855</v>
      </c>
      <c r="B11594" t="s">
        <v>30092</v>
      </c>
    </row>
    <row r="11595" spans="1:2">
      <c r="A11595" t="s">
        <v>13856</v>
      </c>
      <c r="B11595" t="s">
        <v>13758</v>
      </c>
    </row>
    <row r="11596" spans="1:2">
      <c r="A11596" t="s">
        <v>13857</v>
      </c>
      <c r="B11596" t="s">
        <v>13858</v>
      </c>
    </row>
    <row r="11597" spans="1:2">
      <c r="A11597" t="s">
        <v>13859</v>
      </c>
      <c r="B11597" t="s">
        <v>13860</v>
      </c>
    </row>
    <row r="11598" spans="1:2">
      <c r="A11598" t="s">
        <v>13861</v>
      </c>
      <c r="B11598" t="s">
        <v>13862</v>
      </c>
    </row>
    <row r="11599" spans="1:2">
      <c r="A11599" t="s">
        <v>13863</v>
      </c>
      <c r="B11599" t="s">
        <v>13864</v>
      </c>
    </row>
    <row r="11600" spans="1:2">
      <c r="A11600" t="s">
        <v>13865</v>
      </c>
      <c r="B11600" t="s">
        <v>13866</v>
      </c>
    </row>
    <row r="11601" spans="1:2">
      <c r="A11601" t="s">
        <v>13867</v>
      </c>
      <c r="B11601" t="s">
        <v>13868</v>
      </c>
    </row>
    <row r="11602" spans="1:2">
      <c r="A11602" t="s">
        <v>13869</v>
      </c>
      <c r="B11602" t="s">
        <v>17217</v>
      </c>
    </row>
    <row r="11603" spans="1:2">
      <c r="A11603" t="s">
        <v>13870</v>
      </c>
      <c r="B11603" t="s">
        <v>13871</v>
      </c>
    </row>
    <row r="11604" spans="1:2">
      <c r="A11604" t="s">
        <v>13872</v>
      </c>
      <c r="B11604" t="s">
        <v>13770</v>
      </c>
    </row>
    <row r="11605" spans="1:2">
      <c r="A11605" t="s">
        <v>13873</v>
      </c>
      <c r="B11605" t="s">
        <v>27681</v>
      </c>
    </row>
    <row r="11606" spans="1:2">
      <c r="A11606" t="s">
        <v>13874</v>
      </c>
      <c r="B11606" t="s">
        <v>15489</v>
      </c>
    </row>
    <row r="11607" spans="1:2">
      <c r="A11607" t="s">
        <v>13875</v>
      </c>
      <c r="B11607" t="s">
        <v>22721</v>
      </c>
    </row>
    <row r="11608" spans="1:2">
      <c r="A11608" t="s">
        <v>13876</v>
      </c>
      <c r="B11608" t="s">
        <v>15550</v>
      </c>
    </row>
    <row r="11609" spans="1:2">
      <c r="A11609" t="s">
        <v>13877</v>
      </c>
      <c r="B11609" t="s">
        <v>13878</v>
      </c>
    </row>
    <row r="11610" spans="1:2">
      <c r="A11610" t="s">
        <v>13879</v>
      </c>
      <c r="B11610" t="s">
        <v>26250</v>
      </c>
    </row>
    <row r="11611" spans="1:2">
      <c r="A11611" t="s">
        <v>13880</v>
      </c>
      <c r="B11611" t="s">
        <v>13881</v>
      </c>
    </row>
    <row r="11612" spans="1:2">
      <c r="A11612" t="s">
        <v>13882</v>
      </c>
      <c r="B11612" t="s">
        <v>13883</v>
      </c>
    </row>
    <row r="11613" spans="1:2">
      <c r="A11613" t="s">
        <v>9632</v>
      </c>
      <c r="B11613" t="s">
        <v>17007</v>
      </c>
    </row>
    <row r="11614" spans="1:2">
      <c r="A11614" t="s">
        <v>9633</v>
      </c>
      <c r="B11614" t="s">
        <v>9634</v>
      </c>
    </row>
    <row r="11615" spans="1:2">
      <c r="A11615" t="s">
        <v>9635</v>
      </c>
      <c r="B11615" t="s">
        <v>9636</v>
      </c>
    </row>
    <row r="11616" spans="1:2">
      <c r="A11616" t="s">
        <v>9637</v>
      </c>
      <c r="B11616" t="s">
        <v>9638</v>
      </c>
    </row>
    <row r="11617" spans="1:2">
      <c r="A11617" t="s">
        <v>9639</v>
      </c>
      <c r="B11617" t="s">
        <v>9640</v>
      </c>
    </row>
    <row r="11618" spans="1:2">
      <c r="A11618" t="s">
        <v>9641</v>
      </c>
      <c r="B11618" t="s">
        <v>27448</v>
      </c>
    </row>
    <row r="11619" spans="1:2">
      <c r="A11619" t="s">
        <v>9642</v>
      </c>
      <c r="B11619" t="s">
        <v>9643</v>
      </c>
    </row>
    <row r="11620" spans="1:2">
      <c r="A11620" t="s">
        <v>9644</v>
      </c>
      <c r="B11620" t="s">
        <v>18255</v>
      </c>
    </row>
    <row r="11621" spans="1:2">
      <c r="A11621" t="s">
        <v>9645</v>
      </c>
      <c r="B11621" t="s">
        <v>9646</v>
      </c>
    </row>
    <row r="11622" spans="1:2">
      <c r="A11622" t="s">
        <v>9647</v>
      </c>
      <c r="B11622" t="s">
        <v>9648</v>
      </c>
    </row>
    <row r="11623" spans="1:2">
      <c r="A11623" t="s">
        <v>9649</v>
      </c>
      <c r="B11623" t="s">
        <v>9650</v>
      </c>
    </row>
    <row r="11624" spans="1:2">
      <c r="A11624" t="s">
        <v>9651</v>
      </c>
      <c r="B11624" t="s">
        <v>9652</v>
      </c>
    </row>
    <row r="11625" spans="1:2">
      <c r="A11625" t="s">
        <v>9653</v>
      </c>
      <c r="B11625" t="s">
        <v>18266</v>
      </c>
    </row>
    <row r="11626" spans="1:2">
      <c r="A11626" t="s">
        <v>9654</v>
      </c>
      <c r="B11626" t="s">
        <v>9655</v>
      </c>
    </row>
    <row r="11627" spans="1:2">
      <c r="A11627" t="s">
        <v>9656</v>
      </c>
      <c r="B11627" t="s">
        <v>9657</v>
      </c>
    </row>
    <row r="11628" spans="1:2">
      <c r="A11628" t="s">
        <v>9658</v>
      </c>
      <c r="B11628" t="s">
        <v>9659</v>
      </c>
    </row>
    <row r="11629" spans="1:2">
      <c r="A11629" t="s">
        <v>9660</v>
      </c>
      <c r="B11629" t="s">
        <v>24441</v>
      </c>
    </row>
    <row r="11630" spans="1:2">
      <c r="A11630" t="s">
        <v>9661</v>
      </c>
      <c r="B11630" t="s">
        <v>9662</v>
      </c>
    </row>
    <row r="11631" spans="1:2">
      <c r="A11631" t="s">
        <v>9663</v>
      </c>
      <c r="B11631" t="s">
        <v>12867</v>
      </c>
    </row>
    <row r="11632" spans="1:2">
      <c r="A11632" t="s">
        <v>9664</v>
      </c>
      <c r="B11632" t="s">
        <v>8234</v>
      </c>
    </row>
    <row r="11633" spans="1:2">
      <c r="A11633" t="s">
        <v>9665</v>
      </c>
      <c r="B11633" t="s">
        <v>9666</v>
      </c>
    </row>
    <row r="11634" spans="1:2">
      <c r="A11634" t="s">
        <v>9667</v>
      </c>
      <c r="B11634" t="s">
        <v>9668</v>
      </c>
    </row>
    <row r="11635" spans="1:2">
      <c r="A11635" t="s">
        <v>9669</v>
      </c>
      <c r="B11635" t="s">
        <v>9670</v>
      </c>
    </row>
    <row r="11636" spans="1:2">
      <c r="A11636" t="s">
        <v>9671</v>
      </c>
      <c r="B11636" t="s">
        <v>15136</v>
      </c>
    </row>
    <row r="11637" spans="1:2">
      <c r="A11637" t="s">
        <v>9672</v>
      </c>
      <c r="B11637" t="s">
        <v>9673</v>
      </c>
    </row>
    <row r="11638" spans="1:2">
      <c r="A11638" t="s">
        <v>9674</v>
      </c>
      <c r="B11638" t="s">
        <v>31241</v>
      </c>
    </row>
    <row r="11639" spans="1:2">
      <c r="A11639" t="s">
        <v>9675</v>
      </c>
      <c r="B11639" t="s">
        <v>19547</v>
      </c>
    </row>
    <row r="11640" spans="1:2">
      <c r="A11640" t="s">
        <v>9676</v>
      </c>
      <c r="B11640" t="s">
        <v>9677</v>
      </c>
    </row>
    <row r="11641" spans="1:2">
      <c r="A11641" t="s">
        <v>9678</v>
      </c>
      <c r="B11641" t="s">
        <v>9679</v>
      </c>
    </row>
    <row r="11642" spans="1:2">
      <c r="A11642" t="s">
        <v>9680</v>
      </c>
      <c r="B11642" t="s">
        <v>9681</v>
      </c>
    </row>
    <row r="11643" spans="1:2">
      <c r="A11643" t="s">
        <v>9682</v>
      </c>
      <c r="B11643" t="s">
        <v>9683</v>
      </c>
    </row>
    <row r="11644" spans="1:2">
      <c r="A11644" t="s">
        <v>9684</v>
      </c>
      <c r="B11644" t="s">
        <v>9685</v>
      </c>
    </row>
    <row r="11645" spans="1:2">
      <c r="A11645" t="s">
        <v>9686</v>
      </c>
      <c r="B11645" t="s">
        <v>9687</v>
      </c>
    </row>
    <row r="11646" spans="1:2">
      <c r="A11646" t="s">
        <v>9688</v>
      </c>
      <c r="B11646" t="s">
        <v>22690</v>
      </c>
    </row>
    <row r="11647" spans="1:2">
      <c r="A11647" t="s">
        <v>9689</v>
      </c>
      <c r="B11647" t="s">
        <v>9690</v>
      </c>
    </row>
    <row r="11648" spans="1:2">
      <c r="A11648" t="s">
        <v>9691</v>
      </c>
      <c r="B11648" t="s">
        <v>13175</v>
      </c>
    </row>
    <row r="11649" spans="1:2">
      <c r="A11649" t="s">
        <v>9692</v>
      </c>
      <c r="B11649" t="s">
        <v>9693</v>
      </c>
    </row>
    <row r="11650" spans="1:2">
      <c r="A11650" t="s">
        <v>9694</v>
      </c>
      <c r="B11650" t="s">
        <v>12867</v>
      </c>
    </row>
    <row r="11651" spans="1:2">
      <c r="A11651" t="s">
        <v>9695</v>
      </c>
      <c r="B11651" t="s">
        <v>9696</v>
      </c>
    </row>
    <row r="11652" spans="1:2">
      <c r="A11652" t="s">
        <v>9697</v>
      </c>
      <c r="B11652" t="s">
        <v>27681</v>
      </c>
    </row>
    <row r="11653" spans="1:2">
      <c r="A11653" t="s">
        <v>9698</v>
      </c>
      <c r="B11653" t="s">
        <v>27681</v>
      </c>
    </row>
    <row r="11654" spans="1:2">
      <c r="A11654" t="s">
        <v>9699</v>
      </c>
      <c r="B11654" t="s">
        <v>9700</v>
      </c>
    </row>
    <row r="11655" spans="1:2">
      <c r="A11655" t="s">
        <v>9701</v>
      </c>
      <c r="B11655" t="s">
        <v>15198</v>
      </c>
    </row>
    <row r="11656" spans="1:2">
      <c r="A11656" t="s">
        <v>9702</v>
      </c>
      <c r="B11656" t="s">
        <v>9703</v>
      </c>
    </row>
    <row r="11657" spans="1:2">
      <c r="A11657" t="s">
        <v>9704</v>
      </c>
      <c r="B11657" t="s">
        <v>9705</v>
      </c>
    </row>
    <row r="11658" spans="1:2">
      <c r="A11658" t="s">
        <v>9706</v>
      </c>
      <c r="B11658" t="s">
        <v>9707</v>
      </c>
    </row>
    <row r="11659" spans="1:2">
      <c r="A11659" t="s">
        <v>9708</v>
      </c>
      <c r="B11659" t="s">
        <v>9709</v>
      </c>
    </row>
    <row r="11660" spans="1:2">
      <c r="A11660" t="s">
        <v>9710</v>
      </c>
      <c r="B11660" t="s">
        <v>29789</v>
      </c>
    </row>
    <row r="11661" spans="1:2">
      <c r="A11661" t="s">
        <v>9711</v>
      </c>
      <c r="B11661" t="s">
        <v>15550</v>
      </c>
    </row>
    <row r="11662" spans="1:2">
      <c r="A11662" t="s">
        <v>9712</v>
      </c>
      <c r="B11662" t="s">
        <v>23708</v>
      </c>
    </row>
    <row r="11663" spans="1:2">
      <c r="A11663" t="s">
        <v>9713</v>
      </c>
      <c r="B11663" t="s">
        <v>9714</v>
      </c>
    </row>
    <row r="11664" spans="1:2">
      <c r="A11664" t="s">
        <v>13974</v>
      </c>
      <c r="B11664" t="s">
        <v>13975</v>
      </c>
    </row>
    <row r="11665" spans="1:2">
      <c r="A11665" t="s">
        <v>13976</v>
      </c>
      <c r="B11665" t="s">
        <v>13977</v>
      </c>
    </row>
    <row r="11666" spans="1:2">
      <c r="A11666" t="s">
        <v>13978</v>
      </c>
      <c r="B11666" t="s">
        <v>13979</v>
      </c>
    </row>
    <row r="11667" spans="1:2">
      <c r="A11667" t="s">
        <v>13980</v>
      </c>
      <c r="B11667" t="s">
        <v>13981</v>
      </c>
    </row>
    <row r="11668" spans="1:2">
      <c r="A11668" t="s">
        <v>13982</v>
      </c>
      <c r="B11668" t="s">
        <v>13983</v>
      </c>
    </row>
    <row r="11669" spans="1:2">
      <c r="A11669" t="s">
        <v>13984</v>
      </c>
      <c r="B11669" t="s">
        <v>13985</v>
      </c>
    </row>
    <row r="11670" spans="1:2">
      <c r="A11670" t="s">
        <v>13986</v>
      </c>
      <c r="B11670" t="s">
        <v>13987</v>
      </c>
    </row>
    <row r="11671" spans="1:2">
      <c r="A11671" t="s">
        <v>13988</v>
      </c>
      <c r="B11671" t="s">
        <v>13989</v>
      </c>
    </row>
    <row r="11672" spans="1:2">
      <c r="A11672" t="s">
        <v>13990</v>
      </c>
      <c r="B11672" t="s">
        <v>13991</v>
      </c>
    </row>
    <row r="11673" spans="1:2">
      <c r="A11673" t="s">
        <v>13992</v>
      </c>
      <c r="B11673" t="s">
        <v>13993</v>
      </c>
    </row>
    <row r="11674" spans="1:2">
      <c r="A11674" t="s">
        <v>13994</v>
      </c>
      <c r="B11674" t="s">
        <v>13819</v>
      </c>
    </row>
    <row r="11675" spans="1:2">
      <c r="A11675" t="s">
        <v>13995</v>
      </c>
      <c r="B11675" t="s">
        <v>13996</v>
      </c>
    </row>
    <row r="11676" spans="1:2">
      <c r="A11676" t="s">
        <v>13997</v>
      </c>
      <c r="B11676" t="s">
        <v>13998</v>
      </c>
    </row>
    <row r="11677" spans="1:2">
      <c r="A11677" t="s">
        <v>13999</v>
      </c>
      <c r="B11677" t="s">
        <v>14000</v>
      </c>
    </row>
    <row r="11678" spans="1:2">
      <c r="A11678" t="s">
        <v>14001</v>
      </c>
      <c r="B11678" t="s">
        <v>25464</v>
      </c>
    </row>
    <row r="11679" spans="1:2">
      <c r="A11679" t="s">
        <v>14002</v>
      </c>
      <c r="B11679" t="s">
        <v>14003</v>
      </c>
    </row>
    <row r="11680" spans="1:2">
      <c r="A11680" t="s">
        <v>14004</v>
      </c>
      <c r="B11680" t="s">
        <v>14005</v>
      </c>
    </row>
    <row r="11681" spans="1:2">
      <c r="A11681" t="s">
        <v>14006</v>
      </c>
      <c r="B11681" t="s">
        <v>14007</v>
      </c>
    </row>
    <row r="11682" spans="1:2">
      <c r="A11682" t="s">
        <v>14008</v>
      </c>
      <c r="B11682" t="s">
        <v>14009</v>
      </c>
    </row>
    <row r="11683" spans="1:2">
      <c r="A11683" t="s">
        <v>14010</v>
      </c>
      <c r="B11683" t="s">
        <v>14011</v>
      </c>
    </row>
    <row r="11684" spans="1:2">
      <c r="A11684" t="s">
        <v>14012</v>
      </c>
      <c r="B11684" t="s">
        <v>20618</v>
      </c>
    </row>
    <row r="11685" spans="1:2">
      <c r="A11685" t="s">
        <v>14013</v>
      </c>
      <c r="B11685" t="s">
        <v>9687</v>
      </c>
    </row>
    <row r="11686" spans="1:2">
      <c r="A11686" t="s">
        <v>14014</v>
      </c>
      <c r="B11686" t="s">
        <v>14015</v>
      </c>
    </row>
    <row r="11687" spans="1:2">
      <c r="A11687" t="s">
        <v>14016</v>
      </c>
      <c r="B11687" t="s">
        <v>14017</v>
      </c>
    </row>
    <row r="11688" spans="1:2">
      <c r="A11688" t="s">
        <v>14018</v>
      </c>
      <c r="B11688" t="s">
        <v>14019</v>
      </c>
    </row>
    <row r="11689" spans="1:2">
      <c r="A11689" t="s">
        <v>14020</v>
      </c>
      <c r="B11689" t="s">
        <v>14021</v>
      </c>
    </row>
    <row r="11690" spans="1:2">
      <c r="A11690" t="s">
        <v>14022</v>
      </c>
      <c r="B11690" t="s">
        <v>14023</v>
      </c>
    </row>
    <row r="11691" spans="1:2">
      <c r="A11691" t="s">
        <v>14024</v>
      </c>
      <c r="B11691" t="s">
        <v>15520</v>
      </c>
    </row>
    <row r="11692" spans="1:2">
      <c r="A11692" t="s">
        <v>14025</v>
      </c>
      <c r="B11692" t="s">
        <v>14026</v>
      </c>
    </row>
    <row r="11693" spans="1:2">
      <c r="A11693" t="s">
        <v>14027</v>
      </c>
      <c r="B11693" t="s">
        <v>14028</v>
      </c>
    </row>
    <row r="11694" spans="1:2">
      <c r="A11694" t="s">
        <v>14029</v>
      </c>
      <c r="B11694" t="s">
        <v>14030</v>
      </c>
    </row>
    <row r="11695" spans="1:2">
      <c r="A11695" t="s">
        <v>14031</v>
      </c>
      <c r="B11695" t="s">
        <v>9717</v>
      </c>
    </row>
    <row r="11696" spans="1:2">
      <c r="A11696" t="s">
        <v>9718</v>
      </c>
      <c r="B11696" t="s">
        <v>9719</v>
      </c>
    </row>
    <row r="11697" spans="1:2">
      <c r="A11697" t="s">
        <v>9720</v>
      </c>
      <c r="B11697" t="s">
        <v>9721</v>
      </c>
    </row>
    <row r="11698" spans="1:2">
      <c r="A11698" t="s">
        <v>9722</v>
      </c>
      <c r="B11698" t="s">
        <v>9723</v>
      </c>
    </row>
    <row r="11699" spans="1:2">
      <c r="A11699" t="s">
        <v>9724</v>
      </c>
      <c r="B11699" t="s">
        <v>9725</v>
      </c>
    </row>
    <row r="11700" spans="1:2">
      <c r="A11700" t="s">
        <v>9726</v>
      </c>
      <c r="B11700" t="s">
        <v>9727</v>
      </c>
    </row>
    <row r="11701" spans="1:2">
      <c r="A11701" t="s">
        <v>9728</v>
      </c>
      <c r="B11701" t="s">
        <v>9729</v>
      </c>
    </row>
    <row r="11702" spans="1:2">
      <c r="A11702" t="s">
        <v>9730</v>
      </c>
      <c r="B11702" t="s">
        <v>9731</v>
      </c>
    </row>
    <row r="11703" spans="1:2">
      <c r="A11703" t="s">
        <v>9732</v>
      </c>
      <c r="B11703" t="s">
        <v>9733</v>
      </c>
    </row>
    <row r="11704" spans="1:2">
      <c r="A11704" t="s">
        <v>9734</v>
      </c>
      <c r="B11704" t="s">
        <v>9735</v>
      </c>
    </row>
    <row r="11705" spans="1:2">
      <c r="A11705" t="s">
        <v>9736</v>
      </c>
      <c r="B11705" t="s">
        <v>19609</v>
      </c>
    </row>
    <row r="11706" spans="1:2">
      <c r="A11706" t="s">
        <v>9737</v>
      </c>
      <c r="B11706" t="s">
        <v>9738</v>
      </c>
    </row>
    <row r="11707" spans="1:2">
      <c r="A11707" t="s">
        <v>9739</v>
      </c>
      <c r="B11707" t="s">
        <v>16265</v>
      </c>
    </row>
    <row r="11708" spans="1:2">
      <c r="A11708" t="s">
        <v>9740</v>
      </c>
      <c r="B11708" t="s">
        <v>9741</v>
      </c>
    </row>
    <row r="11709" spans="1:2">
      <c r="A11709" t="s">
        <v>9742</v>
      </c>
      <c r="B11709" t="s">
        <v>9743</v>
      </c>
    </row>
    <row r="11710" spans="1:2">
      <c r="A11710" t="s">
        <v>9744</v>
      </c>
      <c r="B11710" t="s">
        <v>9681</v>
      </c>
    </row>
    <row r="11711" spans="1:2">
      <c r="A11711" t="s">
        <v>9745</v>
      </c>
      <c r="B11711" t="s">
        <v>9746</v>
      </c>
    </row>
    <row r="11712" spans="1:2">
      <c r="A11712" t="s">
        <v>9747</v>
      </c>
      <c r="B11712" t="s">
        <v>9748</v>
      </c>
    </row>
    <row r="11713" spans="1:2">
      <c r="A11713" t="s">
        <v>9749</v>
      </c>
      <c r="B11713" t="s">
        <v>9750</v>
      </c>
    </row>
    <row r="11714" spans="1:2">
      <c r="A11714" t="s">
        <v>9751</v>
      </c>
      <c r="B11714" t="s">
        <v>9752</v>
      </c>
    </row>
    <row r="11715" spans="1:2">
      <c r="A11715" t="s">
        <v>9753</v>
      </c>
      <c r="B11715" t="s">
        <v>9754</v>
      </c>
    </row>
    <row r="11716" spans="1:2">
      <c r="A11716" t="s">
        <v>9755</v>
      </c>
      <c r="B11716" t="s">
        <v>9756</v>
      </c>
    </row>
    <row r="11717" spans="1:2">
      <c r="A11717" t="s">
        <v>9757</v>
      </c>
      <c r="B11717" t="s">
        <v>9758</v>
      </c>
    </row>
    <row r="11718" spans="1:2">
      <c r="A11718" t="s">
        <v>9759</v>
      </c>
      <c r="B11718" t="s">
        <v>9760</v>
      </c>
    </row>
    <row r="11719" spans="1:2">
      <c r="A11719" t="s">
        <v>9761</v>
      </c>
      <c r="B11719" t="s">
        <v>9762</v>
      </c>
    </row>
    <row r="11720" spans="1:2">
      <c r="A11720" t="s">
        <v>9763</v>
      </c>
      <c r="B11720" t="s">
        <v>9764</v>
      </c>
    </row>
    <row r="11721" spans="1:2">
      <c r="A11721" t="s">
        <v>9765</v>
      </c>
      <c r="B11721" t="s">
        <v>12847</v>
      </c>
    </row>
    <row r="11722" spans="1:2">
      <c r="A11722" t="s">
        <v>9766</v>
      </c>
      <c r="B11722" t="s">
        <v>9767</v>
      </c>
    </row>
    <row r="11723" spans="1:2">
      <c r="A11723" t="s">
        <v>9768</v>
      </c>
      <c r="B11723" t="s">
        <v>10916</v>
      </c>
    </row>
    <row r="11724" spans="1:2">
      <c r="A11724" t="s">
        <v>9769</v>
      </c>
      <c r="B11724" t="s">
        <v>25063</v>
      </c>
    </row>
    <row r="11725" spans="1:2">
      <c r="A11725" t="s">
        <v>9770</v>
      </c>
      <c r="B11725" t="s">
        <v>25065</v>
      </c>
    </row>
    <row r="11726" spans="1:2">
      <c r="A11726" t="s">
        <v>10230</v>
      </c>
      <c r="B11726" t="s">
        <v>10231</v>
      </c>
    </row>
    <row r="11727" spans="1:2">
      <c r="A11727" t="s">
        <v>10232</v>
      </c>
      <c r="B11727" t="s">
        <v>10233</v>
      </c>
    </row>
    <row r="11728" spans="1:2">
      <c r="A11728" t="s">
        <v>10234</v>
      </c>
      <c r="B11728" t="s">
        <v>10235</v>
      </c>
    </row>
    <row r="11729" spans="1:2">
      <c r="A11729" t="s">
        <v>10236</v>
      </c>
      <c r="B11729" t="s">
        <v>10237</v>
      </c>
    </row>
    <row r="11730" spans="1:2">
      <c r="A11730" t="s">
        <v>10238</v>
      </c>
      <c r="B11730" t="s">
        <v>10239</v>
      </c>
    </row>
    <row r="11731" spans="1:2">
      <c r="A11731" t="s">
        <v>10240</v>
      </c>
      <c r="B11731" t="s">
        <v>10241</v>
      </c>
    </row>
    <row r="11732" spans="1:2">
      <c r="A11732" t="s">
        <v>10242</v>
      </c>
      <c r="B11732" t="s">
        <v>6282</v>
      </c>
    </row>
    <row r="11733" spans="1:2">
      <c r="A11733" t="s">
        <v>6283</v>
      </c>
      <c r="B11733" t="s">
        <v>6284</v>
      </c>
    </row>
    <row r="11734" spans="1:2">
      <c r="A11734" t="s">
        <v>6285</v>
      </c>
      <c r="B11734" t="s">
        <v>6286</v>
      </c>
    </row>
    <row r="11735" spans="1:2">
      <c r="A11735" t="s">
        <v>6287</v>
      </c>
      <c r="B11735" t="s">
        <v>6288</v>
      </c>
    </row>
    <row r="11736" spans="1:2">
      <c r="A11736" t="s">
        <v>6289</v>
      </c>
      <c r="B11736" t="s">
        <v>6290</v>
      </c>
    </row>
    <row r="11737" spans="1:2">
      <c r="A11737" t="s">
        <v>6291</v>
      </c>
      <c r="B11737" t="s">
        <v>31333</v>
      </c>
    </row>
    <row r="11738" spans="1:2">
      <c r="A11738" t="s">
        <v>6292</v>
      </c>
      <c r="B11738" t="s">
        <v>9687</v>
      </c>
    </row>
    <row r="11739" spans="1:2">
      <c r="A11739" t="s">
        <v>6293</v>
      </c>
      <c r="B11739" t="s">
        <v>6294</v>
      </c>
    </row>
    <row r="11740" spans="1:2">
      <c r="A11740" t="s">
        <v>6295</v>
      </c>
      <c r="B11740" t="s">
        <v>27576</v>
      </c>
    </row>
    <row r="11741" spans="1:2">
      <c r="A11741" t="s">
        <v>6296</v>
      </c>
      <c r="B11741" t="s">
        <v>6297</v>
      </c>
    </row>
    <row r="11742" spans="1:2">
      <c r="A11742" t="s">
        <v>6298</v>
      </c>
      <c r="B11742" t="s">
        <v>6299</v>
      </c>
    </row>
    <row r="11743" spans="1:2">
      <c r="A11743" t="s">
        <v>6300</v>
      </c>
      <c r="B11743" t="s">
        <v>6301</v>
      </c>
    </row>
    <row r="11744" spans="1:2">
      <c r="A11744" t="s">
        <v>6302</v>
      </c>
      <c r="B11744" t="s">
        <v>6303</v>
      </c>
    </row>
    <row r="11745" spans="1:2">
      <c r="A11745" t="s">
        <v>6304</v>
      </c>
      <c r="B11745" t="s">
        <v>10291</v>
      </c>
    </row>
    <row r="11746" spans="1:2">
      <c r="A11746" t="s">
        <v>10292</v>
      </c>
      <c r="B11746" t="s">
        <v>26250</v>
      </c>
    </row>
    <row r="11747" spans="1:2">
      <c r="A11747" t="s">
        <v>10293</v>
      </c>
      <c r="B11747" t="s">
        <v>10294</v>
      </c>
    </row>
    <row r="11748" spans="1:2">
      <c r="A11748" t="s">
        <v>10295</v>
      </c>
      <c r="B11748" t="s">
        <v>10296</v>
      </c>
    </row>
    <row r="11749" spans="1:2">
      <c r="A11749" t="s">
        <v>10297</v>
      </c>
      <c r="B11749" t="s">
        <v>10298</v>
      </c>
    </row>
    <row r="11750" spans="1:2">
      <c r="A11750" t="s">
        <v>10299</v>
      </c>
      <c r="B11750" t="s">
        <v>10294</v>
      </c>
    </row>
    <row r="11751" spans="1:2">
      <c r="A11751" t="s">
        <v>10300</v>
      </c>
      <c r="B11751" t="s">
        <v>10301</v>
      </c>
    </row>
    <row r="11752" spans="1:2">
      <c r="A11752" t="s">
        <v>10302</v>
      </c>
      <c r="B11752" t="s">
        <v>10303</v>
      </c>
    </row>
    <row r="11753" spans="1:2">
      <c r="A11753" t="s">
        <v>10304</v>
      </c>
      <c r="B11753" t="s">
        <v>28956</v>
      </c>
    </row>
    <row r="11754" spans="1:2">
      <c r="A11754" t="s">
        <v>10305</v>
      </c>
      <c r="B11754" t="s">
        <v>10306</v>
      </c>
    </row>
    <row r="11755" spans="1:2">
      <c r="A11755" t="s">
        <v>10307</v>
      </c>
      <c r="B11755" t="s">
        <v>10308</v>
      </c>
    </row>
    <row r="11756" spans="1:2">
      <c r="A11756" t="s">
        <v>10309</v>
      </c>
      <c r="B11756" t="s">
        <v>25443</v>
      </c>
    </row>
    <row r="11757" spans="1:2">
      <c r="A11757" t="s">
        <v>10310</v>
      </c>
      <c r="B11757" t="s">
        <v>10311</v>
      </c>
    </row>
    <row r="11758" spans="1:2">
      <c r="A11758" t="s">
        <v>10312</v>
      </c>
      <c r="B11758" t="s">
        <v>10313</v>
      </c>
    </row>
    <row r="11759" spans="1:2">
      <c r="A11759" t="s">
        <v>10314</v>
      </c>
      <c r="B11759" t="s">
        <v>10315</v>
      </c>
    </row>
    <row r="11760" spans="1:2">
      <c r="A11760" t="s">
        <v>10316</v>
      </c>
      <c r="B11760" t="s">
        <v>10317</v>
      </c>
    </row>
    <row r="11761" spans="1:2">
      <c r="A11761" t="s">
        <v>10318</v>
      </c>
      <c r="B11761" t="s">
        <v>5049</v>
      </c>
    </row>
    <row r="11762" spans="1:2">
      <c r="A11762" t="s">
        <v>10319</v>
      </c>
      <c r="B11762" t="s">
        <v>10320</v>
      </c>
    </row>
    <row r="11763" spans="1:2">
      <c r="A11763" t="s">
        <v>10321</v>
      </c>
      <c r="B11763" t="s">
        <v>10322</v>
      </c>
    </row>
    <row r="11764" spans="1:2">
      <c r="A11764" t="s">
        <v>10323</v>
      </c>
      <c r="B11764" t="s">
        <v>10324</v>
      </c>
    </row>
    <row r="11765" spans="1:2">
      <c r="A11765" t="s">
        <v>10325</v>
      </c>
      <c r="B11765" t="s">
        <v>10326</v>
      </c>
    </row>
    <row r="11766" spans="1:2">
      <c r="A11766" t="s">
        <v>10327</v>
      </c>
      <c r="B11766" t="s">
        <v>10328</v>
      </c>
    </row>
    <row r="11767" spans="1:2">
      <c r="A11767" t="s">
        <v>10329</v>
      </c>
      <c r="B11767" t="s">
        <v>15271</v>
      </c>
    </row>
    <row r="11768" spans="1:2">
      <c r="A11768" t="s">
        <v>10330</v>
      </c>
      <c r="B11768" t="s">
        <v>22257</v>
      </c>
    </row>
    <row r="11769" spans="1:2">
      <c r="A11769" t="s">
        <v>10331</v>
      </c>
      <c r="B11769" t="s">
        <v>23348</v>
      </c>
    </row>
    <row r="11770" spans="1:2">
      <c r="A11770" t="s">
        <v>10332</v>
      </c>
      <c r="B11770" t="s">
        <v>15489</v>
      </c>
    </row>
    <row r="11771" spans="1:2">
      <c r="A11771" t="s">
        <v>10333</v>
      </c>
      <c r="B11771" t="s">
        <v>10334</v>
      </c>
    </row>
    <row r="11772" spans="1:2">
      <c r="A11772" t="s">
        <v>10335</v>
      </c>
      <c r="B11772" t="s">
        <v>10336</v>
      </c>
    </row>
    <row r="11773" spans="1:2">
      <c r="A11773" t="s">
        <v>10337</v>
      </c>
      <c r="B11773" t="s">
        <v>22097</v>
      </c>
    </row>
    <row r="11774" spans="1:2">
      <c r="A11774" t="s">
        <v>10338</v>
      </c>
      <c r="B11774" t="s">
        <v>13979</v>
      </c>
    </row>
    <row r="11775" spans="1:2">
      <c r="A11775" t="s">
        <v>10339</v>
      </c>
      <c r="B11775" t="s">
        <v>10340</v>
      </c>
    </row>
    <row r="11776" spans="1:2">
      <c r="A11776" t="s">
        <v>10341</v>
      </c>
      <c r="B11776" t="s">
        <v>10342</v>
      </c>
    </row>
    <row r="11777" spans="1:2">
      <c r="A11777" t="s">
        <v>10343</v>
      </c>
      <c r="B11777" t="s">
        <v>10344</v>
      </c>
    </row>
    <row r="11778" spans="1:2">
      <c r="A11778" t="s">
        <v>10345</v>
      </c>
      <c r="B11778" t="s">
        <v>25464</v>
      </c>
    </row>
    <row r="11779" spans="1:2">
      <c r="A11779" t="s">
        <v>10346</v>
      </c>
      <c r="B11779" t="s">
        <v>10347</v>
      </c>
    </row>
    <row r="11780" spans="1:2">
      <c r="A11780" t="s">
        <v>10348</v>
      </c>
      <c r="B11780" t="s">
        <v>10349</v>
      </c>
    </row>
    <row r="11781" spans="1:2">
      <c r="A11781" t="s">
        <v>10350</v>
      </c>
      <c r="B11781" t="s">
        <v>28338</v>
      </c>
    </row>
    <row r="11782" spans="1:2">
      <c r="A11782" t="s">
        <v>10351</v>
      </c>
      <c r="B11782" t="s">
        <v>10352</v>
      </c>
    </row>
    <row r="11783" spans="1:2">
      <c r="A11783" t="s">
        <v>10353</v>
      </c>
      <c r="B11783" t="s">
        <v>10354</v>
      </c>
    </row>
    <row r="11784" spans="1:2">
      <c r="A11784" t="s">
        <v>10355</v>
      </c>
      <c r="B11784" t="s">
        <v>30258</v>
      </c>
    </row>
    <row r="11785" spans="1:2">
      <c r="A11785" t="s">
        <v>10356</v>
      </c>
      <c r="B11785" t="s">
        <v>10357</v>
      </c>
    </row>
    <row r="11786" spans="1:2">
      <c r="A11786" t="s">
        <v>10358</v>
      </c>
      <c r="B11786" t="s">
        <v>10359</v>
      </c>
    </row>
    <row r="11787" spans="1:2">
      <c r="A11787" t="s">
        <v>10360</v>
      </c>
      <c r="B11787" t="s">
        <v>10361</v>
      </c>
    </row>
    <row r="11788" spans="1:2">
      <c r="A11788" t="s">
        <v>10362</v>
      </c>
      <c r="B11788" t="s">
        <v>14621</v>
      </c>
    </row>
    <row r="11789" spans="1:2">
      <c r="A11789" t="s">
        <v>14622</v>
      </c>
      <c r="B11789" t="s">
        <v>26921</v>
      </c>
    </row>
    <row r="11790" spans="1:2">
      <c r="A11790" t="s">
        <v>14623</v>
      </c>
      <c r="B11790" t="s">
        <v>14624</v>
      </c>
    </row>
    <row r="11791" spans="1:2">
      <c r="A11791" t="s">
        <v>14625</v>
      </c>
      <c r="B11791" t="s">
        <v>25441</v>
      </c>
    </row>
    <row r="11792" spans="1:2">
      <c r="A11792" t="s">
        <v>14626</v>
      </c>
      <c r="B11792" t="s">
        <v>16094</v>
      </c>
    </row>
    <row r="11793" spans="1:2">
      <c r="A11793" t="s">
        <v>14627</v>
      </c>
      <c r="B11793" t="s">
        <v>16094</v>
      </c>
    </row>
    <row r="11794" spans="1:2">
      <c r="A11794" t="s">
        <v>14628</v>
      </c>
      <c r="B11794" t="s">
        <v>14629</v>
      </c>
    </row>
    <row r="11795" spans="1:2">
      <c r="A11795" t="s">
        <v>14630</v>
      </c>
      <c r="B11795" t="s">
        <v>24318</v>
      </c>
    </row>
    <row r="11796" spans="1:2">
      <c r="A11796" t="s">
        <v>14631</v>
      </c>
      <c r="B11796" t="s">
        <v>37478</v>
      </c>
    </row>
    <row r="11797" spans="1:2">
      <c r="A11797" t="s">
        <v>14632</v>
      </c>
      <c r="B11797" t="s">
        <v>37479</v>
      </c>
    </row>
    <row r="11798" spans="1:2">
      <c r="A11798" t="s">
        <v>14633</v>
      </c>
      <c r="B11798" t="s">
        <v>14634</v>
      </c>
    </row>
    <row r="11799" spans="1:2">
      <c r="A11799" t="s">
        <v>14635</v>
      </c>
      <c r="B11799" t="s">
        <v>14636</v>
      </c>
    </row>
    <row r="11800" spans="1:2">
      <c r="A11800" t="s">
        <v>14637</v>
      </c>
      <c r="B11800" t="s">
        <v>14638</v>
      </c>
    </row>
    <row r="11801" spans="1:2">
      <c r="A11801" t="s">
        <v>14639</v>
      </c>
      <c r="B11801" t="s">
        <v>14640</v>
      </c>
    </row>
    <row r="11802" spans="1:2">
      <c r="A11802" t="s">
        <v>14641</v>
      </c>
      <c r="B11802" t="s">
        <v>14642</v>
      </c>
    </row>
    <row r="11803" spans="1:2">
      <c r="A11803" t="s">
        <v>14643</v>
      </c>
      <c r="B11803" t="s">
        <v>30592</v>
      </c>
    </row>
    <row r="11804" spans="1:2">
      <c r="A11804" t="s">
        <v>14644</v>
      </c>
      <c r="B11804" t="s">
        <v>14645</v>
      </c>
    </row>
    <row r="11805" spans="1:2">
      <c r="A11805" t="s">
        <v>14646</v>
      </c>
      <c r="B11805" t="s">
        <v>14647</v>
      </c>
    </row>
    <row r="11806" spans="1:2">
      <c r="A11806" t="s">
        <v>14648</v>
      </c>
      <c r="B11806" t="s">
        <v>21775</v>
      </c>
    </row>
    <row r="11807" spans="1:2">
      <c r="A11807" t="s">
        <v>14649</v>
      </c>
      <c r="B11807" t="s">
        <v>14624</v>
      </c>
    </row>
    <row r="11808" spans="1:2">
      <c r="A11808" t="s">
        <v>14650</v>
      </c>
      <c r="B11808" t="s">
        <v>14651</v>
      </c>
    </row>
    <row r="11809" spans="1:2">
      <c r="A11809" t="s">
        <v>14652</v>
      </c>
      <c r="B11809" t="s">
        <v>14653</v>
      </c>
    </row>
    <row r="11810" spans="1:2">
      <c r="A11810" t="s">
        <v>14654</v>
      </c>
      <c r="B11810" t="s">
        <v>14655</v>
      </c>
    </row>
    <row r="11811" spans="1:2">
      <c r="A11811" t="s">
        <v>14656</v>
      </c>
      <c r="B11811" t="s">
        <v>13797</v>
      </c>
    </row>
    <row r="11812" spans="1:2">
      <c r="A11812" t="s">
        <v>14657</v>
      </c>
      <c r="B11812" t="s">
        <v>14658</v>
      </c>
    </row>
    <row r="11813" spans="1:2">
      <c r="A11813" t="s">
        <v>14659</v>
      </c>
      <c r="B11813" t="s">
        <v>23928</v>
      </c>
    </row>
    <row r="11814" spans="1:2">
      <c r="A11814" t="s">
        <v>14660</v>
      </c>
      <c r="B11814" t="s">
        <v>23929</v>
      </c>
    </row>
    <row r="11815" spans="1:2">
      <c r="A11815" t="s">
        <v>14661</v>
      </c>
      <c r="B11815" t="s">
        <v>16754</v>
      </c>
    </row>
    <row r="11816" spans="1:2">
      <c r="A11816" t="s">
        <v>14662</v>
      </c>
      <c r="B11816" t="s">
        <v>19547</v>
      </c>
    </row>
    <row r="11817" spans="1:2">
      <c r="A11817" t="s">
        <v>14663</v>
      </c>
      <c r="B11817" t="s">
        <v>14664</v>
      </c>
    </row>
    <row r="11818" spans="1:2">
      <c r="A11818" t="s">
        <v>14665</v>
      </c>
      <c r="B11818" t="s">
        <v>14666</v>
      </c>
    </row>
    <row r="11819" spans="1:2">
      <c r="A11819" t="s">
        <v>14667</v>
      </c>
      <c r="B11819" t="s">
        <v>12911</v>
      </c>
    </row>
    <row r="11820" spans="1:2">
      <c r="A11820" t="s">
        <v>14668</v>
      </c>
      <c r="B11820" t="s">
        <v>14669</v>
      </c>
    </row>
    <row r="11821" spans="1:2">
      <c r="A11821" t="s">
        <v>14670</v>
      </c>
      <c r="B11821" t="s">
        <v>17510</v>
      </c>
    </row>
    <row r="11822" spans="1:2">
      <c r="A11822" t="s">
        <v>14671</v>
      </c>
      <c r="B11822" t="s">
        <v>14672</v>
      </c>
    </row>
    <row r="11823" spans="1:2">
      <c r="A11823" t="s">
        <v>14673</v>
      </c>
      <c r="B11823" t="s">
        <v>19772</v>
      </c>
    </row>
    <row r="11824" spans="1:2">
      <c r="A11824" t="s">
        <v>14674</v>
      </c>
      <c r="B11824" t="s">
        <v>14675</v>
      </c>
    </row>
    <row r="11825" spans="1:2">
      <c r="A11825" t="s">
        <v>14676</v>
      </c>
      <c r="B11825" t="s">
        <v>28967</v>
      </c>
    </row>
    <row r="11826" spans="1:2">
      <c r="A11826" t="s">
        <v>14677</v>
      </c>
      <c r="B11826" t="s">
        <v>26832</v>
      </c>
    </row>
    <row r="11827" spans="1:2">
      <c r="A11827" t="s">
        <v>14678</v>
      </c>
      <c r="B11827" t="s">
        <v>14679</v>
      </c>
    </row>
    <row r="11828" spans="1:2">
      <c r="A11828" t="s">
        <v>14680</v>
      </c>
      <c r="B11828" t="s">
        <v>14681</v>
      </c>
    </row>
    <row r="11829" spans="1:2">
      <c r="A11829" t="s">
        <v>14682</v>
      </c>
      <c r="B11829" t="s">
        <v>14683</v>
      </c>
    </row>
    <row r="11830" spans="1:2">
      <c r="A11830" t="s">
        <v>14684</v>
      </c>
      <c r="B11830" t="s">
        <v>14685</v>
      </c>
    </row>
    <row r="11831" spans="1:2">
      <c r="A11831" t="s">
        <v>14686</v>
      </c>
      <c r="B11831" t="s">
        <v>14687</v>
      </c>
    </row>
    <row r="11832" spans="1:2">
      <c r="A11832" t="s">
        <v>14688</v>
      </c>
      <c r="B11832" t="s">
        <v>14689</v>
      </c>
    </row>
    <row r="11833" spans="1:2">
      <c r="A11833" t="s">
        <v>14690</v>
      </c>
      <c r="B11833" t="s">
        <v>14691</v>
      </c>
    </row>
    <row r="11834" spans="1:2">
      <c r="A11834" t="s">
        <v>14692</v>
      </c>
      <c r="B11834" t="s">
        <v>14693</v>
      </c>
    </row>
    <row r="11835" spans="1:2">
      <c r="A11835" t="s">
        <v>14694</v>
      </c>
      <c r="B11835" t="s">
        <v>27576</v>
      </c>
    </row>
    <row r="11836" spans="1:2">
      <c r="A11836" t="s">
        <v>14695</v>
      </c>
      <c r="B11836" t="s">
        <v>14696</v>
      </c>
    </row>
    <row r="11837" spans="1:2">
      <c r="A11837" t="s">
        <v>14697</v>
      </c>
      <c r="B11837" t="s">
        <v>14698</v>
      </c>
    </row>
    <row r="11838" spans="1:2">
      <c r="A11838" t="s">
        <v>14699</v>
      </c>
      <c r="B11838" t="s">
        <v>14700</v>
      </c>
    </row>
    <row r="11839" spans="1:2">
      <c r="A11839" t="s">
        <v>14701</v>
      </c>
      <c r="B11839" t="s">
        <v>14702</v>
      </c>
    </row>
    <row r="11840" spans="1:2">
      <c r="A11840" t="s">
        <v>14703</v>
      </c>
      <c r="B11840" t="s">
        <v>14704</v>
      </c>
    </row>
    <row r="11841" spans="1:2">
      <c r="A11841" t="s">
        <v>14705</v>
      </c>
      <c r="B11841" t="s">
        <v>14706</v>
      </c>
    </row>
    <row r="11842" spans="1:2">
      <c r="A11842" t="s">
        <v>14707</v>
      </c>
      <c r="B11842" t="s">
        <v>26911</v>
      </c>
    </row>
    <row r="11843" spans="1:2">
      <c r="A11843" t="s">
        <v>14708</v>
      </c>
      <c r="B11843" t="s">
        <v>18791</v>
      </c>
    </row>
    <row r="11844" spans="1:2">
      <c r="A11844" t="s">
        <v>14709</v>
      </c>
      <c r="B11844" t="s">
        <v>14647</v>
      </c>
    </row>
    <row r="11845" spans="1:2">
      <c r="A11845" t="s">
        <v>14710</v>
      </c>
      <c r="B11845" t="s">
        <v>14711</v>
      </c>
    </row>
    <row r="11846" spans="1:2">
      <c r="A11846" t="s">
        <v>14712</v>
      </c>
      <c r="B11846" t="s">
        <v>14713</v>
      </c>
    </row>
    <row r="11847" spans="1:2">
      <c r="A11847" t="s">
        <v>14714</v>
      </c>
      <c r="B11847" t="s">
        <v>14715</v>
      </c>
    </row>
    <row r="11848" spans="1:2">
      <c r="A11848" t="s">
        <v>14716</v>
      </c>
      <c r="B11848" t="s">
        <v>29673</v>
      </c>
    </row>
    <row r="11849" spans="1:2">
      <c r="A11849" t="s">
        <v>14717</v>
      </c>
      <c r="B11849" t="s">
        <v>14718</v>
      </c>
    </row>
    <row r="11850" spans="1:2">
      <c r="A11850" t="s">
        <v>14719</v>
      </c>
      <c r="B11850" t="s">
        <v>19370</v>
      </c>
    </row>
    <row r="11851" spans="1:2">
      <c r="A11851" t="s">
        <v>14720</v>
      </c>
      <c r="B11851" t="s">
        <v>14721</v>
      </c>
    </row>
    <row r="11852" spans="1:2">
      <c r="A11852" t="s">
        <v>14722</v>
      </c>
      <c r="B11852" t="s">
        <v>6288</v>
      </c>
    </row>
    <row r="11853" spans="1:2">
      <c r="A11853" t="s">
        <v>14723</v>
      </c>
      <c r="B11853" t="s">
        <v>14724</v>
      </c>
    </row>
    <row r="11854" spans="1:2">
      <c r="A11854" t="s">
        <v>14725</v>
      </c>
      <c r="B11854" t="s">
        <v>9687</v>
      </c>
    </row>
    <row r="11855" spans="1:2">
      <c r="A11855" t="s">
        <v>14726</v>
      </c>
      <c r="B11855" t="s">
        <v>14727</v>
      </c>
    </row>
    <row r="11856" spans="1:2">
      <c r="A11856" t="s">
        <v>14728</v>
      </c>
      <c r="B11856" t="s">
        <v>14729</v>
      </c>
    </row>
    <row r="11857" spans="1:2">
      <c r="A11857" t="s">
        <v>14730</v>
      </c>
      <c r="B11857" t="s">
        <v>14731</v>
      </c>
    </row>
    <row r="11858" spans="1:2">
      <c r="A11858" t="s">
        <v>14732</v>
      </c>
      <c r="B11858" t="s">
        <v>14733</v>
      </c>
    </row>
    <row r="11859" spans="1:2">
      <c r="A11859" t="s">
        <v>14734</v>
      </c>
      <c r="B11859" t="s">
        <v>21242</v>
      </c>
    </row>
    <row r="11860" spans="1:2">
      <c r="A11860" t="s">
        <v>14735</v>
      </c>
      <c r="B11860" t="s">
        <v>14736</v>
      </c>
    </row>
    <row r="11861" spans="1:2">
      <c r="A11861" t="s">
        <v>14737</v>
      </c>
      <c r="B11861" t="s">
        <v>14738</v>
      </c>
    </row>
    <row r="11862" spans="1:2">
      <c r="A11862" t="s">
        <v>14739</v>
      </c>
      <c r="B11862" t="s">
        <v>14740</v>
      </c>
    </row>
    <row r="11863" spans="1:2">
      <c r="A11863" t="s">
        <v>14741</v>
      </c>
      <c r="B11863" t="s">
        <v>14742</v>
      </c>
    </row>
    <row r="11864" spans="1:2">
      <c r="A11864" t="s">
        <v>14743</v>
      </c>
      <c r="B11864" t="s">
        <v>14744</v>
      </c>
    </row>
    <row r="11865" spans="1:2">
      <c r="A11865" t="s">
        <v>14745</v>
      </c>
      <c r="B11865" t="s">
        <v>14746</v>
      </c>
    </row>
    <row r="11866" spans="1:2">
      <c r="A11866" t="s">
        <v>14747</v>
      </c>
      <c r="B11866" t="s">
        <v>23929</v>
      </c>
    </row>
    <row r="11867" spans="1:2">
      <c r="A11867" t="s">
        <v>14748</v>
      </c>
      <c r="B11867" t="s">
        <v>16754</v>
      </c>
    </row>
    <row r="11868" spans="1:2">
      <c r="A11868" t="s">
        <v>14749</v>
      </c>
      <c r="B11868" t="s">
        <v>14750</v>
      </c>
    </row>
    <row r="11869" spans="1:2">
      <c r="A11869" t="s">
        <v>14751</v>
      </c>
      <c r="B11869" t="s">
        <v>14752</v>
      </c>
    </row>
    <row r="11870" spans="1:2">
      <c r="A11870" t="s">
        <v>14753</v>
      </c>
      <c r="B11870" t="s">
        <v>14754</v>
      </c>
    </row>
    <row r="11871" spans="1:2">
      <c r="A11871" t="s">
        <v>14755</v>
      </c>
      <c r="B11871" t="s">
        <v>14756</v>
      </c>
    </row>
    <row r="11872" spans="1:2">
      <c r="A11872" t="s">
        <v>14757</v>
      </c>
      <c r="B11872" t="s">
        <v>25005</v>
      </c>
    </row>
    <row r="11873" spans="1:2">
      <c r="A11873" t="s">
        <v>14758</v>
      </c>
      <c r="B11873" t="s">
        <v>14759</v>
      </c>
    </row>
    <row r="11874" spans="1:2">
      <c r="A11874" t="s">
        <v>14760</v>
      </c>
      <c r="B11874" t="s">
        <v>14761</v>
      </c>
    </row>
    <row r="11875" spans="1:2">
      <c r="A11875" t="s">
        <v>14762</v>
      </c>
      <c r="B11875" t="s">
        <v>14763</v>
      </c>
    </row>
    <row r="11876" spans="1:2">
      <c r="A11876" t="s">
        <v>14764</v>
      </c>
      <c r="B11876" t="s">
        <v>14765</v>
      </c>
    </row>
    <row r="11877" spans="1:2">
      <c r="A11877" t="s">
        <v>14766</v>
      </c>
      <c r="B11877" t="s">
        <v>14767</v>
      </c>
    </row>
    <row r="11878" spans="1:2">
      <c r="A11878" t="s">
        <v>14768</v>
      </c>
      <c r="B11878" t="s">
        <v>14769</v>
      </c>
    </row>
    <row r="11879" spans="1:2">
      <c r="A11879" t="s">
        <v>14770</v>
      </c>
      <c r="B11879" t="s">
        <v>14771</v>
      </c>
    </row>
    <row r="11880" spans="1:2">
      <c r="A11880" t="s">
        <v>10513</v>
      </c>
      <c r="B11880" t="s">
        <v>10514</v>
      </c>
    </row>
    <row r="11881" spans="1:2">
      <c r="A11881" t="s">
        <v>10515</v>
      </c>
      <c r="B11881" t="s">
        <v>10516</v>
      </c>
    </row>
    <row r="11882" spans="1:2">
      <c r="A11882" t="s">
        <v>10517</v>
      </c>
      <c r="B11882" t="s">
        <v>10518</v>
      </c>
    </row>
    <row r="11883" spans="1:2">
      <c r="A11883" t="s">
        <v>10519</v>
      </c>
      <c r="B11883" t="s">
        <v>10520</v>
      </c>
    </row>
    <row r="11884" spans="1:2">
      <c r="A11884" t="s">
        <v>10521</v>
      </c>
      <c r="B11884" t="s">
        <v>10522</v>
      </c>
    </row>
    <row r="11885" spans="1:2">
      <c r="A11885" t="s">
        <v>10523</v>
      </c>
      <c r="B11885" t="s">
        <v>10524</v>
      </c>
    </row>
    <row r="11886" spans="1:2">
      <c r="A11886" t="s">
        <v>10525</v>
      </c>
      <c r="B11886" t="s">
        <v>10526</v>
      </c>
    </row>
    <row r="11887" spans="1:2">
      <c r="A11887" t="s">
        <v>10527</v>
      </c>
      <c r="B11887" t="s">
        <v>6393</v>
      </c>
    </row>
    <row r="11888" spans="1:2">
      <c r="A11888" t="s">
        <v>6394</v>
      </c>
      <c r="B11888" t="s">
        <v>6395</v>
      </c>
    </row>
    <row r="11889" spans="1:2">
      <c r="A11889" t="s">
        <v>6396</v>
      </c>
      <c r="B11889" t="s">
        <v>22721</v>
      </c>
    </row>
    <row r="11890" spans="1:2">
      <c r="A11890" t="s">
        <v>6397</v>
      </c>
      <c r="B11890" t="s">
        <v>6398</v>
      </c>
    </row>
    <row r="11891" spans="1:2">
      <c r="A11891" t="s">
        <v>6399</v>
      </c>
      <c r="B11891" t="s">
        <v>6400</v>
      </c>
    </row>
    <row r="11892" spans="1:2">
      <c r="A11892" t="s">
        <v>6401</v>
      </c>
      <c r="B11892" t="s">
        <v>6402</v>
      </c>
    </row>
    <row r="11893" spans="1:2">
      <c r="A11893" t="s">
        <v>6403</v>
      </c>
      <c r="B11893" t="s">
        <v>6404</v>
      </c>
    </row>
    <row r="11894" spans="1:2">
      <c r="A11894" t="s">
        <v>6405</v>
      </c>
      <c r="B11894" t="s">
        <v>6406</v>
      </c>
    </row>
    <row r="11895" spans="1:2">
      <c r="A11895" t="s">
        <v>6407</v>
      </c>
      <c r="B11895" t="s">
        <v>6408</v>
      </c>
    </row>
    <row r="11896" spans="1:2">
      <c r="A11896" t="s">
        <v>6409</v>
      </c>
      <c r="B11896" t="s">
        <v>6410</v>
      </c>
    </row>
    <row r="11897" spans="1:2">
      <c r="A11897" t="s">
        <v>6411</v>
      </c>
      <c r="B11897" t="s">
        <v>6412</v>
      </c>
    </row>
    <row r="11898" spans="1:2">
      <c r="A11898" t="s">
        <v>6413</v>
      </c>
      <c r="B11898" t="s">
        <v>6414</v>
      </c>
    </row>
    <row r="11899" spans="1:2">
      <c r="A11899" t="s">
        <v>6415</v>
      </c>
      <c r="B11899" t="s">
        <v>6416</v>
      </c>
    </row>
    <row r="11900" spans="1:2">
      <c r="A11900" t="s">
        <v>6417</v>
      </c>
      <c r="B11900" t="s">
        <v>6418</v>
      </c>
    </row>
    <row r="11901" spans="1:2">
      <c r="A11901" t="s">
        <v>6419</v>
      </c>
      <c r="B11901" t="s">
        <v>6420</v>
      </c>
    </row>
    <row r="11902" spans="1:2">
      <c r="A11902" t="s">
        <v>6421</v>
      </c>
      <c r="B11902" t="s">
        <v>6422</v>
      </c>
    </row>
    <row r="11903" spans="1:2">
      <c r="A11903" t="s">
        <v>6423</v>
      </c>
      <c r="B11903" t="s">
        <v>6424</v>
      </c>
    </row>
    <row r="11904" spans="1:2">
      <c r="A11904" t="s">
        <v>6425</v>
      </c>
      <c r="B11904" t="s">
        <v>6426</v>
      </c>
    </row>
    <row r="11905" spans="1:2">
      <c r="A11905" t="s">
        <v>6427</v>
      </c>
      <c r="B11905" t="s">
        <v>6428</v>
      </c>
    </row>
    <row r="11906" spans="1:2">
      <c r="A11906" t="s">
        <v>6429</v>
      </c>
      <c r="B11906" t="s">
        <v>6430</v>
      </c>
    </row>
    <row r="11907" spans="1:2">
      <c r="A11907" t="s">
        <v>6431</v>
      </c>
      <c r="B11907" t="s">
        <v>6432</v>
      </c>
    </row>
    <row r="11908" spans="1:2">
      <c r="A11908" t="s">
        <v>6433</v>
      </c>
      <c r="B11908" t="s">
        <v>6434</v>
      </c>
    </row>
    <row r="11909" spans="1:2">
      <c r="A11909" t="s">
        <v>6435</v>
      </c>
      <c r="B11909" t="s">
        <v>6436</v>
      </c>
    </row>
    <row r="11910" spans="1:2">
      <c r="A11910" t="s">
        <v>6437</v>
      </c>
      <c r="B11910" t="s">
        <v>6438</v>
      </c>
    </row>
    <row r="11911" spans="1:2">
      <c r="A11911" t="s">
        <v>6439</v>
      </c>
      <c r="B11911" t="s">
        <v>6440</v>
      </c>
    </row>
    <row r="11912" spans="1:2">
      <c r="A11912" t="s">
        <v>6441</v>
      </c>
      <c r="B11912" t="s">
        <v>6442</v>
      </c>
    </row>
    <row r="11913" spans="1:2">
      <c r="A11913" t="s">
        <v>6443</v>
      </c>
      <c r="B11913" t="s">
        <v>2218</v>
      </c>
    </row>
    <row r="11914" spans="1:2">
      <c r="A11914" t="s">
        <v>6444</v>
      </c>
      <c r="B11914" t="s">
        <v>6445</v>
      </c>
    </row>
    <row r="11915" spans="1:2">
      <c r="A11915" t="s">
        <v>6446</v>
      </c>
      <c r="B11915" t="s">
        <v>6447</v>
      </c>
    </row>
    <row r="11916" spans="1:2">
      <c r="A11916" t="s">
        <v>6448</v>
      </c>
      <c r="B11916" t="s">
        <v>14621</v>
      </c>
    </row>
    <row r="11917" spans="1:2">
      <c r="A11917" t="s">
        <v>6449</v>
      </c>
      <c r="B11917" t="s">
        <v>6450</v>
      </c>
    </row>
    <row r="11918" spans="1:2">
      <c r="A11918" t="s">
        <v>6451</v>
      </c>
      <c r="B11918" t="s">
        <v>21224</v>
      </c>
    </row>
    <row r="11919" spans="1:2">
      <c r="A11919" t="s">
        <v>6452</v>
      </c>
      <c r="B11919" t="s">
        <v>6453</v>
      </c>
    </row>
    <row r="11920" spans="1:2">
      <c r="A11920" t="s">
        <v>6454</v>
      </c>
      <c r="B11920" t="s">
        <v>6455</v>
      </c>
    </row>
    <row r="11921" spans="1:2">
      <c r="A11921" t="s">
        <v>6456</v>
      </c>
      <c r="B11921" t="s">
        <v>14621</v>
      </c>
    </row>
    <row r="11922" spans="1:2">
      <c r="A11922" t="s">
        <v>6457</v>
      </c>
      <c r="B11922" t="s">
        <v>6458</v>
      </c>
    </row>
    <row r="11923" spans="1:2">
      <c r="A11923" t="s">
        <v>6459</v>
      </c>
      <c r="B11923" t="s">
        <v>9659</v>
      </c>
    </row>
    <row r="11924" spans="1:2">
      <c r="A11924" t="s">
        <v>6460</v>
      </c>
      <c r="B11924" t="s">
        <v>6461</v>
      </c>
    </row>
    <row r="11925" spans="1:2">
      <c r="A11925" t="s">
        <v>6462</v>
      </c>
      <c r="B11925" t="s">
        <v>6463</v>
      </c>
    </row>
    <row r="11926" spans="1:2">
      <c r="A11926" t="s">
        <v>6464</v>
      </c>
      <c r="B11926" t="s">
        <v>29675</v>
      </c>
    </row>
    <row r="11927" spans="1:2">
      <c r="A11927" t="s">
        <v>6465</v>
      </c>
      <c r="B11927" t="s">
        <v>6466</v>
      </c>
    </row>
    <row r="11928" spans="1:2">
      <c r="A11928" t="s">
        <v>6467</v>
      </c>
      <c r="B11928" t="s">
        <v>6468</v>
      </c>
    </row>
    <row r="11929" spans="1:2">
      <c r="A11929" t="s">
        <v>6469</v>
      </c>
      <c r="B11929" t="s">
        <v>9659</v>
      </c>
    </row>
    <row r="11930" spans="1:2">
      <c r="A11930" t="s">
        <v>6470</v>
      </c>
      <c r="B11930" t="s">
        <v>6471</v>
      </c>
    </row>
    <row r="11931" spans="1:2">
      <c r="A11931" t="s">
        <v>6472</v>
      </c>
      <c r="B11931" t="s">
        <v>6473</v>
      </c>
    </row>
    <row r="11932" spans="1:2">
      <c r="A11932" t="s">
        <v>6474</v>
      </c>
      <c r="B11932" t="s">
        <v>27136</v>
      </c>
    </row>
    <row r="11933" spans="1:2">
      <c r="A11933" t="s">
        <v>6475</v>
      </c>
      <c r="B11933" t="s">
        <v>6476</v>
      </c>
    </row>
    <row r="11934" spans="1:2">
      <c r="A11934" t="s">
        <v>6477</v>
      </c>
      <c r="B11934" t="s">
        <v>6478</v>
      </c>
    </row>
    <row r="11935" spans="1:2">
      <c r="A11935" t="s">
        <v>6479</v>
      </c>
      <c r="B11935" t="s">
        <v>6480</v>
      </c>
    </row>
    <row r="11936" spans="1:2">
      <c r="A11936" t="s">
        <v>6481</v>
      </c>
      <c r="B11936" t="s">
        <v>6482</v>
      </c>
    </row>
    <row r="11937" spans="1:2">
      <c r="A11937" t="s">
        <v>6483</v>
      </c>
      <c r="B11937" t="s">
        <v>6484</v>
      </c>
    </row>
    <row r="11938" spans="1:2">
      <c r="A11938" t="s">
        <v>6485</v>
      </c>
      <c r="B11938" t="s">
        <v>6486</v>
      </c>
    </row>
    <row r="11939" spans="1:2">
      <c r="A11939" t="s">
        <v>6487</v>
      </c>
      <c r="B11939" t="s">
        <v>27136</v>
      </c>
    </row>
    <row r="11940" spans="1:2">
      <c r="A11940" t="s">
        <v>6488</v>
      </c>
      <c r="B11940" t="s">
        <v>6489</v>
      </c>
    </row>
    <row r="11941" spans="1:2">
      <c r="A11941" t="s">
        <v>6490</v>
      </c>
      <c r="B11941" t="s">
        <v>27833</v>
      </c>
    </row>
    <row r="11942" spans="1:2">
      <c r="A11942" t="s">
        <v>6491</v>
      </c>
      <c r="B11942" t="s">
        <v>27799</v>
      </c>
    </row>
    <row r="11943" spans="1:2">
      <c r="A11943" t="s">
        <v>6492</v>
      </c>
      <c r="B11943" t="s">
        <v>6493</v>
      </c>
    </row>
    <row r="11944" spans="1:2">
      <c r="A11944" t="s">
        <v>6494</v>
      </c>
      <c r="B11944" t="s">
        <v>6495</v>
      </c>
    </row>
    <row r="11945" spans="1:2">
      <c r="A11945" t="s">
        <v>6496</v>
      </c>
      <c r="B11945" t="s">
        <v>6497</v>
      </c>
    </row>
    <row r="11946" spans="1:2">
      <c r="A11946" t="s">
        <v>6498</v>
      </c>
      <c r="B11946" t="s">
        <v>24556</v>
      </c>
    </row>
    <row r="11947" spans="1:2">
      <c r="A11947" t="s">
        <v>6499</v>
      </c>
      <c r="B11947" t="s">
        <v>19411</v>
      </c>
    </row>
    <row r="11948" spans="1:2">
      <c r="A11948" t="s">
        <v>6500</v>
      </c>
      <c r="B11948" t="s">
        <v>6501</v>
      </c>
    </row>
    <row r="11949" spans="1:2">
      <c r="A11949" t="s">
        <v>6502</v>
      </c>
      <c r="B11949" t="s">
        <v>6503</v>
      </c>
    </row>
    <row r="11950" spans="1:2">
      <c r="A11950" t="s">
        <v>6504</v>
      </c>
      <c r="B11950" t="s">
        <v>6505</v>
      </c>
    </row>
    <row r="11951" spans="1:2">
      <c r="A11951" t="s">
        <v>6506</v>
      </c>
      <c r="B11951" t="s">
        <v>27138</v>
      </c>
    </row>
    <row r="11952" spans="1:2">
      <c r="A11952" t="s">
        <v>6507</v>
      </c>
      <c r="B11952" t="s">
        <v>6508</v>
      </c>
    </row>
    <row r="11953" spans="1:2">
      <c r="A11953" t="s">
        <v>6509</v>
      </c>
      <c r="B11953" t="s">
        <v>6510</v>
      </c>
    </row>
    <row r="11954" spans="1:2">
      <c r="A11954" t="s">
        <v>6511</v>
      </c>
      <c r="B11954" t="s">
        <v>6512</v>
      </c>
    </row>
    <row r="11955" spans="1:2">
      <c r="A11955" t="s">
        <v>6513</v>
      </c>
      <c r="B11955" t="s">
        <v>6514</v>
      </c>
    </row>
    <row r="11956" spans="1:2">
      <c r="A11956" t="s">
        <v>6515</v>
      </c>
      <c r="B11956" t="s">
        <v>6516</v>
      </c>
    </row>
    <row r="11957" spans="1:2">
      <c r="A11957" t="s">
        <v>6517</v>
      </c>
      <c r="B11957" t="s">
        <v>6518</v>
      </c>
    </row>
    <row r="11958" spans="1:2">
      <c r="A11958" t="s">
        <v>6519</v>
      </c>
      <c r="B11958" t="s">
        <v>31333</v>
      </c>
    </row>
    <row r="11959" spans="1:2">
      <c r="A11959" t="s">
        <v>6520</v>
      </c>
      <c r="B11959" t="s">
        <v>27651</v>
      </c>
    </row>
    <row r="11960" spans="1:2">
      <c r="A11960" t="s">
        <v>6521</v>
      </c>
      <c r="B11960" t="s">
        <v>6522</v>
      </c>
    </row>
    <row r="11961" spans="1:2">
      <c r="A11961" t="s">
        <v>6523</v>
      </c>
      <c r="B11961" t="s">
        <v>29487</v>
      </c>
    </row>
    <row r="11962" spans="1:2">
      <c r="A11962" t="s">
        <v>6524</v>
      </c>
      <c r="B11962" t="s">
        <v>24665</v>
      </c>
    </row>
    <row r="11963" spans="1:2">
      <c r="A11963" t="s">
        <v>6525</v>
      </c>
      <c r="B11963" t="s">
        <v>6526</v>
      </c>
    </row>
    <row r="11964" spans="1:2">
      <c r="A11964" t="s">
        <v>6527</v>
      </c>
      <c r="B11964" t="s">
        <v>6528</v>
      </c>
    </row>
    <row r="11965" spans="1:2">
      <c r="A11965" t="s">
        <v>6529</v>
      </c>
      <c r="B11965" t="s">
        <v>6530</v>
      </c>
    </row>
    <row r="11966" spans="1:2">
      <c r="A11966" t="s">
        <v>6531</v>
      </c>
      <c r="B11966" t="s">
        <v>23777</v>
      </c>
    </row>
    <row r="11967" spans="1:2">
      <c r="A11967" t="s">
        <v>6532</v>
      </c>
      <c r="B11967" t="s">
        <v>6533</v>
      </c>
    </row>
    <row r="11968" spans="1:2">
      <c r="A11968" t="s">
        <v>6534</v>
      </c>
      <c r="B11968" t="s">
        <v>28950</v>
      </c>
    </row>
    <row r="11969" spans="1:2">
      <c r="A11969" t="s">
        <v>6535</v>
      </c>
      <c r="B11969" t="s">
        <v>24785</v>
      </c>
    </row>
    <row r="11970" spans="1:2">
      <c r="A11970" t="s">
        <v>6536</v>
      </c>
      <c r="B11970" t="s">
        <v>6537</v>
      </c>
    </row>
    <row r="11971" spans="1:2">
      <c r="A11971" t="s">
        <v>6538</v>
      </c>
      <c r="B11971" t="s">
        <v>6539</v>
      </c>
    </row>
    <row r="11972" spans="1:2">
      <c r="A11972" t="s">
        <v>6540</v>
      </c>
      <c r="B11972" t="s">
        <v>6541</v>
      </c>
    </row>
    <row r="11973" spans="1:2">
      <c r="A11973" t="s">
        <v>6542</v>
      </c>
      <c r="B11973" t="s">
        <v>27986</v>
      </c>
    </row>
    <row r="11974" spans="1:2">
      <c r="A11974" t="s">
        <v>10639</v>
      </c>
      <c r="B11974" t="s">
        <v>19363</v>
      </c>
    </row>
    <row r="11975" spans="1:2">
      <c r="A11975" t="s">
        <v>10640</v>
      </c>
      <c r="B11975" t="s">
        <v>19144</v>
      </c>
    </row>
    <row r="11976" spans="1:2">
      <c r="A11976" t="s">
        <v>10641</v>
      </c>
      <c r="B11976" t="s">
        <v>10642</v>
      </c>
    </row>
    <row r="11977" spans="1:2">
      <c r="A11977" t="s">
        <v>10643</v>
      </c>
      <c r="B11977" t="s">
        <v>10644</v>
      </c>
    </row>
    <row r="11978" spans="1:2">
      <c r="A11978" t="s">
        <v>10645</v>
      </c>
      <c r="B11978" t="s">
        <v>10646</v>
      </c>
    </row>
    <row r="11979" spans="1:2">
      <c r="A11979" t="s">
        <v>10647</v>
      </c>
      <c r="B11979" t="s">
        <v>6516</v>
      </c>
    </row>
    <row r="11980" spans="1:2">
      <c r="A11980" t="s">
        <v>10648</v>
      </c>
      <c r="B11980" t="s">
        <v>10649</v>
      </c>
    </row>
    <row r="11981" spans="1:2">
      <c r="A11981" t="s">
        <v>10650</v>
      </c>
      <c r="B11981" t="s">
        <v>19403</v>
      </c>
    </row>
    <row r="11982" spans="1:2">
      <c r="A11982" t="s">
        <v>10651</v>
      </c>
      <c r="B11982" t="s">
        <v>27799</v>
      </c>
    </row>
    <row r="11983" spans="1:2">
      <c r="A11983" t="s">
        <v>10652</v>
      </c>
      <c r="B11983" t="s">
        <v>27743</v>
      </c>
    </row>
    <row r="11984" spans="1:2">
      <c r="A11984" t="s">
        <v>10653</v>
      </c>
      <c r="B11984" t="s">
        <v>26965</v>
      </c>
    </row>
    <row r="11985" spans="1:2">
      <c r="A11985" t="s">
        <v>10654</v>
      </c>
      <c r="B11985" t="s">
        <v>9683</v>
      </c>
    </row>
    <row r="11986" spans="1:2">
      <c r="A11986" t="s">
        <v>10655</v>
      </c>
      <c r="B11986" t="s">
        <v>29086</v>
      </c>
    </row>
    <row r="11987" spans="1:2">
      <c r="A11987" t="s">
        <v>10656</v>
      </c>
      <c r="B11987" t="s">
        <v>10657</v>
      </c>
    </row>
    <row r="11988" spans="1:2">
      <c r="A11988" t="s">
        <v>10658</v>
      </c>
      <c r="B11988" t="s">
        <v>27936</v>
      </c>
    </row>
    <row r="11989" spans="1:2">
      <c r="A11989" t="s">
        <v>10659</v>
      </c>
      <c r="B11989" t="s">
        <v>10660</v>
      </c>
    </row>
    <row r="11990" spans="1:2">
      <c r="A11990" t="s">
        <v>10661</v>
      </c>
      <c r="B11990" t="s">
        <v>10662</v>
      </c>
    </row>
    <row r="11991" spans="1:2">
      <c r="A11991" t="s">
        <v>10663</v>
      </c>
      <c r="B11991" t="s">
        <v>10664</v>
      </c>
    </row>
    <row r="11992" spans="1:2">
      <c r="A11992" t="s">
        <v>10665</v>
      </c>
      <c r="B11992" t="s">
        <v>10666</v>
      </c>
    </row>
    <row r="11993" spans="1:2">
      <c r="A11993" t="s">
        <v>10667</v>
      </c>
      <c r="B11993" t="s">
        <v>10668</v>
      </c>
    </row>
    <row r="11994" spans="1:2">
      <c r="A11994" t="s">
        <v>10669</v>
      </c>
      <c r="B11994" t="s">
        <v>10670</v>
      </c>
    </row>
    <row r="11995" spans="1:2">
      <c r="A11995" t="s">
        <v>10671</v>
      </c>
      <c r="B11995" t="s">
        <v>10672</v>
      </c>
    </row>
    <row r="11996" spans="1:2">
      <c r="A11996" t="s">
        <v>10673</v>
      </c>
      <c r="B11996" t="s">
        <v>26241</v>
      </c>
    </row>
    <row r="11997" spans="1:2">
      <c r="A11997" t="s">
        <v>10674</v>
      </c>
      <c r="B11997" t="s">
        <v>26043</v>
      </c>
    </row>
    <row r="11998" spans="1:2">
      <c r="A11998" t="s">
        <v>10675</v>
      </c>
      <c r="B11998" t="s">
        <v>27603</v>
      </c>
    </row>
    <row r="11999" spans="1:2">
      <c r="A11999" t="s">
        <v>10676</v>
      </c>
      <c r="B11999" t="s">
        <v>21501</v>
      </c>
    </row>
    <row r="12000" spans="1:2">
      <c r="A12000" t="s">
        <v>10677</v>
      </c>
      <c r="B12000" t="s">
        <v>10678</v>
      </c>
    </row>
    <row r="12001" spans="1:2">
      <c r="A12001" t="s">
        <v>10679</v>
      </c>
      <c r="B12001" t="s">
        <v>27799</v>
      </c>
    </row>
    <row r="12002" spans="1:2">
      <c r="A12002" t="s">
        <v>10680</v>
      </c>
      <c r="B12002" t="s">
        <v>9683</v>
      </c>
    </row>
    <row r="12003" spans="1:2">
      <c r="A12003" t="s">
        <v>10681</v>
      </c>
      <c r="B12003" t="s">
        <v>10682</v>
      </c>
    </row>
    <row r="12004" spans="1:2">
      <c r="A12004" t="s">
        <v>10683</v>
      </c>
      <c r="B12004" t="s">
        <v>10684</v>
      </c>
    </row>
    <row r="12005" spans="1:2">
      <c r="A12005" t="s">
        <v>10685</v>
      </c>
      <c r="B12005" t="s">
        <v>24318</v>
      </c>
    </row>
    <row r="12006" spans="1:2">
      <c r="A12006" t="s">
        <v>10686</v>
      </c>
      <c r="B12006" t="s">
        <v>10687</v>
      </c>
    </row>
    <row r="12007" spans="1:2">
      <c r="A12007" t="s">
        <v>10688</v>
      </c>
      <c r="B12007" t="s">
        <v>10689</v>
      </c>
    </row>
    <row r="12008" spans="1:2">
      <c r="A12008" t="s">
        <v>10690</v>
      </c>
      <c r="B12008" t="s">
        <v>10691</v>
      </c>
    </row>
    <row r="12009" spans="1:2">
      <c r="A12009" t="s">
        <v>10692</v>
      </c>
      <c r="B12009" t="s">
        <v>10693</v>
      </c>
    </row>
    <row r="12010" spans="1:2">
      <c r="A12010" t="s">
        <v>10694</v>
      </c>
      <c r="B12010" t="s">
        <v>10695</v>
      </c>
    </row>
    <row r="12011" spans="1:2">
      <c r="A12011" t="s">
        <v>10696</v>
      </c>
      <c r="B12011" t="s">
        <v>10697</v>
      </c>
    </row>
    <row r="12012" spans="1:2">
      <c r="A12012" t="s">
        <v>10698</v>
      </c>
      <c r="B12012" t="s">
        <v>10699</v>
      </c>
    </row>
    <row r="12013" spans="1:2">
      <c r="A12013" t="s">
        <v>10700</v>
      </c>
      <c r="B12013" t="s">
        <v>24665</v>
      </c>
    </row>
    <row r="12014" spans="1:2">
      <c r="A12014" t="s">
        <v>10701</v>
      </c>
      <c r="B12014" t="s">
        <v>10702</v>
      </c>
    </row>
    <row r="12015" spans="1:2">
      <c r="A12015" t="s">
        <v>10703</v>
      </c>
      <c r="B12015" t="s">
        <v>10704</v>
      </c>
    </row>
    <row r="12016" spans="1:2">
      <c r="A12016" t="s">
        <v>10705</v>
      </c>
      <c r="B12016" t="s">
        <v>10706</v>
      </c>
    </row>
    <row r="12017" spans="1:2">
      <c r="A12017" t="s">
        <v>10707</v>
      </c>
      <c r="B12017" t="s">
        <v>10708</v>
      </c>
    </row>
    <row r="12018" spans="1:2">
      <c r="A12018" t="s">
        <v>10709</v>
      </c>
      <c r="B12018" t="s">
        <v>10710</v>
      </c>
    </row>
    <row r="12019" spans="1:2">
      <c r="A12019" t="s">
        <v>10711</v>
      </c>
      <c r="B12019" t="s">
        <v>27904</v>
      </c>
    </row>
    <row r="12020" spans="1:2">
      <c r="A12020" t="s">
        <v>10712</v>
      </c>
      <c r="B12020" t="s">
        <v>10713</v>
      </c>
    </row>
    <row r="12021" spans="1:2">
      <c r="A12021" t="s">
        <v>10714</v>
      </c>
      <c r="B12021" t="s">
        <v>27541</v>
      </c>
    </row>
    <row r="12022" spans="1:2">
      <c r="A12022" t="s">
        <v>10715</v>
      </c>
      <c r="B12022" t="s">
        <v>10716</v>
      </c>
    </row>
    <row r="12023" spans="1:2">
      <c r="A12023" t="s">
        <v>10717</v>
      </c>
      <c r="B12023" t="s">
        <v>10718</v>
      </c>
    </row>
    <row r="12024" spans="1:2">
      <c r="A12024" t="s">
        <v>10719</v>
      </c>
      <c r="B12024" t="s">
        <v>29762</v>
      </c>
    </row>
    <row r="12025" spans="1:2">
      <c r="A12025" t="s">
        <v>10720</v>
      </c>
      <c r="B12025" t="s">
        <v>10721</v>
      </c>
    </row>
    <row r="12026" spans="1:2">
      <c r="A12026" t="s">
        <v>10722</v>
      </c>
      <c r="B12026" t="s">
        <v>10723</v>
      </c>
    </row>
    <row r="12027" spans="1:2">
      <c r="A12027" t="s">
        <v>10724</v>
      </c>
      <c r="B12027" t="s">
        <v>10725</v>
      </c>
    </row>
    <row r="12028" spans="1:2">
      <c r="A12028" t="s">
        <v>10726</v>
      </c>
      <c r="B12028" t="s">
        <v>30198</v>
      </c>
    </row>
    <row r="12029" spans="1:2">
      <c r="A12029" t="s">
        <v>10727</v>
      </c>
      <c r="B12029" t="s">
        <v>10728</v>
      </c>
    </row>
    <row r="12030" spans="1:2">
      <c r="A12030" t="s">
        <v>10729</v>
      </c>
      <c r="B12030" t="s">
        <v>10730</v>
      </c>
    </row>
    <row r="12031" spans="1:2">
      <c r="A12031" t="s">
        <v>10731</v>
      </c>
      <c r="B12031" t="s">
        <v>10732</v>
      </c>
    </row>
    <row r="12032" spans="1:2">
      <c r="A12032" t="s">
        <v>10733</v>
      </c>
      <c r="B12032" t="s">
        <v>10734</v>
      </c>
    </row>
    <row r="12033" spans="1:2">
      <c r="A12033" t="s">
        <v>10735</v>
      </c>
      <c r="B12033" t="s">
        <v>10736</v>
      </c>
    </row>
    <row r="12034" spans="1:2">
      <c r="A12034" t="s">
        <v>10737</v>
      </c>
      <c r="B12034" t="s">
        <v>10738</v>
      </c>
    </row>
    <row r="12035" spans="1:2">
      <c r="A12035" t="s">
        <v>10739</v>
      </c>
      <c r="B12035" t="s">
        <v>10740</v>
      </c>
    </row>
    <row r="12036" spans="1:2">
      <c r="A12036" t="s">
        <v>10741</v>
      </c>
      <c r="B12036" t="s">
        <v>30488</v>
      </c>
    </row>
    <row r="12037" spans="1:2">
      <c r="A12037" t="s">
        <v>10742</v>
      </c>
      <c r="B12037" t="s">
        <v>10743</v>
      </c>
    </row>
    <row r="12038" spans="1:2">
      <c r="A12038" t="s">
        <v>10744</v>
      </c>
      <c r="B12038" t="s">
        <v>10745</v>
      </c>
    </row>
    <row r="12039" spans="1:2">
      <c r="A12039" t="s">
        <v>10746</v>
      </c>
      <c r="B12039" t="s">
        <v>20513</v>
      </c>
    </row>
    <row r="12040" spans="1:2">
      <c r="A12040" t="s">
        <v>10747</v>
      </c>
      <c r="B12040" t="s">
        <v>10748</v>
      </c>
    </row>
    <row r="12041" spans="1:2">
      <c r="A12041" t="s">
        <v>10749</v>
      </c>
      <c r="B12041" t="s">
        <v>6639</v>
      </c>
    </row>
    <row r="12042" spans="1:2">
      <c r="A12042" t="s">
        <v>6640</v>
      </c>
      <c r="B12042" t="s">
        <v>6641</v>
      </c>
    </row>
    <row r="12043" spans="1:2">
      <c r="A12043" t="s">
        <v>6642</v>
      </c>
      <c r="B12043" t="s">
        <v>6643</v>
      </c>
    </row>
    <row r="12044" spans="1:2">
      <c r="A12044" t="s">
        <v>6644</v>
      </c>
      <c r="B12044" t="s">
        <v>26911</v>
      </c>
    </row>
    <row r="12045" spans="1:2">
      <c r="A12045" t="s">
        <v>6645</v>
      </c>
      <c r="B12045" t="s">
        <v>12468</v>
      </c>
    </row>
    <row r="12046" spans="1:2">
      <c r="A12046" t="s">
        <v>6646</v>
      </c>
      <c r="B12046" t="s">
        <v>6647</v>
      </c>
    </row>
    <row r="12047" spans="1:2">
      <c r="A12047" t="s">
        <v>6648</v>
      </c>
      <c r="B12047" t="s">
        <v>24669</v>
      </c>
    </row>
    <row r="12048" spans="1:2">
      <c r="A12048" t="s">
        <v>6649</v>
      </c>
      <c r="B12048" t="s">
        <v>6650</v>
      </c>
    </row>
    <row r="12049" spans="1:2">
      <c r="A12049" t="s">
        <v>6651</v>
      </c>
      <c r="B12049" t="s">
        <v>12454</v>
      </c>
    </row>
    <row r="12050" spans="1:2">
      <c r="A12050" t="s">
        <v>6652</v>
      </c>
      <c r="B12050" t="s">
        <v>30469</v>
      </c>
    </row>
    <row r="12051" spans="1:2">
      <c r="A12051" t="s">
        <v>6653</v>
      </c>
      <c r="B12051" t="s">
        <v>7906</v>
      </c>
    </row>
    <row r="12052" spans="1:2">
      <c r="A12052" t="s">
        <v>6654</v>
      </c>
      <c r="B12052" t="s">
        <v>22025</v>
      </c>
    </row>
    <row r="12053" spans="1:2">
      <c r="A12053" t="s">
        <v>6655</v>
      </c>
      <c r="B12053" t="s">
        <v>23714</v>
      </c>
    </row>
    <row r="12054" spans="1:2">
      <c r="A12054" t="s">
        <v>6656</v>
      </c>
      <c r="B12054" t="s">
        <v>19411</v>
      </c>
    </row>
    <row r="12055" spans="1:2">
      <c r="A12055" t="s">
        <v>6657</v>
      </c>
      <c r="B12055" t="s">
        <v>26832</v>
      </c>
    </row>
    <row r="12056" spans="1:2">
      <c r="A12056" t="s">
        <v>6658</v>
      </c>
      <c r="B12056" t="s">
        <v>10730</v>
      </c>
    </row>
    <row r="12057" spans="1:2">
      <c r="A12057" t="s">
        <v>6659</v>
      </c>
      <c r="B12057" t="s">
        <v>6660</v>
      </c>
    </row>
    <row r="12058" spans="1:2">
      <c r="A12058" t="s">
        <v>6661</v>
      </c>
      <c r="B12058" t="s">
        <v>26913</v>
      </c>
    </row>
    <row r="12059" spans="1:2">
      <c r="A12059" t="s">
        <v>6662</v>
      </c>
      <c r="B12059" t="s">
        <v>6663</v>
      </c>
    </row>
    <row r="12060" spans="1:2">
      <c r="A12060" t="s">
        <v>6664</v>
      </c>
      <c r="B12060" t="s">
        <v>7181</v>
      </c>
    </row>
    <row r="12061" spans="1:2">
      <c r="A12061" t="s">
        <v>7182</v>
      </c>
      <c r="B12061" t="s">
        <v>13123</v>
      </c>
    </row>
    <row r="12062" spans="1:2">
      <c r="A12062" t="s">
        <v>7183</v>
      </c>
      <c r="B12062" t="s">
        <v>31088</v>
      </c>
    </row>
    <row r="12063" spans="1:2">
      <c r="A12063" t="s">
        <v>7184</v>
      </c>
      <c r="B12063" t="s">
        <v>7185</v>
      </c>
    </row>
    <row r="12064" spans="1:2">
      <c r="A12064" t="s">
        <v>7186</v>
      </c>
      <c r="B12064" t="s">
        <v>7187</v>
      </c>
    </row>
    <row r="12065" spans="1:2">
      <c r="A12065" t="s">
        <v>7188</v>
      </c>
      <c r="B12065" t="s">
        <v>24619</v>
      </c>
    </row>
    <row r="12066" spans="1:2">
      <c r="A12066" t="s">
        <v>7189</v>
      </c>
      <c r="B12066" t="s">
        <v>22334</v>
      </c>
    </row>
    <row r="12067" spans="1:2">
      <c r="A12067" t="s">
        <v>7190</v>
      </c>
      <c r="B12067" t="s">
        <v>30592</v>
      </c>
    </row>
    <row r="12068" spans="1:2">
      <c r="A12068" t="s">
        <v>7191</v>
      </c>
      <c r="B12068" t="s">
        <v>7192</v>
      </c>
    </row>
    <row r="12069" spans="1:2">
      <c r="A12069" t="s">
        <v>7193</v>
      </c>
      <c r="B12069" t="s">
        <v>7194</v>
      </c>
    </row>
    <row r="12070" spans="1:2">
      <c r="A12070" t="s">
        <v>7195</v>
      </c>
      <c r="B12070" t="s">
        <v>27576</v>
      </c>
    </row>
    <row r="12071" spans="1:2">
      <c r="A12071" t="s">
        <v>7196</v>
      </c>
      <c r="B12071" t="s">
        <v>7197</v>
      </c>
    </row>
    <row r="12072" spans="1:2">
      <c r="A12072" t="s">
        <v>7198</v>
      </c>
      <c r="B12072" t="s">
        <v>7199</v>
      </c>
    </row>
    <row r="12073" spans="1:2">
      <c r="A12073" t="s">
        <v>7200</v>
      </c>
      <c r="B12073" t="s">
        <v>7201</v>
      </c>
    </row>
    <row r="12074" spans="1:2">
      <c r="A12074" t="s">
        <v>7202</v>
      </c>
      <c r="B12074" t="s">
        <v>11277</v>
      </c>
    </row>
    <row r="12075" spans="1:2">
      <c r="A12075" t="s">
        <v>11278</v>
      </c>
      <c r="B12075" t="s">
        <v>11279</v>
      </c>
    </row>
    <row r="12076" spans="1:2">
      <c r="A12076" t="s">
        <v>11280</v>
      </c>
      <c r="B12076" t="s">
        <v>11281</v>
      </c>
    </row>
    <row r="12077" spans="1:2">
      <c r="A12077" t="s">
        <v>11282</v>
      </c>
      <c r="B12077" t="s">
        <v>16574</v>
      </c>
    </row>
    <row r="12078" spans="1:2">
      <c r="A12078" t="s">
        <v>11283</v>
      </c>
      <c r="B12078" t="s">
        <v>19547</v>
      </c>
    </row>
    <row r="12079" spans="1:2">
      <c r="A12079" t="s">
        <v>11284</v>
      </c>
      <c r="B12079" t="s">
        <v>26319</v>
      </c>
    </row>
    <row r="12080" spans="1:2">
      <c r="A12080" t="s">
        <v>11285</v>
      </c>
      <c r="B12080" t="s">
        <v>11286</v>
      </c>
    </row>
    <row r="12081" spans="1:2">
      <c r="A12081" t="s">
        <v>11287</v>
      </c>
      <c r="B12081" t="s">
        <v>30166</v>
      </c>
    </row>
    <row r="12082" spans="1:2">
      <c r="A12082" t="s">
        <v>11288</v>
      </c>
      <c r="B12082" t="s">
        <v>11289</v>
      </c>
    </row>
    <row r="12083" spans="1:2">
      <c r="A12083" t="s">
        <v>11290</v>
      </c>
      <c r="B12083" t="s">
        <v>26921</v>
      </c>
    </row>
    <row r="12084" spans="1:2">
      <c r="A12084" t="s">
        <v>11291</v>
      </c>
      <c r="B12084" t="s">
        <v>11292</v>
      </c>
    </row>
    <row r="12085" spans="1:2">
      <c r="A12085" t="s">
        <v>11293</v>
      </c>
      <c r="B12085" t="s">
        <v>11294</v>
      </c>
    </row>
    <row r="12086" spans="1:2">
      <c r="A12086" t="s">
        <v>11295</v>
      </c>
      <c r="B12086" t="s">
        <v>11296</v>
      </c>
    </row>
    <row r="12087" spans="1:2">
      <c r="A12087" t="s">
        <v>11297</v>
      </c>
      <c r="B12087" t="s">
        <v>30592</v>
      </c>
    </row>
    <row r="12088" spans="1:2">
      <c r="A12088" t="s">
        <v>11298</v>
      </c>
      <c r="B12088" t="s">
        <v>27164</v>
      </c>
    </row>
    <row r="12089" spans="1:2">
      <c r="A12089" t="s">
        <v>11299</v>
      </c>
      <c r="B12089" t="s">
        <v>11300</v>
      </c>
    </row>
    <row r="12090" spans="1:2">
      <c r="A12090" t="s">
        <v>11301</v>
      </c>
      <c r="B12090" t="s">
        <v>11302</v>
      </c>
    </row>
    <row r="12091" spans="1:2">
      <c r="A12091" t="s">
        <v>7242</v>
      </c>
      <c r="B12091" t="s">
        <v>24636</v>
      </c>
    </row>
    <row r="12092" spans="1:2">
      <c r="A12092" t="s">
        <v>7243</v>
      </c>
      <c r="B12092" t="s">
        <v>7244</v>
      </c>
    </row>
    <row r="12093" spans="1:2">
      <c r="A12093" t="s">
        <v>7245</v>
      </c>
      <c r="B12093" t="s">
        <v>26973</v>
      </c>
    </row>
    <row r="12094" spans="1:2">
      <c r="A12094" t="s">
        <v>7246</v>
      </c>
      <c r="B12094" t="s">
        <v>7247</v>
      </c>
    </row>
    <row r="12095" spans="1:2">
      <c r="A12095" t="s">
        <v>7248</v>
      </c>
      <c r="B12095" t="s">
        <v>7249</v>
      </c>
    </row>
    <row r="12096" spans="1:2">
      <c r="A12096" t="s">
        <v>7250</v>
      </c>
      <c r="B12096" t="s">
        <v>11318</v>
      </c>
    </row>
    <row r="12097" spans="1:2">
      <c r="A12097" t="s">
        <v>11319</v>
      </c>
      <c r="B12097" t="s">
        <v>11320</v>
      </c>
    </row>
    <row r="12098" spans="1:2">
      <c r="A12098" t="s">
        <v>11321</v>
      </c>
      <c r="B12098" t="s">
        <v>7187</v>
      </c>
    </row>
    <row r="12099" spans="1:2">
      <c r="A12099" t="s">
        <v>11322</v>
      </c>
      <c r="B12099" t="s">
        <v>9031</v>
      </c>
    </row>
    <row r="12100" spans="1:2">
      <c r="A12100" t="s">
        <v>11323</v>
      </c>
      <c r="B12100" t="s">
        <v>16206</v>
      </c>
    </row>
    <row r="12101" spans="1:2">
      <c r="A12101" t="s">
        <v>11324</v>
      </c>
      <c r="B12101" t="s">
        <v>11325</v>
      </c>
    </row>
    <row r="12102" spans="1:2">
      <c r="A12102" t="s">
        <v>11326</v>
      </c>
      <c r="B12102" t="s">
        <v>11327</v>
      </c>
    </row>
    <row r="12103" spans="1:2">
      <c r="A12103" t="s">
        <v>11328</v>
      </c>
      <c r="B12103" t="s">
        <v>11329</v>
      </c>
    </row>
    <row r="12104" spans="1:2">
      <c r="A12104" t="s">
        <v>11330</v>
      </c>
      <c r="B12104" t="s">
        <v>31331</v>
      </c>
    </row>
    <row r="12105" spans="1:2">
      <c r="A12105" t="s">
        <v>11331</v>
      </c>
      <c r="B12105" t="s">
        <v>6522</v>
      </c>
    </row>
    <row r="12106" spans="1:2">
      <c r="A12106" t="s">
        <v>11332</v>
      </c>
      <c r="B12106" t="s">
        <v>13819</v>
      </c>
    </row>
    <row r="12107" spans="1:2">
      <c r="A12107" t="s">
        <v>11333</v>
      </c>
      <c r="B12107" t="s">
        <v>11334</v>
      </c>
    </row>
    <row r="12108" spans="1:2">
      <c r="A12108" t="s">
        <v>11335</v>
      </c>
      <c r="B12108" t="s">
        <v>11336</v>
      </c>
    </row>
    <row r="12109" spans="1:2">
      <c r="A12109" t="s">
        <v>11337</v>
      </c>
      <c r="B12109" t="s">
        <v>11338</v>
      </c>
    </row>
    <row r="12110" spans="1:2">
      <c r="A12110" t="s">
        <v>11339</v>
      </c>
      <c r="B12110" t="s">
        <v>11340</v>
      </c>
    </row>
    <row r="12111" spans="1:2">
      <c r="A12111" t="s">
        <v>11341</v>
      </c>
      <c r="B12111" t="s">
        <v>11342</v>
      </c>
    </row>
    <row r="12112" spans="1:2">
      <c r="A12112" t="s">
        <v>11343</v>
      </c>
      <c r="B12112" t="s">
        <v>11344</v>
      </c>
    </row>
    <row r="12113" spans="1:2">
      <c r="A12113" t="s">
        <v>11345</v>
      </c>
      <c r="B12113" t="s">
        <v>31241</v>
      </c>
    </row>
    <row r="12114" spans="1:2">
      <c r="A12114" t="s">
        <v>11346</v>
      </c>
      <c r="B12114" t="s">
        <v>19363</v>
      </c>
    </row>
    <row r="12115" spans="1:2">
      <c r="A12115" t="s">
        <v>11347</v>
      </c>
      <c r="B12115" t="s">
        <v>18911</v>
      </c>
    </row>
    <row r="12116" spans="1:2">
      <c r="A12116" t="s">
        <v>11348</v>
      </c>
      <c r="B12116" t="s">
        <v>27576</v>
      </c>
    </row>
    <row r="12117" spans="1:2">
      <c r="A12117" t="s">
        <v>11349</v>
      </c>
      <c r="B12117" t="s">
        <v>11350</v>
      </c>
    </row>
    <row r="12118" spans="1:2">
      <c r="A12118" t="s">
        <v>11351</v>
      </c>
      <c r="B12118" t="s">
        <v>11352</v>
      </c>
    </row>
    <row r="12119" spans="1:2">
      <c r="A12119" t="s">
        <v>11353</v>
      </c>
      <c r="B12119" t="s">
        <v>11354</v>
      </c>
    </row>
    <row r="12120" spans="1:2">
      <c r="A12120" t="s">
        <v>11355</v>
      </c>
      <c r="B12120" t="s">
        <v>24656</v>
      </c>
    </row>
    <row r="12121" spans="1:2">
      <c r="A12121" t="s">
        <v>11356</v>
      </c>
      <c r="B12121" t="s">
        <v>22912</v>
      </c>
    </row>
    <row r="12122" spans="1:2">
      <c r="A12122" t="s">
        <v>11357</v>
      </c>
      <c r="B12122" t="s">
        <v>11358</v>
      </c>
    </row>
    <row r="12123" spans="1:2">
      <c r="A12123" t="s">
        <v>11359</v>
      </c>
      <c r="B12123" t="s">
        <v>11360</v>
      </c>
    </row>
    <row r="12124" spans="1:2">
      <c r="A12124" t="s">
        <v>11361</v>
      </c>
      <c r="B12124" t="s">
        <v>11362</v>
      </c>
    </row>
    <row r="12125" spans="1:2">
      <c r="A12125" t="s">
        <v>11363</v>
      </c>
      <c r="B12125" t="s">
        <v>9971</v>
      </c>
    </row>
    <row r="12126" spans="1:2">
      <c r="A12126" t="s">
        <v>11364</v>
      </c>
      <c r="B12126" t="s">
        <v>11365</v>
      </c>
    </row>
    <row r="12127" spans="1:2">
      <c r="A12127" t="s">
        <v>11366</v>
      </c>
      <c r="B12127" t="s">
        <v>11367</v>
      </c>
    </row>
    <row r="12128" spans="1:2">
      <c r="A12128" t="s">
        <v>11368</v>
      </c>
      <c r="B12128" t="s">
        <v>20513</v>
      </c>
    </row>
    <row r="12129" spans="1:2">
      <c r="A12129" t="s">
        <v>11369</v>
      </c>
      <c r="B12129" t="s">
        <v>11370</v>
      </c>
    </row>
    <row r="12130" spans="1:2">
      <c r="A12130" t="s">
        <v>11371</v>
      </c>
      <c r="B12130" t="s">
        <v>11372</v>
      </c>
    </row>
    <row r="12131" spans="1:2">
      <c r="A12131" t="s">
        <v>11373</v>
      </c>
      <c r="B12131" t="s">
        <v>22912</v>
      </c>
    </row>
    <row r="12132" spans="1:2">
      <c r="A12132" t="s">
        <v>11374</v>
      </c>
      <c r="B12132" t="s">
        <v>11375</v>
      </c>
    </row>
    <row r="12133" spans="1:2">
      <c r="A12133" t="s">
        <v>11376</v>
      </c>
      <c r="B12133" t="s">
        <v>19411</v>
      </c>
    </row>
    <row r="12134" spans="1:2">
      <c r="A12134" t="s">
        <v>11377</v>
      </c>
      <c r="B12134" t="s">
        <v>11378</v>
      </c>
    </row>
    <row r="12135" spans="1:2">
      <c r="A12135" t="s">
        <v>11379</v>
      </c>
      <c r="B12135" t="s">
        <v>6516</v>
      </c>
    </row>
    <row r="12136" spans="1:2">
      <c r="A12136" t="s">
        <v>11380</v>
      </c>
      <c r="B12136" t="s">
        <v>15013</v>
      </c>
    </row>
    <row r="12137" spans="1:2">
      <c r="A12137" t="s">
        <v>11381</v>
      </c>
      <c r="B12137" t="s">
        <v>11382</v>
      </c>
    </row>
    <row r="12138" spans="1:2">
      <c r="A12138" t="s">
        <v>11383</v>
      </c>
      <c r="B12138" t="s">
        <v>11384</v>
      </c>
    </row>
    <row r="12139" spans="1:2">
      <c r="A12139" t="s">
        <v>11385</v>
      </c>
      <c r="B12139" t="s">
        <v>11386</v>
      </c>
    </row>
    <row r="12140" spans="1:2">
      <c r="A12140" t="s">
        <v>11387</v>
      </c>
      <c r="B12140" t="s">
        <v>11388</v>
      </c>
    </row>
    <row r="12141" spans="1:2">
      <c r="A12141" t="s">
        <v>11389</v>
      </c>
      <c r="B12141" t="s">
        <v>26921</v>
      </c>
    </row>
    <row r="12142" spans="1:2">
      <c r="A12142" t="s">
        <v>11390</v>
      </c>
      <c r="B12142" t="s">
        <v>13777</v>
      </c>
    </row>
    <row r="12143" spans="1:2">
      <c r="A12143" t="s">
        <v>11391</v>
      </c>
      <c r="B12143" t="s">
        <v>30258</v>
      </c>
    </row>
    <row r="12144" spans="1:2">
      <c r="A12144" t="s">
        <v>11392</v>
      </c>
      <c r="B12144" t="s">
        <v>31333</v>
      </c>
    </row>
    <row r="12145" spans="1:2">
      <c r="A12145" t="s">
        <v>11393</v>
      </c>
      <c r="B12145" t="s">
        <v>11394</v>
      </c>
    </row>
    <row r="12146" spans="1:2">
      <c r="A12146" t="s">
        <v>11395</v>
      </c>
      <c r="B12146" t="s">
        <v>10357</v>
      </c>
    </row>
    <row r="12147" spans="1:2">
      <c r="A12147" t="s">
        <v>11396</v>
      </c>
      <c r="B12147" t="s">
        <v>11397</v>
      </c>
    </row>
    <row r="12148" spans="1:2">
      <c r="A12148" t="s">
        <v>11398</v>
      </c>
      <c r="B12148" t="s">
        <v>11399</v>
      </c>
    </row>
    <row r="12149" spans="1:2">
      <c r="A12149" t="s">
        <v>11400</v>
      </c>
      <c r="B12149" t="s">
        <v>13866</v>
      </c>
    </row>
    <row r="12150" spans="1:2">
      <c r="A12150" t="s">
        <v>11401</v>
      </c>
      <c r="B12150" t="s">
        <v>17280</v>
      </c>
    </row>
    <row r="12151" spans="1:2">
      <c r="A12151" t="s">
        <v>11402</v>
      </c>
      <c r="B12151" t="s">
        <v>27681</v>
      </c>
    </row>
    <row r="12152" spans="1:2">
      <c r="A12152" t="s">
        <v>11403</v>
      </c>
      <c r="B12152" t="s">
        <v>11404</v>
      </c>
    </row>
    <row r="12153" spans="1:2">
      <c r="A12153" t="s">
        <v>11405</v>
      </c>
      <c r="B12153" t="s">
        <v>11406</v>
      </c>
    </row>
    <row r="12154" spans="1:2">
      <c r="A12154" t="s">
        <v>11407</v>
      </c>
      <c r="B12154" t="s">
        <v>26509</v>
      </c>
    </row>
    <row r="12155" spans="1:2">
      <c r="A12155" t="s">
        <v>11408</v>
      </c>
      <c r="B12155" t="s">
        <v>19609</v>
      </c>
    </row>
    <row r="12156" spans="1:2">
      <c r="A12156" t="s">
        <v>11409</v>
      </c>
      <c r="B12156" t="s">
        <v>13807</v>
      </c>
    </row>
    <row r="12157" spans="1:2">
      <c r="A12157" t="s">
        <v>11410</v>
      </c>
      <c r="B12157" t="s">
        <v>11411</v>
      </c>
    </row>
    <row r="12158" spans="1:2">
      <c r="A12158" t="s">
        <v>11412</v>
      </c>
      <c r="B12158" t="s">
        <v>29086</v>
      </c>
    </row>
    <row r="12159" spans="1:2">
      <c r="A12159" t="s">
        <v>11413</v>
      </c>
      <c r="B12159" t="s">
        <v>11414</v>
      </c>
    </row>
    <row r="12160" spans="1:2">
      <c r="A12160" t="s">
        <v>11415</v>
      </c>
      <c r="B12160" t="s">
        <v>19403</v>
      </c>
    </row>
    <row r="12161" spans="1:2">
      <c r="A12161" t="s">
        <v>11416</v>
      </c>
      <c r="B12161" t="s">
        <v>6516</v>
      </c>
    </row>
    <row r="12162" spans="1:2">
      <c r="A12162" t="s">
        <v>11417</v>
      </c>
      <c r="B12162" t="s">
        <v>29490</v>
      </c>
    </row>
    <row r="12163" spans="1:2">
      <c r="A12163" t="s">
        <v>11418</v>
      </c>
      <c r="B12163" t="s">
        <v>11419</v>
      </c>
    </row>
    <row r="12164" spans="1:2">
      <c r="A12164" t="s">
        <v>11420</v>
      </c>
      <c r="B12164" t="s">
        <v>11421</v>
      </c>
    </row>
    <row r="12165" spans="1:2">
      <c r="A12165" t="s">
        <v>11422</v>
      </c>
      <c r="B12165" t="s">
        <v>11423</v>
      </c>
    </row>
    <row r="12166" spans="1:2">
      <c r="A12166" t="s">
        <v>11424</v>
      </c>
      <c r="B12166" t="s">
        <v>11425</v>
      </c>
    </row>
    <row r="12167" spans="1:2">
      <c r="A12167" t="s">
        <v>11426</v>
      </c>
      <c r="B12167" t="s">
        <v>15522</v>
      </c>
    </row>
    <row r="12168" spans="1:2">
      <c r="A12168" t="s">
        <v>11427</v>
      </c>
      <c r="B12168" t="s">
        <v>15689</v>
      </c>
    </row>
    <row r="12169" spans="1:2">
      <c r="A12169" t="s">
        <v>15690</v>
      </c>
      <c r="B12169" t="s">
        <v>9683</v>
      </c>
    </row>
    <row r="12170" spans="1:2">
      <c r="A12170" t="s">
        <v>15691</v>
      </c>
      <c r="B12170" t="s">
        <v>29658</v>
      </c>
    </row>
    <row r="12171" spans="1:2">
      <c r="A12171" t="s">
        <v>15692</v>
      </c>
      <c r="B12171" t="s">
        <v>15693</v>
      </c>
    </row>
    <row r="12172" spans="1:2">
      <c r="A12172" t="s">
        <v>15694</v>
      </c>
      <c r="B12172" t="s">
        <v>15695</v>
      </c>
    </row>
    <row r="12173" spans="1:2">
      <c r="A12173" t="s">
        <v>15696</v>
      </c>
      <c r="B12173" t="s">
        <v>15697</v>
      </c>
    </row>
    <row r="12174" spans="1:2">
      <c r="A12174" t="s">
        <v>15698</v>
      </c>
      <c r="B12174" t="s">
        <v>24318</v>
      </c>
    </row>
    <row r="12175" spans="1:2">
      <c r="A12175" t="s">
        <v>15699</v>
      </c>
      <c r="B12175" t="s">
        <v>15700</v>
      </c>
    </row>
    <row r="12176" spans="1:2">
      <c r="A12176" t="s">
        <v>15701</v>
      </c>
      <c r="B12176" t="s">
        <v>27164</v>
      </c>
    </row>
    <row r="12177" spans="1:2">
      <c r="A12177" t="s">
        <v>15702</v>
      </c>
      <c r="B12177" t="s">
        <v>27603</v>
      </c>
    </row>
    <row r="12178" spans="1:2">
      <c r="A12178" t="s">
        <v>15703</v>
      </c>
      <c r="B12178" t="s">
        <v>15704</v>
      </c>
    </row>
    <row r="12179" spans="1:2">
      <c r="A12179" t="s">
        <v>15705</v>
      </c>
      <c r="B12179" t="s">
        <v>15385</v>
      </c>
    </row>
    <row r="12180" spans="1:2">
      <c r="A12180" t="s">
        <v>15706</v>
      </c>
      <c r="B12180" t="s">
        <v>15695</v>
      </c>
    </row>
    <row r="12181" spans="1:2">
      <c r="A12181" t="s">
        <v>15707</v>
      </c>
      <c r="B12181" t="s">
        <v>15708</v>
      </c>
    </row>
    <row r="12182" spans="1:2">
      <c r="A12182" t="s">
        <v>15709</v>
      </c>
      <c r="B12182" t="s">
        <v>28950</v>
      </c>
    </row>
    <row r="12183" spans="1:2">
      <c r="A12183" t="s">
        <v>15710</v>
      </c>
      <c r="B12183" t="s">
        <v>30166</v>
      </c>
    </row>
    <row r="12184" spans="1:2">
      <c r="A12184" t="s">
        <v>15711</v>
      </c>
      <c r="B12184" t="s">
        <v>10743</v>
      </c>
    </row>
    <row r="12185" spans="1:2">
      <c r="A12185" t="s">
        <v>15712</v>
      </c>
      <c r="B12185" t="s">
        <v>15713</v>
      </c>
    </row>
    <row r="12186" spans="1:2">
      <c r="A12186" t="s">
        <v>15714</v>
      </c>
      <c r="B12186" t="s">
        <v>11119</v>
      </c>
    </row>
    <row r="12187" spans="1:2">
      <c r="A12187" t="s">
        <v>15715</v>
      </c>
      <c r="B12187" t="s">
        <v>20618</v>
      </c>
    </row>
    <row r="12188" spans="1:2">
      <c r="A12188" t="s">
        <v>15716</v>
      </c>
      <c r="B12188" t="s">
        <v>15717</v>
      </c>
    </row>
    <row r="12189" spans="1:2">
      <c r="A12189" t="s">
        <v>15718</v>
      </c>
      <c r="B12189" t="s">
        <v>25845</v>
      </c>
    </row>
    <row r="12190" spans="1:2">
      <c r="A12190" t="s">
        <v>15719</v>
      </c>
      <c r="B12190" t="s">
        <v>15720</v>
      </c>
    </row>
    <row r="12191" spans="1:2">
      <c r="A12191" t="s">
        <v>15721</v>
      </c>
      <c r="B12191" t="s">
        <v>15722</v>
      </c>
    </row>
    <row r="12192" spans="1:2">
      <c r="A12192" t="s">
        <v>15723</v>
      </c>
      <c r="B12192" t="s">
        <v>30592</v>
      </c>
    </row>
    <row r="12193" spans="1:2">
      <c r="A12193" t="s">
        <v>15724</v>
      </c>
      <c r="B12193" t="s">
        <v>17284</v>
      </c>
    </row>
    <row r="12194" spans="1:2">
      <c r="A12194" t="s">
        <v>15725</v>
      </c>
      <c r="B12194" t="s">
        <v>30090</v>
      </c>
    </row>
    <row r="12195" spans="1:2">
      <c r="A12195" t="s">
        <v>15726</v>
      </c>
      <c r="B12195" t="s">
        <v>15727</v>
      </c>
    </row>
    <row r="12196" spans="1:2">
      <c r="A12196" t="s">
        <v>15728</v>
      </c>
      <c r="B12196" t="s">
        <v>7247</v>
      </c>
    </row>
    <row r="12197" spans="1:2">
      <c r="A12197" t="s">
        <v>15729</v>
      </c>
      <c r="B12197" t="s">
        <v>30092</v>
      </c>
    </row>
    <row r="12198" spans="1:2">
      <c r="A12198" t="s">
        <v>15730</v>
      </c>
      <c r="B12198" t="s">
        <v>15731</v>
      </c>
    </row>
    <row r="12199" spans="1:2">
      <c r="A12199" t="s">
        <v>15732</v>
      </c>
      <c r="B12199" t="s">
        <v>24531</v>
      </c>
    </row>
    <row r="12200" spans="1:2">
      <c r="A12200" t="s">
        <v>15733</v>
      </c>
      <c r="B12200" t="s">
        <v>15734</v>
      </c>
    </row>
    <row r="12201" spans="1:2">
      <c r="A12201" t="s">
        <v>15735</v>
      </c>
      <c r="B12201" t="s">
        <v>15736</v>
      </c>
    </row>
    <row r="12202" spans="1:2">
      <c r="A12202" t="s">
        <v>15737</v>
      </c>
      <c r="B12202" t="s">
        <v>26973</v>
      </c>
    </row>
    <row r="12203" spans="1:2">
      <c r="A12203" t="s">
        <v>15738</v>
      </c>
      <c r="B12203" t="s">
        <v>15739</v>
      </c>
    </row>
    <row r="12204" spans="1:2">
      <c r="A12204" t="s">
        <v>15740</v>
      </c>
      <c r="B12204" t="s">
        <v>26137</v>
      </c>
    </row>
    <row r="12205" spans="1:2">
      <c r="A12205" t="s">
        <v>15741</v>
      </c>
      <c r="B12205" t="s">
        <v>15742</v>
      </c>
    </row>
    <row r="12206" spans="1:2">
      <c r="A12206" t="s">
        <v>15743</v>
      </c>
      <c r="B12206" t="s">
        <v>15744</v>
      </c>
    </row>
    <row r="12207" spans="1:2">
      <c r="A12207" t="s">
        <v>15745</v>
      </c>
      <c r="B12207" t="s">
        <v>15746</v>
      </c>
    </row>
    <row r="12208" spans="1:2">
      <c r="A12208" t="s">
        <v>15747</v>
      </c>
      <c r="B12208" t="s">
        <v>15748</v>
      </c>
    </row>
    <row r="12209" spans="1:2">
      <c r="A12209" t="s">
        <v>15749</v>
      </c>
      <c r="B12209" t="s">
        <v>15750</v>
      </c>
    </row>
    <row r="12210" spans="1:2">
      <c r="A12210" t="s">
        <v>15751</v>
      </c>
      <c r="B12210" t="s">
        <v>15752</v>
      </c>
    </row>
    <row r="12211" spans="1:2">
      <c r="A12211" t="s">
        <v>15753</v>
      </c>
      <c r="B12211" t="s">
        <v>12001</v>
      </c>
    </row>
    <row r="12212" spans="1:2">
      <c r="A12212" t="s">
        <v>15754</v>
      </c>
      <c r="B12212" t="s">
        <v>17217</v>
      </c>
    </row>
    <row r="12213" spans="1:2">
      <c r="A12213" t="s">
        <v>15755</v>
      </c>
      <c r="B12213" t="s">
        <v>15756</v>
      </c>
    </row>
    <row r="12214" spans="1:2">
      <c r="A12214" t="s">
        <v>15757</v>
      </c>
      <c r="B12214" t="s">
        <v>15758</v>
      </c>
    </row>
    <row r="12215" spans="1:2">
      <c r="A12215" t="s">
        <v>15759</v>
      </c>
      <c r="B12215" t="s">
        <v>15412</v>
      </c>
    </row>
    <row r="12216" spans="1:2">
      <c r="A12216" t="s">
        <v>15760</v>
      </c>
      <c r="B12216" t="s">
        <v>23714</v>
      </c>
    </row>
    <row r="12217" spans="1:2">
      <c r="A12217" t="s">
        <v>15761</v>
      </c>
      <c r="B12217" t="s">
        <v>15762</v>
      </c>
    </row>
    <row r="12218" spans="1:2">
      <c r="A12218" t="s">
        <v>15763</v>
      </c>
      <c r="B12218" t="s">
        <v>15764</v>
      </c>
    </row>
    <row r="12219" spans="1:2">
      <c r="A12219" t="s">
        <v>15765</v>
      </c>
      <c r="B12219" t="s">
        <v>15766</v>
      </c>
    </row>
    <row r="12220" spans="1:2">
      <c r="A12220" t="s">
        <v>15767</v>
      </c>
      <c r="B12220" t="s">
        <v>21534</v>
      </c>
    </row>
    <row r="12221" spans="1:2">
      <c r="A12221" t="s">
        <v>15768</v>
      </c>
      <c r="B12221" t="s">
        <v>30003</v>
      </c>
    </row>
    <row r="12222" spans="1:2">
      <c r="A12222" t="s">
        <v>15769</v>
      </c>
      <c r="B12222" t="s">
        <v>12867</v>
      </c>
    </row>
    <row r="12223" spans="1:2">
      <c r="A12223" t="s">
        <v>15770</v>
      </c>
      <c r="B12223" t="s">
        <v>9047</v>
      </c>
    </row>
    <row r="12224" spans="1:2">
      <c r="A12224" t="s">
        <v>15771</v>
      </c>
      <c r="B12224" t="s">
        <v>15772</v>
      </c>
    </row>
    <row r="12225" spans="1:2">
      <c r="A12225" t="s">
        <v>15773</v>
      </c>
      <c r="B12225" t="s">
        <v>21238</v>
      </c>
    </row>
    <row r="12226" spans="1:2">
      <c r="A12226" t="s">
        <v>15774</v>
      </c>
      <c r="B12226" t="s">
        <v>24734</v>
      </c>
    </row>
    <row r="12227" spans="1:2">
      <c r="A12227" t="s">
        <v>15775</v>
      </c>
      <c r="B12227" t="s">
        <v>15776</v>
      </c>
    </row>
    <row r="12228" spans="1:2">
      <c r="A12228" t="s">
        <v>15777</v>
      </c>
      <c r="B12228" t="s">
        <v>15778</v>
      </c>
    </row>
    <row r="12229" spans="1:2">
      <c r="A12229" t="s">
        <v>15779</v>
      </c>
      <c r="B12229" t="s">
        <v>15780</v>
      </c>
    </row>
    <row r="12230" spans="1:2">
      <c r="A12230" t="s">
        <v>15781</v>
      </c>
      <c r="B12230" t="s">
        <v>15782</v>
      </c>
    </row>
    <row r="12231" spans="1:2">
      <c r="A12231" t="s">
        <v>15783</v>
      </c>
      <c r="B12231" t="s">
        <v>11235</v>
      </c>
    </row>
    <row r="12232" spans="1:2">
      <c r="A12232" t="s">
        <v>15784</v>
      </c>
      <c r="B12232" t="s">
        <v>15785</v>
      </c>
    </row>
    <row r="12233" spans="1:2">
      <c r="A12233" t="s">
        <v>15786</v>
      </c>
      <c r="B12233" t="s">
        <v>15787</v>
      </c>
    </row>
    <row r="12234" spans="1:2">
      <c r="A12234" t="s">
        <v>15788</v>
      </c>
      <c r="B12234" t="s">
        <v>15789</v>
      </c>
    </row>
    <row r="12235" spans="1:2">
      <c r="A12235" t="s">
        <v>15790</v>
      </c>
      <c r="B12235" t="s">
        <v>15791</v>
      </c>
    </row>
    <row r="12236" spans="1:2">
      <c r="A12236" t="s">
        <v>15792</v>
      </c>
      <c r="B12236" t="s">
        <v>15785</v>
      </c>
    </row>
    <row r="12237" spans="1:2">
      <c r="A12237" t="s">
        <v>15793</v>
      </c>
      <c r="B12237" t="s">
        <v>15794</v>
      </c>
    </row>
    <row r="12238" spans="1:2">
      <c r="A12238" t="s">
        <v>15795</v>
      </c>
      <c r="B12238" t="s">
        <v>15796</v>
      </c>
    </row>
    <row r="12239" spans="1:2">
      <c r="A12239" t="s">
        <v>15797</v>
      </c>
      <c r="B12239" t="s">
        <v>15798</v>
      </c>
    </row>
    <row r="12240" spans="1:2">
      <c r="A12240" t="s">
        <v>15799</v>
      </c>
      <c r="B12240" t="s">
        <v>15800</v>
      </c>
    </row>
    <row r="12241" spans="1:2">
      <c r="A12241" t="s">
        <v>15801</v>
      </c>
      <c r="B12241" t="s">
        <v>15802</v>
      </c>
    </row>
    <row r="12242" spans="1:2">
      <c r="A12242" t="s">
        <v>15803</v>
      </c>
      <c r="B12242" t="s">
        <v>15804</v>
      </c>
    </row>
    <row r="12243" spans="1:2">
      <c r="A12243" t="s">
        <v>15805</v>
      </c>
      <c r="B12243" t="s">
        <v>15806</v>
      </c>
    </row>
    <row r="12244" spans="1:2">
      <c r="A12244" t="s">
        <v>15807</v>
      </c>
      <c r="B12244" t="s">
        <v>15808</v>
      </c>
    </row>
    <row r="12245" spans="1:2">
      <c r="A12245" t="s">
        <v>15809</v>
      </c>
      <c r="B12245" t="s">
        <v>25845</v>
      </c>
    </row>
    <row r="12246" spans="1:2">
      <c r="A12246" t="s">
        <v>15810</v>
      </c>
      <c r="B12246" t="s">
        <v>27594</v>
      </c>
    </row>
    <row r="12247" spans="1:2">
      <c r="A12247" t="s">
        <v>15811</v>
      </c>
      <c r="B12247" t="s">
        <v>11978</v>
      </c>
    </row>
    <row r="12248" spans="1:2">
      <c r="A12248" t="s">
        <v>15812</v>
      </c>
      <c r="B12248" t="s">
        <v>19460</v>
      </c>
    </row>
    <row r="12249" spans="1:2">
      <c r="A12249" t="s">
        <v>15813</v>
      </c>
      <c r="B12249" t="s">
        <v>15814</v>
      </c>
    </row>
    <row r="12250" spans="1:2">
      <c r="A12250" t="s">
        <v>15815</v>
      </c>
      <c r="B12250" t="s">
        <v>13078</v>
      </c>
    </row>
    <row r="12251" spans="1:2">
      <c r="A12251" t="s">
        <v>15816</v>
      </c>
      <c r="B12251" t="s">
        <v>12274</v>
      </c>
    </row>
    <row r="12252" spans="1:2">
      <c r="A12252" t="s">
        <v>15817</v>
      </c>
      <c r="B12252" t="s">
        <v>15818</v>
      </c>
    </row>
    <row r="12253" spans="1:2">
      <c r="A12253" t="s">
        <v>15819</v>
      </c>
      <c r="B12253" t="s">
        <v>15820</v>
      </c>
    </row>
    <row r="12254" spans="1:2">
      <c r="A12254" t="s">
        <v>15821</v>
      </c>
      <c r="B12254" t="s">
        <v>15822</v>
      </c>
    </row>
    <row r="12255" spans="1:2">
      <c r="A12255" t="s">
        <v>15823</v>
      </c>
      <c r="B12255" t="s">
        <v>15824</v>
      </c>
    </row>
    <row r="12256" spans="1:2">
      <c r="A12256" t="s">
        <v>15825</v>
      </c>
      <c r="B12256" t="s">
        <v>15826</v>
      </c>
    </row>
    <row r="12257" spans="1:2">
      <c r="A12257" t="s">
        <v>15827</v>
      </c>
      <c r="B12257" t="s">
        <v>11568</v>
      </c>
    </row>
    <row r="12258" spans="1:2">
      <c r="A12258" t="s">
        <v>11569</v>
      </c>
      <c r="B12258" t="s">
        <v>11570</v>
      </c>
    </row>
    <row r="12259" spans="1:2">
      <c r="A12259" t="s">
        <v>11571</v>
      </c>
      <c r="B12259" t="s">
        <v>11572</v>
      </c>
    </row>
    <row r="12260" spans="1:2">
      <c r="A12260" t="s">
        <v>11573</v>
      </c>
      <c r="B12260" t="s">
        <v>22057</v>
      </c>
    </row>
    <row r="12261" spans="1:2">
      <c r="A12261" t="s">
        <v>11574</v>
      </c>
      <c r="B12261" t="s">
        <v>11575</v>
      </c>
    </row>
    <row r="12262" spans="1:2">
      <c r="A12262" t="s">
        <v>11576</v>
      </c>
      <c r="B12262" t="s">
        <v>11577</v>
      </c>
    </row>
    <row r="12263" spans="1:2">
      <c r="A12263" t="s">
        <v>11578</v>
      </c>
      <c r="B12263" t="s">
        <v>29502</v>
      </c>
    </row>
    <row r="12264" spans="1:2">
      <c r="A12264" t="s">
        <v>11579</v>
      </c>
      <c r="B12264" t="s">
        <v>11580</v>
      </c>
    </row>
    <row r="12265" spans="1:2">
      <c r="A12265" t="s">
        <v>11581</v>
      </c>
      <c r="B12265" t="s">
        <v>20513</v>
      </c>
    </row>
    <row r="12266" spans="1:2">
      <c r="A12266" t="s">
        <v>11582</v>
      </c>
      <c r="B12266" t="s">
        <v>11583</v>
      </c>
    </row>
    <row r="12267" spans="1:2">
      <c r="A12267" t="s">
        <v>11584</v>
      </c>
      <c r="B12267" t="s">
        <v>11585</v>
      </c>
    </row>
    <row r="12268" spans="1:2">
      <c r="A12268" t="s">
        <v>11586</v>
      </c>
      <c r="B12268" t="s">
        <v>11587</v>
      </c>
    </row>
    <row r="12269" spans="1:2">
      <c r="A12269" t="s">
        <v>11588</v>
      </c>
      <c r="B12269" t="s">
        <v>24596</v>
      </c>
    </row>
    <row r="12270" spans="1:2">
      <c r="A12270" t="s">
        <v>11589</v>
      </c>
      <c r="B12270" t="s">
        <v>15425</v>
      </c>
    </row>
    <row r="12271" spans="1:2">
      <c r="A12271" t="s">
        <v>11590</v>
      </c>
      <c r="B12271" t="s">
        <v>11591</v>
      </c>
    </row>
    <row r="12272" spans="1:2">
      <c r="A12272" t="s">
        <v>11592</v>
      </c>
      <c r="B12272" t="s">
        <v>11593</v>
      </c>
    </row>
    <row r="12273" spans="1:2">
      <c r="A12273" t="s">
        <v>11594</v>
      </c>
      <c r="B12273" t="s">
        <v>17217</v>
      </c>
    </row>
    <row r="12274" spans="1:2">
      <c r="A12274" t="s">
        <v>11595</v>
      </c>
      <c r="B12274" t="s">
        <v>11235</v>
      </c>
    </row>
    <row r="12275" spans="1:2">
      <c r="A12275" t="s">
        <v>7399</v>
      </c>
      <c r="B12275" t="s">
        <v>7400</v>
      </c>
    </row>
    <row r="12276" spans="1:2">
      <c r="A12276" t="s">
        <v>7401</v>
      </c>
      <c r="B12276" t="s">
        <v>17162</v>
      </c>
    </row>
    <row r="12277" spans="1:2">
      <c r="A12277" t="s">
        <v>7402</v>
      </c>
      <c r="B12277" t="s">
        <v>7403</v>
      </c>
    </row>
    <row r="12278" spans="1:2">
      <c r="A12278" t="s">
        <v>7404</v>
      </c>
      <c r="B12278" t="s">
        <v>15824</v>
      </c>
    </row>
    <row r="12279" spans="1:2">
      <c r="A12279" t="s">
        <v>7405</v>
      </c>
      <c r="B12279" t="s">
        <v>7406</v>
      </c>
    </row>
    <row r="12280" spans="1:2">
      <c r="A12280" t="s">
        <v>7407</v>
      </c>
      <c r="B12280" t="s">
        <v>7408</v>
      </c>
    </row>
    <row r="12281" spans="1:2">
      <c r="A12281" t="s">
        <v>7409</v>
      </c>
      <c r="B12281" t="s">
        <v>7410</v>
      </c>
    </row>
    <row r="12282" spans="1:2">
      <c r="A12282" t="s">
        <v>7411</v>
      </c>
      <c r="B12282" t="s">
        <v>7412</v>
      </c>
    </row>
    <row r="12283" spans="1:2">
      <c r="A12283" t="s">
        <v>7413</v>
      </c>
      <c r="B12283" t="s">
        <v>15800</v>
      </c>
    </row>
    <row r="12284" spans="1:2">
      <c r="A12284" t="s">
        <v>7414</v>
      </c>
      <c r="B12284" t="s">
        <v>7415</v>
      </c>
    </row>
    <row r="12285" spans="1:2">
      <c r="A12285" t="s">
        <v>7416</v>
      </c>
      <c r="B12285" t="s">
        <v>7417</v>
      </c>
    </row>
    <row r="12286" spans="1:2">
      <c r="A12286" t="s">
        <v>7418</v>
      </c>
      <c r="B12286" t="s">
        <v>28302</v>
      </c>
    </row>
    <row r="12287" spans="1:2">
      <c r="A12287" t="s">
        <v>7419</v>
      </c>
      <c r="B12287" t="s">
        <v>30258</v>
      </c>
    </row>
    <row r="12288" spans="1:2">
      <c r="A12288" t="s">
        <v>7420</v>
      </c>
      <c r="B12288" t="s">
        <v>7421</v>
      </c>
    </row>
    <row r="12289" spans="1:2">
      <c r="A12289" t="s">
        <v>7422</v>
      </c>
      <c r="B12289" t="s">
        <v>7423</v>
      </c>
    </row>
    <row r="12290" spans="1:2">
      <c r="A12290" t="s">
        <v>7424</v>
      </c>
      <c r="B12290" t="s">
        <v>7425</v>
      </c>
    </row>
    <row r="12291" spans="1:2">
      <c r="A12291" t="s">
        <v>7426</v>
      </c>
      <c r="B12291" t="s">
        <v>7427</v>
      </c>
    </row>
    <row r="12292" spans="1:2">
      <c r="A12292" t="s">
        <v>7428</v>
      </c>
      <c r="B12292" t="s">
        <v>31899</v>
      </c>
    </row>
    <row r="12293" spans="1:2">
      <c r="A12293" t="s">
        <v>7429</v>
      </c>
      <c r="B12293" t="s">
        <v>7430</v>
      </c>
    </row>
    <row r="12294" spans="1:2">
      <c r="A12294" t="s">
        <v>7431</v>
      </c>
      <c r="B12294" t="s">
        <v>7432</v>
      </c>
    </row>
    <row r="12295" spans="1:2">
      <c r="A12295" t="s">
        <v>7433</v>
      </c>
      <c r="B12295" t="s">
        <v>7434</v>
      </c>
    </row>
    <row r="12296" spans="1:2">
      <c r="A12296" t="s">
        <v>7435</v>
      </c>
      <c r="B12296" t="s">
        <v>7436</v>
      </c>
    </row>
    <row r="12297" spans="1:2">
      <c r="A12297" t="s">
        <v>7437</v>
      </c>
      <c r="B12297" t="s">
        <v>7438</v>
      </c>
    </row>
    <row r="12298" spans="1:2">
      <c r="A12298" t="s">
        <v>6993</v>
      </c>
      <c r="B12298" t="s">
        <v>6994</v>
      </c>
    </row>
    <row r="12299" spans="1:2">
      <c r="A12299" t="s">
        <v>6995</v>
      </c>
      <c r="B12299" t="s">
        <v>6996</v>
      </c>
    </row>
    <row r="12300" spans="1:2">
      <c r="A12300" t="s">
        <v>6997</v>
      </c>
      <c r="B12300" t="s">
        <v>6998</v>
      </c>
    </row>
    <row r="12301" spans="1:2">
      <c r="A12301" t="s">
        <v>6999</v>
      </c>
      <c r="B12301" t="s">
        <v>30559</v>
      </c>
    </row>
    <row r="12302" spans="1:2">
      <c r="A12302" t="s">
        <v>7000</v>
      </c>
      <c r="B12302" t="s">
        <v>7001</v>
      </c>
    </row>
    <row r="12303" spans="1:2">
      <c r="A12303" t="s">
        <v>7002</v>
      </c>
      <c r="B12303" t="s">
        <v>17382</v>
      </c>
    </row>
    <row r="12304" spans="1:2">
      <c r="A12304" t="s">
        <v>7003</v>
      </c>
      <c r="B12304" t="s">
        <v>26939</v>
      </c>
    </row>
    <row r="12305" spans="1:2">
      <c r="A12305" t="s">
        <v>7004</v>
      </c>
      <c r="B12305" t="s">
        <v>26509</v>
      </c>
    </row>
    <row r="12306" spans="1:2">
      <c r="A12306" t="s">
        <v>7005</v>
      </c>
      <c r="B12306" t="s">
        <v>28061</v>
      </c>
    </row>
    <row r="12307" spans="1:2">
      <c r="A12307" t="s">
        <v>7006</v>
      </c>
      <c r="B12307" t="s">
        <v>37480</v>
      </c>
    </row>
    <row r="12308" spans="1:2">
      <c r="A12308" t="s">
        <v>7008</v>
      </c>
      <c r="B12308" t="s">
        <v>7009</v>
      </c>
    </row>
    <row r="12309" spans="1:2">
      <c r="A12309" t="s">
        <v>7010</v>
      </c>
      <c r="B12309" t="s">
        <v>7011</v>
      </c>
    </row>
    <row r="12310" spans="1:2">
      <c r="A12310" t="s">
        <v>7012</v>
      </c>
      <c r="B12310" t="s">
        <v>7013</v>
      </c>
    </row>
    <row r="12311" spans="1:2">
      <c r="A12311" t="s">
        <v>7014</v>
      </c>
      <c r="B12311" t="s">
        <v>11397</v>
      </c>
    </row>
    <row r="12312" spans="1:2">
      <c r="A12312" t="s">
        <v>7015</v>
      </c>
      <c r="B12312" t="s">
        <v>11399</v>
      </c>
    </row>
    <row r="12313" spans="1:2">
      <c r="A12313" t="s">
        <v>7016</v>
      </c>
      <c r="B12313" t="s">
        <v>7017</v>
      </c>
    </row>
    <row r="12314" spans="1:2">
      <c r="A12314" t="s">
        <v>7018</v>
      </c>
      <c r="B12314" t="s">
        <v>15271</v>
      </c>
    </row>
    <row r="12315" spans="1:2">
      <c r="A12315" t="s">
        <v>7019</v>
      </c>
      <c r="B12315" t="s">
        <v>7020</v>
      </c>
    </row>
    <row r="12316" spans="1:2">
      <c r="A12316" t="s">
        <v>7021</v>
      </c>
      <c r="B12316" t="s">
        <v>28505</v>
      </c>
    </row>
    <row r="12317" spans="1:2">
      <c r="A12317" t="s">
        <v>7022</v>
      </c>
      <c r="B12317" t="s">
        <v>19547</v>
      </c>
    </row>
    <row r="12318" spans="1:2">
      <c r="A12318" t="s">
        <v>7023</v>
      </c>
      <c r="B12318" t="s">
        <v>24636</v>
      </c>
    </row>
    <row r="12319" spans="1:2">
      <c r="A12319" t="s">
        <v>7024</v>
      </c>
      <c r="B12319" t="s">
        <v>30090</v>
      </c>
    </row>
    <row r="12320" spans="1:2">
      <c r="A12320" t="s">
        <v>7025</v>
      </c>
      <c r="B12320" t="s">
        <v>7026</v>
      </c>
    </row>
    <row r="12321" spans="1:2">
      <c r="A12321" t="s">
        <v>7027</v>
      </c>
      <c r="B12321" t="s">
        <v>7028</v>
      </c>
    </row>
    <row r="12322" spans="1:2">
      <c r="A12322" t="s">
        <v>7029</v>
      </c>
      <c r="B12322" t="s">
        <v>7030</v>
      </c>
    </row>
    <row r="12323" spans="1:2">
      <c r="A12323" t="s">
        <v>7031</v>
      </c>
      <c r="B12323" t="s">
        <v>7032</v>
      </c>
    </row>
    <row r="12324" spans="1:2">
      <c r="A12324" t="s">
        <v>7033</v>
      </c>
      <c r="B12324" t="s">
        <v>15271</v>
      </c>
    </row>
    <row r="12325" spans="1:2">
      <c r="A12325" t="s">
        <v>7034</v>
      </c>
      <c r="B12325" t="s">
        <v>7035</v>
      </c>
    </row>
    <row r="12326" spans="1:2">
      <c r="A12326" t="s">
        <v>7036</v>
      </c>
      <c r="B12326" t="s">
        <v>7037</v>
      </c>
    </row>
    <row r="12327" spans="1:2">
      <c r="A12327" t="s">
        <v>7038</v>
      </c>
      <c r="B12327" t="s">
        <v>25488</v>
      </c>
    </row>
    <row r="12328" spans="1:2">
      <c r="A12328" t="s">
        <v>7039</v>
      </c>
      <c r="B12328" t="s">
        <v>27681</v>
      </c>
    </row>
    <row r="12329" spans="1:2">
      <c r="A12329" t="s">
        <v>7040</v>
      </c>
      <c r="B12329" t="s">
        <v>7041</v>
      </c>
    </row>
    <row r="12330" spans="1:2">
      <c r="A12330" t="s">
        <v>7042</v>
      </c>
      <c r="B12330" t="s">
        <v>7043</v>
      </c>
    </row>
    <row r="12331" spans="1:2">
      <c r="A12331" t="s">
        <v>7044</v>
      </c>
      <c r="B12331" t="s">
        <v>11329</v>
      </c>
    </row>
    <row r="12332" spans="1:2">
      <c r="A12332" t="s">
        <v>7045</v>
      </c>
      <c r="B12332" t="s">
        <v>7046</v>
      </c>
    </row>
    <row r="12333" spans="1:2">
      <c r="A12333" t="s">
        <v>7047</v>
      </c>
      <c r="B12333" t="s">
        <v>18635</v>
      </c>
    </row>
    <row r="12334" spans="1:2">
      <c r="A12334" t="s">
        <v>7048</v>
      </c>
      <c r="B12334" t="s">
        <v>13851</v>
      </c>
    </row>
    <row r="12335" spans="1:2">
      <c r="A12335" t="s">
        <v>7049</v>
      </c>
      <c r="B12335" t="s">
        <v>7050</v>
      </c>
    </row>
    <row r="12336" spans="1:2">
      <c r="A12336" t="s">
        <v>7052</v>
      </c>
      <c r="B12336" t="s">
        <v>7053</v>
      </c>
    </row>
    <row r="12337" spans="1:2">
      <c r="A12337" t="s">
        <v>7054</v>
      </c>
      <c r="B12337" t="s">
        <v>7055</v>
      </c>
    </row>
    <row r="12338" spans="1:2">
      <c r="A12338" t="s">
        <v>7056</v>
      </c>
      <c r="B12338" t="s">
        <v>7057</v>
      </c>
    </row>
    <row r="12339" spans="1:2">
      <c r="A12339" t="s">
        <v>7058</v>
      </c>
      <c r="B12339" t="s">
        <v>7059</v>
      </c>
    </row>
    <row r="12340" spans="1:2">
      <c r="A12340" t="s">
        <v>7060</v>
      </c>
      <c r="B12340" t="s">
        <v>7061</v>
      </c>
    </row>
    <row r="12341" spans="1:2">
      <c r="A12341" t="s">
        <v>7062</v>
      </c>
      <c r="B12341" t="s">
        <v>7051</v>
      </c>
    </row>
    <row r="12342" spans="1:2">
      <c r="A12342" t="s">
        <v>7063</v>
      </c>
      <c r="B12342" t="s">
        <v>7064</v>
      </c>
    </row>
    <row r="12343" spans="1:2">
      <c r="A12343" t="s">
        <v>7065</v>
      </c>
      <c r="B12343" t="s">
        <v>15713</v>
      </c>
    </row>
    <row r="12344" spans="1:2">
      <c r="A12344" t="s">
        <v>7066</v>
      </c>
      <c r="B12344" t="s">
        <v>7067</v>
      </c>
    </row>
    <row r="12345" spans="1:2">
      <c r="A12345" t="s">
        <v>7068</v>
      </c>
      <c r="B12345" t="s">
        <v>7069</v>
      </c>
    </row>
    <row r="12346" spans="1:2">
      <c r="A12346" t="s">
        <v>7070</v>
      </c>
      <c r="B12346" t="s">
        <v>7071</v>
      </c>
    </row>
    <row r="12347" spans="1:2">
      <c r="A12347" t="s">
        <v>7072</v>
      </c>
      <c r="B12347" t="s">
        <v>7073</v>
      </c>
    </row>
    <row r="12348" spans="1:2">
      <c r="A12348" t="s">
        <v>7074</v>
      </c>
      <c r="B12348" t="s">
        <v>7075</v>
      </c>
    </row>
    <row r="12349" spans="1:2">
      <c r="A12349" t="s">
        <v>7076</v>
      </c>
      <c r="B12349" t="s">
        <v>7077</v>
      </c>
    </row>
    <row r="12350" spans="1:2">
      <c r="A12350" t="s">
        <v>7078</v>
      </c>
      <c r="B12350" t="s">
        <v>26844</v>
      </c>
    </row>
    <row r="12351" spans="1:2">
      <c r="A12351" t="s">
        <v>7079</v>
      </c>
      <c r="B12351" t="s">
        <v>7080</v>
      </c>
    </row>
    <row r="12352" spans="1:2">
      <c r="A12352" t="s">
        <v>7081</v>
      </c>
      <c r="B12352" t="s">
        <v>7082</v>
      </c>
    </row>
    <row r="12353" spans="1:2">
      <c r="A12353" t="s">
        <v>7083</v>
      </c>
      <c r="B12353" t="s">
        <v>7084</v>
      </c>
    </row>
    <row r="12354" spans="1:2">
      <c r="A12354" t="s">
        <v>7085</v>
      </c>
      <c r="B12354" t="s">
        <v>7086</v>
      </c>
    </row>
    <row r="12355" spans="1:2">
      <c r="A12355" t="s">
        <v>7087</v>
      </c>
      <c r="B12355" t="s">
        <v>23266</v>
      </c>
    </row>
    <row r="12356" spans="1:2">
      <c r="A12356" t="s">
        <v>7088</v>
      </c>
      <c r="B12356" t="s">
        <v>23268</v>
      </c>
    </row>
    <row r="12357" spans="1:2">
      <c r="A12357" t="s">
        <v>7089</v>
      </c>
      <c r="B12357" t="s">
        <v>7090</v>
      </c>
    </row>
    <row r="12358" spans="1:2">
      <c r="A12358" t="s">
        <v>7091</v>
      </c>
      <c r="B12358" t="s">
        <v>7092</v>
      </c>
    </row>
    <row r="12359" spans="1:2">
      <c r="A12359" t="s">
        <v>7093</v>
      </c>
      <c r="B12359" t="s">
        <v>7094</v>
      </c>
    </row>
    <row r="12360" spans="1:2">
      <c r="A12360" t="s">
        <v>7095</v>
      </c>
      <c r="B12360" t="s">
        <v>37481</v>
      </c>
    </row>
    <row r="12361" spans="1:2">
      <c r="A12361" t="s">
        <v>7096</v>
      </c>
      <c r="B12361" t="s">
        <v>15307</v>
      </c>
    </row>
    <row r="12362" spans="1:2">
      <c r="A12362" t="s">
        <v>7097</v>
      </c>
      <c r="B12362" t="s">
        <v>29520</v>
      </c>
    </row>
    <row r="12363" spans="1:2">
      <c r="A12363" t="s">
        <v>7098</v>
      </c>
      <c r="B12363" t="s">
        <v>6969</v>
      </c>
    </row>
    <row r="12364" spans="1:2">
      <c r="A12364" t="s">
        <v>7099</v>
      </c>
      <c r="B12364" t="s">
        <v>7100</v>
      </c>
    </row>
    <row r="12365" spans="1:2">
      <c r="A12365" t="s">
        <v>7101</v>
      </c>
      <c r="B12365" t="s">
        <v>7102</v>
      </c>
    </row>
    <row r="12366" spans="1:2">
      <c r="A12366" t="s">
        <v>7103</v>
      </c>
      <c r="B12366" t="s">
        <v>29675</v>
      </c>
    </row>
    <row r="12367" spans="1:2">
      <c r="A12367" t="s">
        <v>7104</v>
      </c>
      <c r="B12367" t="s">
        <v>7105</v>
      </c>
    </row>
    <row r="12368" spans="1:2">
      <c r="A12368" t="s">
        <v>7106</v>
      </c>
      <c r="B12368" t="s">
        <v>27603</v>
      </c>
    </row>
    <row r="12369" spans="1:2">
      <c r="A12369" t="s">
        <v>7107</v>
      </c>
      <c r="B12369" t="s">
        <v>28950</v>
      </c>
    </row>
    <row r="12370" spans="1:2">
      <c r="A12370" t="s">
        <v>7108</v>
      </c>
      <c r="B12370" t="s">
        <v>26973</v>
      </c>
    </row>
    <row r="12371" spans="1:2">
      <c r="A12371" t="s">
        <v>7109</v>
      </c>
      <c r="B12371" t="s">
        <v>13021</v>
      </c>
    </row>
    <row r="12372" spans="1:2">
      <c r="A12372" t="s">
        <v>7110</v>
      </c>
      <c r="B12372" t="s">
        <v>7111</v>
      </c>
    </row>
    <row r="12373" spans="1:2">
      <c r="A12373" t="s">
        <v>7112</v>
      </c>
      <c r="B12373" t="s">
        <v>11399</v>
      </c>
    </row>
    <row r="12374" spans="1:2">
      <c r="A12374" t="s">
        <v>7113</v>
      </c>
      <c r="B12374" t="s">
        <v>7114</v>
      </c>
    </row>
    <row r="12375" spans="1:2">
      <c r="A12375" t="s">
        <v>7115</v>
      </c>
      <c r="B12375" t="s">
        <v>7116</v>
      </c>
    </row>
    <row r="12376" spans="1:2">
      <c r="A12376" t="s">
        <v>7117</v>
      </c>
      <c r="B12376" t="s">
        <v>7118</v>
      </c>
    </row>
    <row r="12377" spans="1:2">
      <c r="A12377" t="s">
        <v>7119</v>
      </c>
      <c r="B12377" t="s">
        <v>7120</v>
      </c>
    </row>
    <row r="12378" spans="1:2">
      <c r="A12378" t="s">
        <v>7121</v>
      </c>
      <c r="B12378" t="s">
        <v>30090</v>
      </c>
    </row>
    <row r="12379" spans="1:2">
      <c r="A12379" t="s">
        <v>7122</v>
      </c>
      <c r="B12379" t="s">
        <v>7123</v>
      </c>
    </row>
    <row r="12380" spans="1:2">
      <c r="A12380" t="s">
        <v>7124</v>
      </c>
      <c r="B12380" t="s">
        <v>21503</v>
      </c>
    </row>
    <row r="12381" spans="1:2">
      <c r="A12381" t="s">
        <v>7125</v>
      </c>
      <c r="B12381" t="s">
        <v>7126</v>
      </c>
    </row>
    <row r="12382" spans="1:2">
      <c r="A12382" t="s">
        <v>7127</v>
      </c>
      <c r="B12382" t="s">
        <v>7128</v>
      </c>
    </row>
    <row r="12383" spans="1:2">
      <c r="A12383" t="s">
        <v>7129</v>
      </c>
      <c r="B12383" t="s">
        <v>7130</v>
      </c>
    </row>
    <row r="12384" spans="1:2">
      <c r="A12384" t="s">
        <v>7131</v>
      </c>
      <c r="B12384" t="s">
        <v>7132</v>
      </c>
    </row>
    <row r="12385" spans="1:2">
      <c r="A12385" t="s">
        <v>7133</v>
      </c>
      <c r="B12385" t="s">
        <v>28950</v>
      </c>
    </row>
    <row r="12386" spans="1:2">
      <c r="A12386" t="s">
        <v>7134</v>
      </c>
      <c r="B12386" t="s">
        <v>7135</v>
      </c>
    </row>
    <row r="12387" spans="1:2">
      <c r="A12387" t="s">
        <v>7136</v>
      </c>
      <c r="B12387" t="s">
        <v>7137</v>
      </c>
    </row>
    <row r="12388" spans="1:2">
      <c r="A12388" t="s">
        <v>7138</v>
      </c>
      <c r="B12388" t="s">
        <v>7139</v>
      </c>
    </row>
    <row r="12389" spans="1:2">
      <c r="A12389" t="s">
        <v>7140</v>
      </c>
      <c r="B12389" t="s">
        <v>7141</v>
      </c>
    </row>
    <row r="12390" spans="1:2">
      <c r="A12390" t="s">
        <v>7142</v>
      </c>
      <c r="B12390" t="s">
        <v>7143</v>
      </c>
    </row>
    <row r="12391" spans="1:2">
      <c r="A12391" t="s">
        <v>7144</v>
      </c>
      <c r="B12391" t="s">
        <v>7145</v>
      </c>
    </row>
    <row r="12392" spans="1:2">
      <c r="A12392" t="s">
        <v>7146</v>
      </c>
      <c r="B12392" t="s">
        <v>11421</v>
      </c>
    </row>
    <row r="12393" spans="1:2">
      <c r="A12393" t="s">
        <v>7147</v>
      </c>
      <c r="B12393" t="s">
        <v>7007</v>
      </c>
    </row>
    <row r="12394" spans="1:2">
      <c r="A12394" t="s">
        <v>7148</v>
      </c>
      <c r="B12394" t="s">
        <v>7149</v>
      </c>
    </row>
    <row r="12395" spans="1:2">
      <c r="A12395" t="s">
        <v>7150</v>
      </c>
      <c r="B12395" t="s">
        <v>7001</v>
      </c>
    </row>
    <row r="12396" spans="1:2">
      <c r="A12396" t="s">
        <v>7151</v>
      </c>
      <c r="B12396" t="s">
        <v>17787</v>
      </c>
    </row>
    <row r="12397" spans="1:2">
      <c r="A12397" t="s">
        <v>7152</v>
      </c>
      <c r="B12397" t="s">
        <v>7153</v>
      </c>
    </row>
    <row r="12398" spans="1:2">
      <c r="A12398" t="s">
        <v>7154</v>
      </c>
      <c r="B12398" t="s">
        <v>7155</v>
      </c>
    </row>
    <row r="12399" spans="1:2">
      <c r="A12399" t="s">
        <v>7156</v>
      </c>
      <c r="B12399" t="s">
        <v>7157</v>
      </c>
    </row>
    <row r="12400" spans="1:2">
      <c r="A12400" t="s">
        <v>7158</v>
      </c>
      <c r="B12400" t="s">
        <v>26465</v>
      </c>
    </row>
    <row r="12401" spans="1:2">
      <c r="A12401" t="s">
        <v>7159</v>
      </c>
      <c r="B12401" t="s">
        <v>26496</v>
      </c>
    </row>
    <row r="12402" spans="1:2">
      <c r="A12402" t="s">
        <v>7160</v>
      </c>
      <c r="B12402" t="s">
        <v>27799</v>
      </c>
    </row>
    <row r="12403" spans="1:2">
      <c r="A12403" t="s">
        <v>7161</v>
      </c>
      <c r="B12403" t="s">
        <v>7162</v>
      </c>
    </row>
    <row r="12404" spans="1:2">
      <c r="A12404" t="s">
        <v>7163</v>
      </c>
      <c r="B12404" t="s">
        <v>37482</v>
      </c>
    </row>
    <row r="12405" spans="1:2">
      <c r="A12405" t="s">
        <v>7164</v>
      </c>
      <c r="B12405" t="s">
        <v>22704</v>
      </c>
    </row>
    <row r="12406" spans="1:2">
      <c r="A12406" t="s">
        <v>7165</v>
      </c>
      <c r="B12406" t="s">
        <v>7166</v>
      </c>
    </row>
    <row r="12407" spans="1:2">
      <c r="A12407" t="s">
        <v>7167</v>
      </c>
      <c r="B12407" t="s">
        <v>7168</v>
      </c>
    </row>
    <row r="12408" spans="1:2">
      <c r="A12408" t="s">
        <v>7169</v>
      </c>
      <c r="B12408" t="s">
        <v>7170</v>
      </c>
    </row>
    <row r="12409" spans="1:2">
      <c r="A12409" t="s">
        <v>7171</v>
      </c>
      <c r="B12409" t="s">
        <v>27136</v>
      </c>
    </row>
    <row r="12410" spans="1:2">
      <c r="A12410" t="s">
        <v>7172</v>
      </c>
      <c r="B12410" t="s">
        <v>27138</v>
      </c>
    </row>
    <row r="12411" spans="1:2">
      <c r="A12411" t="s">
        <v>7173</v>
      </c>
      <c r="B12411" t="s">
        <v>26469</v>
      </c>
    </row>
    <row r="12412" spans="1:2">
      <c r="A12412" t="s">
        <v>7174</v>
      </c>
      <c r="B12412" t="s">
        <v>21242</v>
      </c>
    </row>
    <row r="12413" spans="1:2">
      <c r="A12413" t="s">
        <v>7175</v>
      </c>
      <c r="B12413" t="s">
        <v>7176</v>
      </c>
    </row>
    <row r="12414" spans="1:2">
      <c r="A12414" t="s">
        <v>7177</v>
      </c>
      <c r="B12414" t="s">
        <v>16449</v>
      </c>
    </row>
    <row r="12415" spans="1:2">
      <c r="A12415" t="s">
        <v>7178</v>
      </c>
      <c r="B12415" t="s">
        <v>10840</v>
      </c>
    </row>
    <row r="12416" spans="1:2">
      <c r="A12416" t="s">
        <v>7179</v>
      </c>
      <c r="B12416" t="s">
        <v>21242</v>
      </c>
    </row>
    <row r="12417" spans="1:2">
      <c r="A12417" t="s">
        <v>7180</v>
      </c>
      <c r="B12417" t="s">
        <v>11247</v>
      </c>
    </row>
    <row r="12418" spans="1:2">
      <c r="A12418" t="s">
        <v>11248</v>
      </c>
      <c r="B12418" t="s">
        <v>11249</v>
      </c>
    </row>
    <row r="12419" spans="1:2">
      <c r="A12419" t="s">
        <v>11250</v>
      </c>
      <c r="B12419" t="s">
        <v>11251</v>
      </c>
    </row>
    <row r="12420" spans="1:2">
      <c r="A12420" t="s">
        <v>11252</v>
      </c>
      <c r="B12420" t="s">
        <v>11253</v>
      </c>
    </row>
    <row r="12421" spans="1:2">
      <c r="A12421" t="s">
        <v>11254</v>
      </c>
      <c r="B12421" t="s">
        <v>25488</v>
      </c>
    </row>
    <row r="12422" spans="1:2">
      <c r="A12422" t="s">
        <v>11255</v>
      </c>
      <c r="B12422" t="s">
        <v>11256</v>
      </c>
    </row>
    <row r="12423" spans="1:2">
      <c r="A12423" t="s">
        <v>11257</v>
      </c>
      <c r="B12423" t="s">
        <v>27651</v>
      </c>
    </row>
    <row r="12424" spans="1:2">
      <c r="A12424" t="s">
        <v>11258</v>
      </c>
      <c r="B12424" t="s">
        <v>11259</v>
      </c>
    </row>
    <row r="12425" spans="1:2">
      <c r="A12425" t="s">
        <v>11260</v>
      </c>
      <c r="B12425" t="s">
        <v>6522</v>
      </c>
    </row>
    <row r="12426" spans="1:2">
      <c r="A12426" t="s">
        <v>11261</v>
      </c>
      <c r="B12426" t="s">
        <v>11262</v>
      </c>
    </row>
    <row r="12427" spans="1:2">
      <c r="A12427" t="s">
        <v>11263</v>
      </c>
      <c r="B12427" t="s">
        <v>17280</v>
      </c>
    </row>
    <row r="12428" spans="1:2">
      <c r="A12428" t="s">
        <v>11264</v>
      </c>
      <c r="B12428" t="s">
        <v>27603</v>
      </c>
    </row>
    <row r="12429" spans="1:2">
      <c r="A12429" t="s">
        <v>11265</v>
      </c>
      <c r="B12429" t="s">
        <v>11266</v>
      </c>
    </row>
    <row r="12430" spans="1:2">
      <c r="A12430" t="s">
        <v>11267</v>
      </c>
      <c r="B12430" t="s">
        <v>11268</v>
      </c>
    </row>
    <row r="12431" spans="1:2">
      <c r="A12431" t="s">
        <v>11269</v>
      </c>
      <c r="B12431" t="s">
        <v>11270</v>
      </c>
    </row>
    <row r="12432" spans="1:2">
      <c r="A12432" t="s">
        <v>11271</v>
      </c>
      <c r="B12432" t="s">
        <v>29599</v>
      </c>
    </row>
    <row r="12433" spans="1:2">
      <c r="A12433" t="s">
        <v>11272</v>
      </c>
      <c r="B12433" t="s">
        <v>22489</v>
      </c>
    </row>
    <row r="12434" spans="1:2">
      <c r="A12434" t="s">
        <v>11273</v>
      </c>
      <c r="B12434" t="s">
        <v>11274</v>
      </c>
    </row>
    <row r="12435" spans="1:2">
      <c r="A12435" t="s">
        <v>11275</v>
      </c>
      <c r="B12435" t="s">
        <v>19092</v>
      </c>
    </row>
    <row r="12436" spans="1:2">
      <c r="A12436" t="s">
        <v>11276</v>
      </c>
      <c r="B12436" t="s">
        <v>26295</v>
      </c>
    </row>
    <row r="12437" spans="1:2">
      <c r="A12437" t="s">
        <v>15553</v>
      </c>
      <c r="B12437" t="s">
        <v>8982</v>
      </c>
    </row>
    <row r="12438" spans="1:2">
      <c r="A12438" t="s">
        <v>15554</v>
      </c>
      <c r="B12438" t="s">
        <v>15555</v>
      </c>
    </row>
    <row r="12439" spans="1:2">
      <c r="A12439" t="s">
        <v>15556</v>
      </c>
      <c r="B12439" t="s">
        <v>15557</v>
      </c>
    </row>
    <row r="12440" spans="1:2">
      <c r="A12440" t="s">
        <v>15558</v>
      </c>
      <c r="B12440" t="s">
        <v>15559</v>
      </c>
    </row>
    <row r="12441" spans="1:2">
      <c r="A12441" t="s">
        <v>15560</v>
      </c>
      <c r="B12441" t="s">
        <v>29902</v>
      </c>
    </row>
    <row r="12442" spans="1:2">
      <c r="A12442" t="s">
        <v>15561</v>
      </c>
      <c r="B12442" t="s">
        <v>15562</v>
      </c>
    </row>
    <row r="12443" spans="1:2">
      <c r="A12443" t="s">
        <v>15563</v>
      </c>
      <c r="B12443" t="s">
        <v>15564</v>
      </c>
    </row>
    <row r="12444" spans="1:2">
      <c r="A12444" t="s">
        <v>15565</v>
      </c>
      <c r="B12444" t="s">
        <v>29573</v>
      </c>
    </row>
    <row r="12445" spans="1:2">
      <c r="A12445" t="s">
        <v>15566</v>
      </c>
      <c r="B12445" t="s">
        <v>19403</v>
      </c>
    </row>
    <row r="12446" spans="1:2">
      <c r="A12446" t="s">
        <v>11303</v>
      </c>
      <c r="B12446" t="s">
        <v>11304</v>
      </c>
    </row>
    <row r="12447" spans="1:2">
      <c r="A12447" t="s">
        <v>11305</v>
      </c>
      <c r="B12447" t="s">
        <v>23416</v>
      </c>
    </row>
    <row r="12448" spans="1:2">
      <c r="A12448" t="s">
        <v>11306</v>
      </c>
      <c r="B12448" t="s">
        <v>27424</v>
      </c>
    </row>
    <row r="12449" spans="1:2">
      <c r="A12449" t="s">
        <v>11307</v>
      </c>
      <c r="B12449" t="s">
        <v>30166</v>
      </c>
    </row>
    <row r="12450" spans="1:2">
      <c r="A12450" t="s">
        <v>11308</v>
      </c>
      <c r="B12450" t="s">
        <v>11309</v>
      </c>
    </row>
    <row r="12451" spans="1:2">
      <c r="A12451" t="s">
        <v>11310</v>
      </c>
      <c r="B12451" t="s">
        <v>13175</v>
      </c>
    </row>
    <row r="12452" spans="1:2">
      <c r="A12452" t="s">
        <v>11311</v>
      </c>
      <c r="B12452" t="s">
        <v>11312</v>
      </c>
    </row>
    <row r="12453" spans="1:2">
      <c r="A12453" t="s">
        <v>11313</v>
      </c>
      <c r="B12453" t="s">
        <v>11314</v>
      </c>
    </row>
    <row r="12454" spans="1:2">
      <c r="A12454" t="s">
        <v>11315</v>
      </c>
      <c r="B12454" t="s">
        <v>11316</v>
      </c>
    </row>
    <row r="12455" spans="1:2">
      <c r="A12455" t="s">
        <v>11317</v>
      </c>
      <c r="B12455" t="s">
        <v>26921</v>
      </c>
    </row>
    <row r="12456" spans="1:2">
      <c r="A12456" t="s">
        <v>15584</v>
      </c>
      <c r="B12456" t="s">
        <v>15585</v>
      </c>
    </row>
    <row r="12457" spans="1:2">
      <c r="A12457" t="s">
        <v>15586</v>
      </c>
      <c r="B12457" t="s">
        <v>15587</v>
      </c>
    </row>
    <row r="12458" spans="1:2">
      <c r="A12458" t="s">
        <v>15588</v>
      </c>
      <c r="B12458" t="s">
        <v>20117</v>
      </c>
    </row>
    <row r="12459" spans="1:2">
      <c r="A12459" t="s">
        <v>15589</v>
      </c>
      <c r="B12459" t="s">
        <v>31078</v>
      </c>
    </row>
    <row r="12460" spans="1:2">
      <c r="A12460" t="s">
        <v>15590</v>
      </c>
      <c r="B12460" t="s">
        <v>24636</v>
      </c>
    </row>
    <row r="12461" spans="1:2">
      <c r="A12461" t="s">
        <v>15591</v>
      </c>
      <c r="B12461" t="s">
        <v>26899</v>
      </c>
    </row>
    <row r="12462" spans="1:2">
      <c r="A12462" t="s">
        <v>15592</v>
      </c>
      <c r="B12462" t="s">
        <v>15593</v>
      </c>
    </row>
    <row r="12463" spans="1:2">
      <c r="A12463" t="s">
        <v>15594</v>
      </c>
      <c r="B12463" t="s">
        <v>15595</v>
      </c>
    </row>
    <row r="12464" spans="1:2">
      <c r="A12464" t="s">
        <v>15596</v>
      </c>
      <c r="B12464" t="s">
        <v>15597</v>
      </c>
    </row>
    <row r="12465" spans="1:2">
      <c r="A12465" t="s">
        <v>15598</v>
      </c>
      <c r="B12465" t="s">
        <v>30592</v>
      </c>
    </row>
    <row r="12466" spans="1:2">
      <c r="A12466" t="s">
        <v>15599</v>
      </c>
      <c r="B12466" t="s">
        <v>15600</v>
      </c>
    </row>
    <row r="12467" spans="1:2">
      <c r="A12467" t="s">
        <v>15601</v>
      </c>
      <c r="B12467" t="s">
        <v>15425</v>
      </c>
    </row>
    <row r="12468" spans="1:2">
      <c r="A12468" t="s">
        <v>15602</v>
      </c>
      <c r="B12468" t="s">
        <v>27873</v>
      </c>
    </row>
    <row r="12469" spans="1:2">
      <c r="A12469" t="s">
        <v>15603</v>
      </c>
      <c r="B12469" t="s">
        <v>15604</v>
      </c>
    </row>
    <row r="12470" spans="1:2">
      <c r="A12470" t="s">
        <v>15605</v>
      </c>
      <c r="B12470" t="s">
        <v>15606</v>
      </c>
    </row>
    <row r="12471" spans="1:2">
      <c r="A12471" t="s">
        <v>15607</v>
      </c>
      <c r="B12471" t="s">
        <v>15608</v>
      </c>
    </row>
    <row r="12472" spans="1:2">
      <c r="A12472" t="s">
        <v>15609</v>
      </c>
      <c r="B12472" t="s">
        <v>15610</v>
      </c>
    </row>
    <row r="12473" spans="1:2">
      <c r="A12473" t="s">
        <v>15611</v>
      </c>
      <c r="B12473" t="s">
        <v>14612</v>
      </c>
    </row>
    <row r="12474" spans="1:2">
      <c r="A12474" t="s">
        <v>15612</v>
      </c>
      <c r="B12474" t="s">
        <v>22489</v>
      </c>
    </row>
    <row r="12475" spans="1:2">
      <c r="A12475" t="s">
        <v>15613</v>
      </c>
      <c r="B12475" t="s">
        <v>15614</v>
      </c>
    </row>
    <row r="12476" spans="1:2">
      <c r="A12476" t="s">
        <v>15615</v>
      </c>
      <c r="B12476" t="s">
        <v>15616</v>
      </c>
    </row>
    <row r="12477" spans="1:2">
      <c r="A12477" t="s">
        <v>15617</v>
      </c>
      <c r="B12477" t="s">
        <v>30198</v>
      </c>
    </row>
    <row r="12478" spans="1:2">
      <c r="A12478" t="s">
        <v>15618</v>
      </c>
      <c r="B12478" t="s">
        <v>27986</v>
      </c>
    </row>
    <row r="12479" spans="1:2">
      <c r="A12479" t="s">
        <v>15619</v>
      </c>
      <c r="B12479" t="s">
        <v>19363</v>
      </c>
    </row>
    <row r="12480" spans="1:2">
      <c r="A12480" t="s">
        <v>15620</v>
      </c>
      <c r="B12480" t="s">
        <v>15621</v>
      </c>
    </row>
    <row r="12481" spans="1:2">
      <c r="A12481" t="s">
        <v>15622</v>
      </c>
      <c r="B12481" t="s">
        <v>17044</v>
      </c>
    </row>
    <row r="12482" spans="1:2">
      <c r="A12482" t="s">
        <v>15623</v>
      </c>
      <c r="B12482" t="s">
        <v>19845</v>
      </c>
    </row>
    <row r="12483" spans="1:2">
      <c r="A12483" t="s">
        <v>15624</v>
      </c>
      <c r="B12483" t="s">
        <v>15625</v>
      </c>
    </row>
    <row r="12484" spans="1:2">
      <c r="A12484" t="s">
        <v>15626</v>
      </c>
      <c r="B12484" t="s">
        <v>15627</v>
      </c>
    </row>
    <row r="12485" spans="1:2">
      <c r="A12485" t="s">
        <v>15628</v>
      </c>
      <c r="B12485" t="s">
        <v>16226</v>
      </c>
    </row>
    <row r="12486" spans="1:2">
      <c r="A12486" t="s">
        <v>15629</v>
      </c>
      <c r="B12486" t="s">
        <v>17989</v>
      </c>
    </row>
    <row r="12487" spans="1:2">
      <c r="A12487" t="s">
        <v>15630</v>
      </c>
      <c r="B12487" t="s">
        <v>27799</v>
      </c>
    </row>
    <row r="12488" spans="1:2">
      <c r="A12488" t="s">
        <v>15631</v>
      </c>
      <c r="B12488" t="s">
        <v>28117</v>
      </c>
    </row>
    <row r="12489" spans="1:2">
      <c r="A12489" t="s">
        <v>15632</v>
      </c>
      <c r="B12489" t="s">
        <v>27603</v>
      </c>
    </row>
    <row r="12490" spans="1:2">
      <c r="A12490" t="s">
        <v>15633</v>
      </c>
      <c r="B12490" t="s">
        <v>15634</v>
      </c>
    </row>
    <row r="12491" spans="1:2">
      <c r="A12491" t="s">
        <v>15635</v>
      </c>
      <c r="B12491" t="s">
        <v>10734</v>
      </c>
    </row>
    <row r="12492" spans="1:2">
      <c r="A12492" t="s">
        <v>15636</v>
      </c>
      <c r="B12492" t="s">
        <v>11334</v>
      </c>
    </row>
    <row r="12493" spans="1:2">
      <c r="A12493" t="s">
        <v>15637</v>
      </c>
      <c r="B12493" t="s">
        <v>15638</v>
      </c>
    </row>
    <row r="12494" spans="1:2">
      <c r="A12494" t="s">
        <v>15639</v>
      </c>
      <c r="B12494" t="s">
        <v>15640</v>
      </c>
    </row>
    <row r="12495" spans="1:2">
      <c r="A12495" t="s">
        <v>15641</v>
      </c>
      <c r="B12495" t="s">
        <v>15642</v>
      </c>
    </row>
    <row r="12496" spans="1:2">
      <c r="A12496" t="s">
        <v>15643</v>
      </c>
      <c r="B12496" t="s">
        <v>15013</v>
      </c>
    </row>
    <row r="12497" spans="1:2">
      <c r="A12497" t="s">
        <v>15644</v>
      </c>
      <c r="B12497" t="s">
        <v>15645</v>
      </c>
    </row>
    <row r="12498" spans="1:2">
      <c r="A12498" t="s">
        <v>15646</v>
      </c>
      <c r="B12498" t="s">
        <v>7041</v>
      </c>
    </row>
    <row r="12499" spans="1:2">
      <c r="A12499" t="s">
        <v>15647</v>
      </c>
      <c r="B12499" t="s">
        <v>11329</v>
      </c>
    </row>
    <row r="12500" spans="1:2">
      <c r="A12500" t="s">
        <v>15648</v>
      </c>
      <c r="B12500" t="s">
        <v>15649</v>
      </c>
    </row>
    <row r="12501" spans="1:2">
      <c r="A12501" t="s">
        <v>15650</v>
      </c>
      <c r="B12501" t="s">
        <v>15651</v>
      </c>
    </row>
    <row r="12502" spans="1:2">
      <c r="A12502" t="s">
        <v>15652</v>
      </c>
      <c r="B12502" t="s">
        <v>27601</v>
      </c>
    </row>
    <row r="12503" spans="1:2">
      <c r="A12503" t="s">
        <v>15653</v>
      </c>
      <c r="B12503" t="s">
        <v>28950</v>
      </c>
    </row>
    <row r="12504" spans="1:2">
      <c r="A12504" t="s">
        <v>15654</v>
      </c>
      <c r="B12504" t="s">
        <v>15655</v>
      </c>
    </row>
    <row r="12505" spans="1:2">
      <c r="A12505" t="s">
        <v>15656</v>
      </c>
      <c r="B12505" t="s">
        <v>15657</v>
      </c>
    </row>
    <row r="12506" spans="1:2">
      <c r="A12506" t="s">
        <v>15658</v>
      </c>
      <c r="B12506" t="s">
        <v>15659</v>
      </c>
    </row>
    <row r="12507" spans="1:2">
      <c r="A12507" t="s">
        <v>15660</v>
      </c>
      <c r="B12507" t="s">
        <v>15661</v>
      </c>
    </row>
    <row r="12508" spans="1:2">
      <c r="A12508" t="s">
        <v>15662</v>
      </c>
      <c r="B12508" t="s">
        <v>15663</v>
      </c>
    </row>
    <row r="12509" spans="1:2">
      <c r="A12509" t="s">
        <v>15664</v>
      </c>
      <c r="B12509" t="s">
        <v>15665</v>
      </c>
    </row>
    <row r="12510" spans="1:2">
      <c r="A12510" t="s">
        <v>15666</v>
      </c>
      <c r="B12510" t="s">
        <v>13916</v>
      </c>
    </row>
    <row r="12511" spans="1:2">
      <c r="A12511" t="s">
        <v>15667</v>
      </c>
      <c r="B12511" t="s">
        <v>15668</v>
      </c>
    </row>
    <row r="12512" spans="1:2">
      <c r="A12512" t="s">
        <v>15669</v>
      </c>
      <c r="B12512" t="s">
        <v>15670</v>
      </c>
    </row>
    <row r="12513" spans="1:2">
      <c r="A12513" t="s">
        <v>15671</v>
      </c>
      <c r="B12513" t="s">
        <v>15672</v>
      </c>
    </row>
    <row r="12514" spans="1:2">
      <c r="A12514" t="s">
        <v>15673</v>
      </c>
      <c r="B12514" t="s">
        <v>22037</v>
      </c>
    </row>
    <row r="12515" spans="1:2">
      <c r="A12515" t="s">
        <v>15674</v>
      </c>
      <c r="B12515" t="s">
        <v>7787</v>
      </c>
    </row>
    <row r="12516" spans="1:2">
      <c r="A12516" t="s">
        <v>15675</v>
      </c>
      <c r="B12516" t="s">
        <v>12142</v>
      </c>
    </row>
    <row r="12517" spans="1:2">
      <c r="A12517" t="s">
        <v>15676</v>
      </c>
      <c r="B12517" t="s">
        <v>15677</v>
      </c>
    </row>
    <row r="12518" spans="1:2">
      <c r="A12518" t="s">
        <v>15678</v>
      </c>
      <c r="B12518" t="s">
        <v>15679</v>
      </c>
    </row>
    <row r="12519" spans="1:2">
      <c r="A12519" t="s">
        <v>15680</v>
      </c>
      <c r="B12519" t="s">
        <v>19411</v>
      </c>
    </row>
    <row r="12520" spans="1:2">
      <c r="A12520" t="s">
        <v>15681</v>
      </c>
      <c r="B12520" t="s">
        <v>15682</v>
      </c>
    </row>
    <row r="12521" spans="1:2">
      <c r="A12521" t="s">
        <v>15683</v>
      </c>
      <c r="B12521" t="s">
        <v>20473</v>
      </c>
    </row>
    <row r="12522" spans="1:2">
      <c r="A12522" t="s">
        <v>15684</v>
      </c>
      <c r="B12522" t="s">
        <v>15685</v>
      </c>
    </row>
    <row r="12523" spans="1:2">
      <c r="A12523" t="s">
        <v>15686</v>
      </c>
      <c r="B12523" t="s">
        <v>7918</v>
      </c>
    </row>
    <row r="12524" spans="1:2">
      <c r="A12524" t="s">
        <v>15687</v>
      </c>
      <c r="B12524" t="s">
        <v>19547</v>
      </c>
    </row>
    <row r="12525" spans="1:2">
      <c r="A12525" t="s">
        <v>15688</v>
      </c>
      <c r="B12525" t="s">
        <v>19931</v>
      </c>
    </row>
    <row r="12526" spans="1:2">
      <c r="A12526" t="s">
        <v>19932</v>
      </c>
      <c r="B12526" t="s">
        <v>19933</v>
      </c>
    </row>
    <row r="12527" spans="1:2">
      <c r="A12527" t="s">
        <v>19934</v>
      </c>
      <c r="B12527" t="s">
        <v>19935</v>
      </c>
    </row>
    <row r="12528" spans="1:2">
      <c r="A12528" t="s">
        <v>19936</v>
      </c>
      <c r="B12528" t="s">
        <v>19937</v>
      </c>
    </row>
    <row r="12529" spans="1:2">
      <c r="A12529" t="s">
        <v>19938</v>
      </c>
      <c r="B12529" t="s">
        <v>19939</v>
      </c>
    </row>
    <row r="12530" spans="1:2">
      <c r="A12530" t="s">
        <v>19940</v>
      </c>
      <c r="B12530" t="s">
        <v>20631</v>
      </c>
    </row>
    <row r="12531" spans="1:2">
      <c r="A12531" t="s">
        <v>19941</v>
      </c>
      <c r="B12531" t="s">
        <v>19942</v>
      </c>
    </row>
    <row r="12532" spans="1:2">
      <c r="A12532" t="s">
        <v>19943</v>
      </c>
      <c r="B12532" t="s">
        <v>19944</v>
      </c>
    </row>
    <row r="12533" spans="1:2">
      <c r="A12533" t="s">
        <v>19945</v>
      </c>
      <c r="B12533" t="s">
        <v>19946</v>
      </c>
    </row>
    <row r="12534" spans="1:2">
      <c r="A12534" t="s">
        <v>19947</v>
      </c>
      <c r="B12534" t="s">
        <v>19948</v>
      </c>
    </row>
    <row r="12535" spans="1:2">
      <c r="A12535" t="s">
        <v>19949</v>
      </c>
      <c r="B12535" t="s">
        <v>19950</v>
      </c>
    </row>
    <row r="12536" spans="1:2">
      <c r="A12536" t="s">
        <v>19951</v>
      </c>
      <c r="B12536" t="s">
        <v>19952</v>
      </c>
    </row>
    <row r="12537" spans="1:2">
      <c r="A12537" t="s">
        <v>19953</v>
      </c>
      <c r="B12537" t="s">
        <v>7918</v>
      </c>
    </row>
    <row r="12538" spans="1:2">
      <c r="A12538" t="s">
        <v>19954</v>
      </c>
      <c r="B12538" t="s">
        <v>19955</v>
      </c>
    </row>
    <row r="12539" spans="1:2">
      <c r="A12539" t="s">
        <v>19956</v>
      </c>
      <c r="B12539" t="s">
        <v>11370</v>
      </c>
    </row>
    <row r="12540" spans="1:2">
      <c r="A12540" t="s">
        <v>19957</v>
      </c>
      <c r="B12540" t="s">
        <v>19958</v>
      </c>
    </row>
    <row r="12541" spans="1:2">
      <c r="A12541" t="s">
        <v>19959</v>
      </c>
      <c r="B12541" t="s">
        <v>19960</v>
      </c>
    </row>
    <row r="12542" spans="1:2">
      <c r="A12542" t="s">
        <v>19961</v>
      </c>
      <c r="B12542" t="s">
        <v>19962</v>
      </c>
    </row>
    <row r="12543" spans="1:2">
      <c r="A12543" t="s">
        <v>19963</v>
      </c>
      <c r="B12543" t="s">
        <v>19964</v>
      </c>
    </row>
    <row r="12544" spans="1:2">
      <c r="A12544" t="s">
        <v>19965</v>
      </c>
      <c r="B12544" t="s">
        <v>15501</v>
      </c>
    </row>
    <row r="12545" spans="1:2">
      <c r="A12545" t="s">
        <v>19966</v>
      </c>
      <c r="B12545" t="s">
        <v>19411</v>
      </c>
    </row>
    <row r="12546" spans="1:2">
      <c r="A12546" t="s">
        <v>19967</v>
      </c>
      <c r="B12546" t="s">
        <v>19968</v>
      </c>
    </row>
    <row r="12547" spans="1:2">
      <c r="A12547" t="s">
        <v>19969</v>
      </c>
      <c r="B12547" t="s">
        <v>19970</v>
      </c>
    </row>
    <row r="12548" spans="1:2">
      <c r="A12548" t="s">
        <v>19971</v>
      </c>
      <c r="B12548" t="s">
        <v>6516</v>
      </c>
    </row>
    <row r="12549" spans="1:2">
      <c r="A12549" t="s">
        <v>19972</v>
      </c>
      <c r="B12549" t="s">
        <v>27485</v>
      </c>
    </row>
    <row r="12550" spans="1:2">
      <c r="A12550" t="s">
        <v>19973</v>
      </c>
      <c r="B12550" t="s">
        <v>19974</v>
      </c>
    </row>
    <row r="12551" spans="1:2">
      <c r="A12551" t="s">
        <v>19975</v>
      </c>
      <c r="B12551" t="s">
        <v>19976</v>
      </c>
    </row>
    <row r="12552" spans="1:2">
      <c r="A12552" t="s">
        <v>19977</v>
      </c>
      <c r="B12552" t="s">
        <v>19978</v>
      </c>
    </row>
    <row r="12553" spans="1:2">
      <c r="A12553" t="s">
        <v>19979</v>
      </c>
      <c r="B12553" t="s">
        <v>19980</v>
      </c>
    </row>
    <row r="12554" spans="1:2">
      <c r="A12554" t="s">
        <v>19981</v>
      </c>
      <c r="B12554" t="s">
        <v>19982</v>
      </c>
    </row>
    <row r="12555" spans="1:2">
      <c r="A12555" t="s">
        <v>19983</v>
      </c>
      <c r="B12555" t="s">
        <v>29762</v>
      </c>
    </row>
    <row r="12556" spans="1:2">
      <c r="A12556" t="s">
        <v>19984</v>
      </c>
      <c r="B12556" t="s">
        <v>16370</v>
      </c>
    </row>
    <row r="12557" spans="1:2">
      <c r="A12557" t="s">
        <v>19985</v>
      </c>
      <c r="B12557" t="s">
        <v>19986</v>
      </c>
    </row>
    <row r="12558" spans="1:2">
      <c r="A12558" t="s">
        <v>19987</v>
      </c>
      <c r="B12558" t="s">
        <v>19988</v>
      </c>
    </row>
    <row r="12559" spans="1:2">
      <c r="A12559" t="s">
        <v>19989</v>
      </c>
      <c r="B12559" t="s">
        <v>30090</v>
      </c>
    </row>
    <row r="12560" spans="1:2">
      <c r="A12560" t="s">
        <v>19990</v>
      </c>
      <c r="B12560" t="s">
        <v>19991</v>
      </c>
    </row>
    <row r="12561" spans="1:2">
      <c r="A12561" t="s">
        <v>19992</v>
      </c>
      <c r="B12561" t="s">
        <v>19993</v>
      </c>
    </row>
    <row r="12562" spans="1:2">
      <c r="A12562" t="s">
        <v>19994</v>
      </c>
      <c r="B12562" t="s">
        <v>16574</v>
      </c>
    </row>
    <row r="12563" spans="1:2">
      <c r="A12563" t="s">
        <v>19995</v>
      </c>
      <c r="B12563" t="s">
        <v>19996</v>
      </c>
    </row>
    <row r="12564" spans="1:2">
      <c r="A12564" t="s">
        <v>19997</v>
      </c>
      <c r="B12564" t="s">
        <v>19998</v>
      </c>
    </row>
    <row r="12565" spans="1:2">
      <c r="A12565" t="s">
        <v>19999</v>
      </c>
      <c r="B12565" t="s">
        <v>7077</v>
      </c>
    </row>
    <row r="12566" spans="1:2">
      <c r="A12566" t="s">
        <v>20000</v>
      </c>
      <c r="B12566" t="s">
        <v>20001</v>
      </c>
    </row>
    <row r="12567" spans="1:2">
      <c r="A12567" t="s">
        <v>20002</v>
      </c>
      <c r="B12567" t="s">
        <v>26911</v>
      </c>
    </row>
    <row r="12568" spans="1:2">
      <c r="A12568" t="s">
        <v>20003</v>
      </c>
      <c r="B12568" t="s">
        <v>16411</v>
      </c>
    </row>
    <row r="12569" spans="1:2">
      <c r="A12569" t="s">
        <v>20004</v>
      </c>
      <c r="B12569" t="s">
        <v>22958</v>
      </c>
    </row>
    <row r="12570" spans="1:2">
      <c r="A12570" t="s">
        <v>20005</v>
      </c>
      <c r="B12570" t="s">
        <v>29500</v>
      </c>
    </row>
    <row r="12571" spans="1:2">
      <c r="A12571" t="s">
        <v>20006</v>
      </c>
      <c r="B12571" t="s">
        <v>11035</v>
      </c>
    </row>
    <row r="12572" spans="1:2">
      <c r="A12572" t="s">
        <v>20007</v>
      </c>
      <c r="B12572" t="s">
        <v>20008</v>
      </c>
    </row>
    <row r="12573" spans="1:2">
      <c r="A12573" t="s">
        <v>20009</v>
      </c>
      <c r="B12573" t="s">
        <v>20010</v>
      </c>
    </row>
    <row r="12574" spans="1:2">
      <c r="A12574" t="s">
        <v>20011</v>
      </c>
      <c r="B12574" t="s">
        <v>20012</v>
      </c>
    </row>
    <row r="12575" spans="1:2">
      <c r="A12575" t="s">
        <v>20013</v>
      </c>
      <c r="B12575" t="s">
        <v>20014</v>
      </c>
    </row>
    <row r="12576" spans="1:2">
      <c r="A12576" t="s">
        <v>20015</v>
      </c>
      <c r="B12576" t="s">
        <v>20016</v>
      </c>
    </row>
    <row r="12577" spans="1:2">
      <c r="A12577" t="s">
        <v>20017</v>
      </c>
      <c r="B12577" t="s">
        <v>20018</v>
      </c>
    </row>
    <row r="12578" spans="1:2">
      <c r="A12578" t="s">
        <v>20019</v>
      </c>
      <c r="B12578" t="s">
        <v>20020</v>
      </c>
    </row>
    <row r="12579" spans="1:2">
      <c r="A12579" t="s">
        <v>20021</v>
      </c>
      <c r="B12579" t="s">
        <v>20022</v>
      </c>
    </row>
    <row r="12580" spans="1:2">
      <c r="A12580" t="s">
        <v>20023</v>
      </c>
      <c r="B12580" t="s">
        <v>27138</v>
      </c>
    </row>
    <row r="12581" spans="1:2">
      <c r="A12581" t="s">
        <v>20024</v>
      </c>
      <c r="B12581" t="s">
        <v>31333</v>
      </c>
    </row>
    <row r="12582" spans="1:2">
      <c r="A12582" t="s">
        <v>20025</v>
      </c>
      <c r="B12582" t="s">
        <v>30166</v>
      </c>
    </row>
    <row r="12583" spans="1:2">
      <c r="A12583" t="s">
        <v>20026</v>
      </c>
      <c r="B12583" t="s">
        <v>20027</v>
      </c>
    </row>
    <row r="12584" spans="1:2">
      <c r="A12584" t="s">
        <v>20028</v>
      </c>
      <c r="B12584" t="s">
        <v>27799</v>
      </c>
    </row>
    <row r="12585" spans="1:2">
      <c r="A12585" t="s">
        <v>20029</v>
      </c>
      <c r="B12585" t="s">
        <v>20030</v>
      </c>
    </row>
    <row r="12586" spans="1:2">
      <c r="A12586" t="s">
        <v>20031</v>
      </c>
      <c r="B12586" t="s">
        <v>20032</v>
      </c>
    </row>
    <row r="12587" spans="1:2">
      <c r="A12587" t="s">
        <v>20033</v>
      </c>
      <c r="B12587" t="s">
        <v>20034</v>
      </c>
    </row>
    <row r="12588" spans="1:2">
      <c r="A12588" t="s">
        <v>20035</v>
      </c>
      <c r="B12588" t="s">
        <v>20036</v>
      </c>
    </row>
    <row r="12589" spans="1:2">
      <c r="A12589" t="s">
        <v>20037</v>
      </c>
      <c r="B12589" t="s">
        <v>20038</v>
      </c>
    </row>
    <row r="12590" spans="1:2">
      <c r="A12590" t="s">
        <v>20039</v>
      </c>
      <c r="B12590" t="s">
        <v>27138</v>
      </c>
    </row>
    <row r="12591" spans="1:2">
      <c r="A12591" t="s">
        <v>20040</v>
      </c>
      <c r="B12591" t="s">
        <v>20041</v>
      </c>
    </row>
    <row r="12592" spans="1:2">
      <c r="A12592" t="s">
        <v>20042</v>
      </c>
      <c r="B12592" t="s">
        <v>20043</v>
      </c>
    </row>
    <row r="12593" spans="1:2">
      <c r="A12593" t="s">
        <v>20044</v>
      </c>
      <c r="B12593" t="s">
        <v>23268</v>
      </c>
    </row>
    <row r="12594" spans="1:2">
      <c r="A12594" t="s">
        <v>20045</v>
      </c>
      <c r="B12594" t="s">
        <v>20046</v>
      </c>
    </row>
    <row r="12595" spans="1:2">
      <c r="A12595" t="s">
        <v>20047</v>
      </c>
      <c r="B12595" t="s">
        <v>15627</v>
      </c>
    </row>
    <row r="12596" spans="1:2">
      <c r="A12596" t="s">
        <v>20048</v>
      </c>
      <c r="B12596" t="s">
        <v>20049</v>
      </c>
    </row>
    <row r="12597" spans="1:2">
      <c r="A12597" t="s">
        <v>20050</v>
      </c>
      <c r="B12597" t="s">
        <v>20051</v>
      </c>
    </row>
    <row r="12598" spans="1:2">
      <c r="A12598" t="s">
        <v>20052</v>
      </c>
      <c r="B12598" t="s">
        <v>20053</v>
      </c>
    </row>
    <row r="12599" spans="1:2">
      <c r="A12599" t="s">
        <v>20054</v>
      </c>
      <c r="B12599" t="s">
        <v>20055</v>
      </c>
    </row>
    <row r="12600" spans="1:2">
      <c r="A12600" t="s">
        <v>20056</v>
      </c>
      <c r="B12600" t="s">
        <v>12415</v>
      </c>
    </row>
    <row r="12601" spans="1:2">
      <c r="A12601" t="s">
        <v>20057</v>
      </c>
      <c r="B12601" t="s">
        <v>10840</v>
      </c>
    </row>
    <row r="12602" spans="1:2">
      <c r="A12602" t="s">
        <v>20058</v>
      </c>
      <c r="B12602" t="s">
        <v>20059</v>
      </c>
    </row>
    <row r="12603" spans="1:2">
      <c r="A12603" t="s">
        <v>20060</v>
      </c>
      <c r="B12603" t="s">
        <v>20061</v>
      </c>
    </row>
    <row r="12604" spans="1:2">
      <c r="A12604" t="s">
        <v>20062</v>
      </c>
      <c r="B12604" t="s">
        <v>20063</v>
      </c>
    </row>
    <row r="12605" spans="1:2">
      <c r="A12605" t="s">
        <v>20064</v>
      </c>
      <c r="B12605" t="s">
        <v>20065</v>
      </c>
    </row>
    <row r="12606" spans="1:2">
      <c r="A12606" t="s">
        <v>20066</v>
      </c>
      <c r="B12606" t="s">
        <v>20067</v>
      </c>
    </row>
    <row r="12607" spans="1:2">
      <c r="A12607" t="s">
        <v>20068</v>
      </c>
      <c r="B12607" t="s">
        <v>12027</v>
      </c>
    </row>
    <row r="12608" spans="1:2">
      <c r="A12608" t="s">
        <v>20069</v>
      </c>
      <c r="B12608" t="s">
        <v>20070</v>
      </c>
    </row>
    <row r="12609" spans="1:2">
      <c r="A12609" t="s">
        <v>20071</v>
      </c>
      <c r="B12609" t="s">
        <v>20072</v>
      </c>
    </row>
    <row r="12610" spans="1:2">
      <c r="A12610" t="s">
        <v>20073</v>
      </c>
      <c r="B12610" t="s">
        <v>28263</v>
      </c>
    </row>
    <row r="12611" spans="1:2">
      <c r="A12611" t="s">
        <v>20074</v>
      </c>
      <c r="B12611" t="s">
        <v>20075</v>
      </c>
    </row>
    <row r="12612" spans="1:2">
      <c r="A12612" t="s">
        <v>20076</v>
      </c>
      <c r="B12612" t="s">
        <v>20077</v>
      </c>
    </row>
    <row r="12613" spans="1:2">
      <c r="A12613" t="s">
        <v>20078</v>
      </c>
      <c r="B12613" t="s">
        <v>20079</v>
      </c>
    </row>
    <row r="12614" spans="1:2">
      <c r="A12614" t="s">
        <v>20080</v>
      </c>
      <c r="B12614" t="s">
        <v>7841</v>
      </c>
    </row>
    <row r="12615" spans="1:2">
      <c r="A12615" t="s">
        <v>20081</v>
      </c>
      <c r="B12615" t="s">
        <v>20082</v>
      </c>
    </row>
    <row r="12616" spans="1:2">
      <c r="A12616" t="s">
        <v>20083</v>
      </c>
      <c r="B12616" t="s">
        <v>20084</v>
      </c>
    </row>
    <row r="12617" spans="1:2">
      <c r="A12617" t="s">
        <v>20085</v>
      </c>
      <c r="B12617" t="s">
        <v>15828</v>
      </c>
    </row>
    <row r="12618" spans="1:2">
      <c r="A12618" t="s">
        <v>15829</v>
      </c>
      <c r="B12618" t="s">
        <v>15830</v>
      </c>
    </row>
    <row r="12619" spans="1:2">
      <c r="A12619" t="s">
        <v>15831</v>
      </c>
      <c r="B12619" t="s">
        <v>15832</v>
      </c>
    </row>
    <row r="12620" spans="1:2">
      <c r="A12620" t="s">
        <v>15833</v>
      </c>
      <c r="B12620" t="s">
        <v>31333</v>
      </c>
    </row>
    <row r="12621" spans="1:2">
      <c r="A12621" t="s">
        <v>15834</v>
      </c>
      <c r="B12621" t="s">
        <v>15835</v>
      </c>
    </row>
    <row r="12622" spans="1:2">
      <c r="A12622" t="s">
        <v>15836</v>
      </c>
      <c r="B12622" t="s">
        <v>15837</v>
      </c>
    </row>
    <row r="12623" spans="1:2">
      <c r="A12623" t="s">
        <v>15838</v>
      </c>
      <c r="B12623" t="s">
        <v>15839</v>
      </c>
    </row>
    <row r="12624" spans="1:2">
      <c r="A12624" t="s">
        <v>15840</v>
      </c>
      <c r="B12624" t="s">
        <v>15841</v>
      </c>
    </row>
    <row r="12625" spans="1:2">
      <c r="A12625" t="s">
        <v>15842</v>
      </c>
      <c r="B12625" t="s">
        <v>22029</v>
      </c>
    </row>
    <row r="12626" spans="1:2">
      <c r="A12626" t="s">
        <v>15843</v>
      </c>
      <c r="B12626" t="s">
        <v>15844</v>
      </c>
    </row>
    <row r="12627" spans="1:2">
      <c r="A12627" t="s">
        <v>15845</v>
      </c>
      <c r="B12627" t="s">
        <v>29490</v>
      </c>
    </row>
    <row r="12628" spans="1:2">
      <c r="A12628" t="s">
        <v>15846</v>
      </c>
      <c r="B12628" t="s">
        <v>15847</v>
      </c>
    </row>
    <row r="12629" spans="1:2">
      <c r="A12629" t="s">
        <v>15848</v>
      </c>
      <c r="B12629" t="s">
        <v>17131</v>
      </c>
    </row>
    <row r="12630" spans="1:2">
      <c r="A12630" t="s">
        <v>15849</v>
      </c>
      <c r="B12630" t="s">
        <v>17133</v>
      </c>
    </row>
    <row r="12631" spans="1:2">
      <c r="A12631" t="s">
        <v>15850</v>
      </c>
      <c r="B12631" t="s">
        <v>15851</v>
      </c>
    </row>
    <row r="12632" spans="1:2">
      <c r="A12632" t="s">
        <v>15852</v>
      </c>
      <c r="B12632" t="s">
        <v>15853</v>
      </c>
    </row>
    <row r="12633" spans="1:2">
      <c r="A12633" t="s">
        <v>15854</v>
      </c>
      <c r="B12633" t="s">
        <v>15855</v>
      </c>
    </row>
    <row r="12634" spans="1:2">
      <c r="A12634" t="s">
        <v>11596</v>
      </c>
      <c r="B12634" t="s">
        <v>11597</v>
      </c>
    </row>
    <row r="12635" spans="1:2">
      <c r="A12635" t="s">
        <v>11598</v>
      </c>
      <c r="B12635" t="s">
        <v>11599</v>
      </c>
    </row>
    <row r="12636" spans="1:2">
      <c r="A12636" t="s">
        <v>11600</v>
      </c>
      <c r="B12636" t="s">
        <v>11601</v>
      </c>
    </row>
    <row r="12637" spans="1:2">
      <c r="A12637" t="s">
        <v>11602</v>
      </c>
      <c r="B12637" t="s">
        <v>11603</v>
      </c>
    </row>
    <row r="12638" spans="1:2">
      <c r="A12638" t="s">
        <v>11604</v>
      </c>
      <c r="B12638" t="s">
        <v>11605</v>
      </c>
    </row>
    <row r="12639" spans="1:2">
      <c r="A12639" t="s">
        <v>11606</v>
      </c>
      <c r="B12639" t="s">
        <v>11607</v>
      </c>
    </row>
    <row r="12640" spans="1:2">
      <c r="A12640" t="s">
        <v>11608</v>
      </c>
      <c r="B12640" t="s">
        <v>26469</v>
      </c>
    </row>
    <row r="12641" spans="1:2">
      <c r="A12641" t="s">
        <v>11609</v>
      </c>
      <c r="B12641" t="s">
        <v>21242</v>
      </c>
    </row>
    <row r="12642" spans="1:2">
      <c r="A12642" t="s">
        <v>11610</v>
      </c>
      <c r="B12642" t="s">
        <v>25488</v>
      </c>
    </row>
    <row r="12643" spans="1:2">
      <c r="A12643" t="s">
        <v>11611</v>
      </c>
      <c r="B12643" t="s">
        <v>12001</v>
      </c>
    </row>
    <row r="12644" spans="1:2">
      <c r="A12644" t="s">
        <v>11612</v>
      </c>
      <c r="B12644" t="s">
        <v>11613</v>
      </c>
    </row>
    <row r="12645" spans="1:2">
      <c r="A12645" t="s">
        <v>11614</v>
      </c>
      <c r="B12645" t="s">
        <v>17217</v>
      </c>
    </row>
    <row r="12646" spans="1:2">
      <c r="A12646" t="s">
        <v>11615</v>
      </c>
      <c r="B12646" t="s">
        <v>11616</v>
      </c>
    </row>
    <row r="12647" spans="1:2">
      <c r="A12647" t="s">
        <v>11617</v>
      </c>
      <c r="B12647" t="s">
        <v>17582</v>
      </c>
    </row>
    <row r="12648" spans="1:2">
      <c r="A12648" t="s">
        <v>11618</v>
      </c>
      <c r="B12648" t="s">
        <v>24847</v>
      </c>
    </row>
    <row r="12649" spans="1:2">
      <c r="A12649" t="s">
        <v>11619</v>
      </c>
      <c r="B12649" t="s">
        <v>24710</v>
      </c>
    </row>
    <row r="12650" spans="1:2">
      <c r="A12650" t="s">
        <v>11620</v>
      </c>
      <c r="B12650" t="s">
        <v>28950</v>
      </c>
    </row>
    <row r="12651" spans="1:2">
      <c r="A12651" t="s">
        <v>11621</v>
      </c>
      <c r="B12651" t="s">
        <v>29490</v>
      </c>
    </row>
    <row r="12652" spans="1:2">
      <c r="A12652" t="s">
        <v>11622</v>
      </c>
      <c r="B12652" t="s">
        <v>27390</v>
      </c>
    </row>
    <row r="12653" spans="1:2">
      <c r="A12653" t="s">
        <v>11623</v>
      </c>
      <c r="B12653" t="s">
        <v>24441</v>
      </c>
    </row>
    <row r="12654" spans="1:2">
      <c r="A12654" t="s">
        <v>11624</v>
      </c>
      <c r="B12654" t="s">
        <v>11625</v>
      </c>
    </row>
    <row r="12655" spans="1:2">
      <c r="A12655" t="s">
        <v>11626</v>
      </c>
      <c r="B12655" t="s">
        <v>11627</v>
      </c>
    </row>
    <row r="12656" spans="1:2">
      <c r="A12656" t="s">
        <v>11628</v>
      </c>
      <c r="B12656" t="s">
        <v>11629</v>
      </c>
    </row>
    <row r="12657" spans="1:2">
      <c r="A12657" t="s">
        <v>11630</v>
      </c>
      <c r="B12657" t="s">
        <v>15442</v>
      </c>
    </row>
    <row r="12658" spans="1:2">
      <c r="A12658" t="s">
        <v>11631</v>
      </c>
      <c r="B12658" t="s">
        <v>11632</v>
      </c>
    </row>
    <row r="12659" spans="1:2">
      <c r="A12659" t="s">
        <v>11633</v>
      </c>
      <c r="B12659" t="s">
        <v>11634</v>
      </c>
    </row>
    <row r="12660" spans="1:2">
      <c r="A12660" t="s">
        <v>11635</v>
      </c>
      <c r="B12660" t="s">
        <v>19411</v>
      </c>
    </row>
    <row r="12661" spans="1:2">
      <c r="A12661" t="s">
        <v>11636</v>
      </c>
      <c r="B12661" t="s">
        <v>11637</v>
      </c>
    </row>
    <row r="12662" spans="1:2">
      <c r="A12662" t="s">
        <v>11638</v>
      </c>
      <c r="B12662" t="s">
        <v>31241</v>
      </c>
    </row>
    <row r="12663" spans="1:2">
      <c r="A12663" t="s">
        <v>11639</v>
      </c>
      <c r="B12663" t="s">
        <v>11640</v>
      </c>
    </row>
    <row r="12664" spans="1:2">
      <c r="A12664" t="s">
        <v>11641</v>
      </c>
      <c r="B12664" t="s">
        <v>37483</v>
      </c>
    </row>
    <row r="12665" spans="1:2">
      <c r="A12665" t="s">
        <v>11642</v>
      </c>
      <c r="B12665" t="s">
        <v>27603</v>
      </c>
    </row>
    <row r="12666" spans="1:2">
      <c r="A12666" t="s">
        <v>11643</v>
      </c>
      <c r="B12666" t="s">
        <v>11644</v>
      </c>
    </row>
    <row r="12667" spans="1:2">
      <c r="A12667" t="s">
        <v>11645</v>
      </c>
      <c r="B12667" t="s">
        <v>11646</v>
      </c>
    </row>
    <row r="12668" spans="1:2">
      <c r="A12668" t="s">
        <v>11647</v>
      </c>
      <c r="B12668" t="s">
        <v>22764</v>
      </c>
    </row>
    <row r="12669" spans="1:2">
      <c r="A12669" t="s">
        <v>11648</v>
      </c>
      <c r="B12669" t="s">
        <v>11649</v>
      </c>
    </row>
    <row r="12670" spans="1:2">
      <c r="A12670" t="s">
        <v>11650</v>
      </c>
      <c r="B12670" t="s">
        <v>11651</v>
      </c>
    </row>
    <row r="12671" spans="1:2">
      <c r="A12671" t="s">
        <v>11652</v>
      </c>
      <c r="B12671" t="s">
        <v>11653</v>
      </c>
    </row>
    <row r="12672" spans="1:2">
      <c r="A12672" t="s">
        <v>11654</v>
      </c>
      <c r="B12672" t="s">
        <v>13819</v>
      </c>
    </row>
    <row r="12673" spans="1:2">
      <c r="A12673" t="s">
        <v>11655</v>
      </c>
      <c r="B12673" t="s">
        <v>11656</v>
      </c>
    </row>
    <row r="12674" spans="1:2">
      <c r="A12674" t="s">
        <v>11657</v>
      </c>
      <c r="B12674" t="s">
        <v>27138</v>
      </c>
    </row>
    <row r="12675" spans="1:2">
      <c r="A12675" t="s">
        <v>11658</v>
      </c>
      <c r="B12675" t="s">
        <v>29675</v>
      </c>
    </row>
    <row r="12676" spans="1:2">
      <c r="A12676" t="s">
        <v>11659</v>
      </c>
      <c r="B12676" t="s">
        <v>11660</v>
      </c>
    </row>
    <row r="12677" spans="1:2">
      <c r="A12677" t="s">
        <v>11661</v>
      </c>
      <c r="B12677" t="s">
        <v>11662</v>
      </c>
    </row>
    <row r="12678" spans="1:2">
      <c r="A12678" t="s">
        <v>11663</v>
      </c>
      <c r="B12678" t="s">
        <v>11664</v>
      </c>
    </row>
    <row r="12679" spans="1:2">
      <c r="A12679" t="s">
        <v>11665</v>
      </c>
      <c r="B12679" t="s">
        <v>11666</v>
      </c>
    </row>
    <row r="12680" spans="1:2">
      <c r="A12680" t="s">
        <v>11667</v>
      </c>
      <c r="B12680" t="s">
        <v>11668</v>
      </c>
    </row>
    <row r="12681" spans="1:2">
      <c r="A12681" t="s">
        <v>11669</v>
      </c>
      <c r="B12681" t="s">
        <v>11670</v>
      </c>
    </row>
    <row r="12682" spans="1:2">
      <c r="A12682" t="s">
        <v>11671</v>
      </c>
      <c r="B12682" t="s">
        <v>25005</v>
      </c>
    </row>
    <row r="12683" spans="1:2">
      <c r="A12683" t="s">
        <v>11672</v>
      </c>
      <c r="B12683" t="s">
        <v>29902</v>
      </c>
    </row>
    <row r="12684" spans="1:2">
      <c r="A12684" t="s">
        <v>11673</v>
      </c>
      <c r="B12684" t="s">
        <v>11674</v>
      </c>
    </row>
    <row r="12685" spans="1:2">
      <c r="A12685" t="s">
        <v>11675</v>
      </c>
      <c r="B12685" t="s">
        <v>27799</v>
      </c>
    </row>
    <row r="12686" spans="1:2">
      <c r="A12686" t="s">
        <v>11676</v>
      </c>
      <c r="B12686" t="s">
        <v>9015</v>
      </c>
    </row>
    <row r="12687" spans="1:2">
      <c r="A12687" t="s">
        <v>11677</v>
      </c>
      <c r="B12687" t="s">
        <v>11678</v>
      </c>
    </row>
    <row r="12688" spans="1:2">
      <c r="A12688" t="s">
        <v>11679</v>
      </c>
      <c r="B12688" t="s">
        <v>11680</v>
      </c>
    </row>
    <row r="12689" spans="1:2">
      <c r="A12689" t="s">
        <v>11681</v>
      </c>
      <c r="B12689" t="s">
        <v>11682</v>
      </c>
    </row>
    <row r="12690" spans="1:2">
      <c r="A12690" t="s">
        <v>11683</v>
      </c>
      <c r="B12690" t="s">
        <v>11684</v>
      </c>
    </row>
    <row r="12691" spans="1:2">
      <c r="A12691" t="s">
        <v>11685</v>
      </c>
      <c r="B12691" t="s">
        <v>19545</v>
      </c>
    </row>
    <row r="12692" spans="1:2">
      <c r="A12692" t="s">
        <v>11686</v>
      </c>
      <c r="B12692" t="s">
        <v>11687</v>
      </c>
    </row>
    <row r="12693" spans="1:2">
      <c r="A12693" t="s">
        <v>11688</v>
      </c>
      <c r="B12693" t="s">
        <v>21136</v>
      </c>
    </row>
    <row r="12694" spans="1:2">
      <c r="A12694" t="s">
        <v>11689</v>
      </c>
      <c r="B12694" t="s">
        <v>13021</v>
      </c>
    </row>
    <row r="12695" spans="1:2">
      <c r="A12695" t="s">
        <v>11690</v>
      </c>
      <c r="B12695" t="s">
        <v>37484</v>
      </c>
    </row>
    <row r="12696" spans="1:2">
      <c r="A12696" t="s">
        <v>11691</v>
      </c>
      <c r="B12696" t="s">
        <v>28256</v>
      </c>
    </row>
    <row r="12697" spans="1:2">
      <c r="A12697" t="s">
        <v>11692</v>
      </c>
      <c r="B12697" t="s">
        <v>10916</v>
      </c>
    </row>
    <row r="12698" spans="1:2">
      <c r="A12698" t="s">
        <v>11693</v>
      </c>
      <c r="B12698" t="s">
        <v>25488</v>
      </c>
    </row>
    <row r="12699" spans="1:2">
      <c r="A12699" t="s">
        <v>11694</v>
      </c>
      <c r="B12699" t="s">
        <v>28117</v>
      </c>
    </row>
    <row r="12700" spans="1:2">
      <c r="A12700" t="s">
        <v>11695</v>
      </c>
      <c r="B12700" t="s">
        <v>11696</v>
      </c>
    </row>
    <row r="12701" spans="1:2">
      <c r="A12701" t="s">
        <v>11697</v>
      </c>
      <c r="B12701" t="s">
        <v>11698</v>
      </c>
    </row>
    <row r="12702" spans="1:2">
      <c r="A12702" t="s">
        <v>11699</v>
      </c>
      <c r="B12702" t="s">
        <v>11700</v>
      </c>
    </row>
    <row r="12703" spans="1:2">
      <c r="A12703" t="s">
        <v>11701</v>
      </c>
      <c r="B12703" t="s">
        <v>11702</v>
      </c>
    </row>
    <row r="12704" spans="1:2">
      <c r="A12704" t="s">
        <v>11703</v>
      </c>
      <c r="B12704" t="s">
        <v>11704</v>
      </c>
    </row>
    <row r="12705" spans="1:2">
      <c r="A12705" t="s">
        <v>11705</v>
      </c>
      <c r="B12705" t="s">
        <v>27840</v>
      </c>
    </row>
    <row r="12706" spans="1:2">
      <c r="A12706" t="s">
        <v>11706</v>
      </c>
      <c r="B12706" t="s">
        <v>11707</v>
      </c>
    </row>
    <row r="12707" spans="1:2">
      <c r="A12707" t="s">
        <v>11708</v>
      </c>
      <c r="B12707" t="s">
        <v>11709</v>
      </c>
    </row>
    <row r="12708" spans="1:2">
      <c r="A12708" t="s">
        <v>11710</v>
      </c>
      <c r="B12708" t="s">
        <v>11711</v>
      </c>
    </row>
    <row r="12709" spans="1:2">
      <c r="A12709" t="s">
        <v>11712</v>
      </c>
      <c r="B12709" t="s">
        <v>12202</v>
      </c>
    </row>
    <row r="12710" spans="1:2">
      <c r="A12710" t="s">
        <v>11713</v>
      </c>
      <c r="B12710" t="s">
        <v>12204</v>
      </c>
    </row>
    <row r="12711" spans="1:2">
      <c r="A12711" t="s">
        <v>11714</v>
      </c>
      <c r="B12711" t="s">
        <v>19363</v>
      </c>
    </row>
    <row r="12712" spans="1:2">
      <c r="A12712" t="s">
        <v>11715</v>
      </c>
      <c r="B12712" t="s">
        <v>15645</v>
      </c>
    </row>
    <row r="12713" spans="1:2">
      <c r="A12713" t="s">
        <v>11716</v>
      </c>
      <c r="B12713" t="s">
        <v>11717</v>
      </c>
    </row>
    <row r="12714" spans="1:2">
      <c r="A12714" t="s">
        <v>11718</v>
      </c>
      <c r="B12714" t="s">
        <v>11719</v>
      </c>
    </row>
    <row r="12715" spans="1:2">
      <c r="A12715" t="s">
        <v>11720</v>
      </c>
      <c r="B12715" t="s">
        <v>11721</v>
      </c>
    </row>
    <row r="12716" spans="1:2">
      <c r="A12716" t="s">
        <v>11722</v>
      </c>
      <c r="B12716" t="s">
        <v>11723</v>
      </c>
    </row>
    <row r="12717" spans="1:2">
      <c r="A12717" t="s">
        <v>11724</v>
      </c>
      <c r="B12717" t="s">
        <v>11725</v>
      </c>
    </row>
    <row r="12718" spans="1:2">
      <c r="A12718" t="s">
        <v>11726</v>
      </c>
      <c r="B12718" t="s">
        <v>11727</v>
      </c>
    </row>
    <row r="12719" spans="1:2">
      <c r="A12719" t="s">
        <v>11728</v>
      </c>
      <c r="B12719" t="s">
        <v>11729</v>
      </c>
    </row>
    <row r="12720" spans="1:2">
      <c r="A12720" t="s">
        <v>11730</v>
      </c>
      <c r="B12720" t="s">
        <v>11731</v>
      </c>
    </row>
    <row r="12721" spans="1:2">
      <c r="A12721" t="s">
        <v>11732</v>
      </c>
      <c r="B12721" t="s">
        <v>11733</v>
      </c>
    </row>
    <row r="12722" spans="1:2">
      <c r="A12722" t="s">
        <v>11734</v>
      </c>
      <c r="B12722" t="s">
        <v>11735</v>
      </c>
    </row>
    <row r="12723" spans="1:2">
      <c r="A12723" t="s">
        <v>11736</v>
      </c>
      <c r="B12723" t="s">
        <v>11737</v>
      </c>
    </row>
    <row r="12724" spans="1:2">
      <c r="A12724" t="s">
        <v>11738</v>
      </c>
      <c r="B12724" t="s">
        <v>7009</v>
      </c>
    </row>
    <row r="12725" spans="1:2">
      <c r="A12725" t="s">
        <v>11739</v>
      </c>
      <c r="B12725" t="s">
        <v>11740</v>
      </c>
    </row>
    <row r="12726" spans="1:2">
      <c r="A12726" t="s">
        <v>11741</v>
      </c>
      <c r="B12726" t="s">
        <v>11742</v>
      </c>
    </row>
    <row r="12727" spans="1:2">
      <c r="A12727" t="s">
        <v>11743</v>
      </c>
      <c r="B12727" t="s">
        <v>11744</v>
      </c>
    </row>
    <row r="12728" spans="1:2">
      <c r="A12728" t="s">
        <v>11745</v>
      </c>
      <c r="B12728" t="s">
        <v>11746</v>
      </c>
    </row>
    <row r="12729" spans="1:2">
      <c r="A12729" t="s">
        <v>11747</v>
      </c>
      <c r="B12729" t="s">
        <v>14449</v>
      </c>
    </row>
    <row r="12730" spans="1:2">
      <c r="A12730" t="s">
        <v>11748</v>
      </c>
      <c r="B12730" t="s">
        <v>27138</v>
      </c>
    </row>
    <row r="12731" spans="1:2">
      <c r="A12731" t="s">
        <v>11749</v>
      </c>
      <c r="B12731" t="s">
        <v>11750</v>
      </c>
    </row>
    <row r="12732" spans="1:2">
      <c r="A12732" t="s">
        <v>11751</v>
      </c>
      <c r="B12732" t="s">
        <v>11752</v>
      </c>
    </row>
    <row r="12733" spans="1:2">
      <c r="A12733" t="s">
        <v>11753</v>
      </c>
      <c r="B12733" t="s">
        <v>11754</v>
      </c>
    </row>
    <row r="12734" spans="1:2">
      <c r="A12734" t="s">
        <v>11755</v>
      </c>
      <c r="B12734" t="s">
        <v>11756</v>
      </c>
    </row>
    <row r="12735" spans="1:2">
      <c r="A12735" t="s">
        <v>11757</v>
      </c>
      <c r="B12735" t="s">
        <v>11758</v>
      </c>
    </row>
    <row r="12736" spans="1:2">
      <c r="A12736" t="s">
        <v>11759</v>
      </c>
      <c r="B12736" t="s">
        <v>11760</v>
      </c>
    </row>
    <row r="12737" spans="1:2">
      <c r="A12737" t="s">
        <v>11761</v>
      </c>
      <c r="B12737" t="s">
        <v>6979</v>
      </c>
    </row>
    <row r="12738" spans="1:2">
      <c r="A12738" t="s">
        <v>11762</v>
      </c>
      <c r="B12738" t="s">
        <v>11763</v>
      </c>
    </row>
    <row r="12739" spans="1:2">
      <c r="A12739" t="s">
        <v>11764</v>
      </c>
      <c r="B12739" t="s">
        <v>19991</v>
      </c>
    </row>
    <row r="12740" spans="1:2">
      <c r="A12740" t="s">
        <v>11765</v>
      </c>
      <c r="B12740" t="s">
        <v>11766</v>
      </c>
    </row>
    <row r="12741" spans="1:2">
      <c r="A12741" t="s">
        <v>11767</v>
      </c>
      <c r="B12741" t="s">
        <v>19426</v>
      </c>
    </row>
    <row r="12742" spans="1:2">
      <c r="A12742" t="s">
        <v>11768</v>
      </c>
      <c r="B12742" t="s">
        <v>7569</v>
      </c>
    </row>
    <row r="12743" spans="1:2">
      <c r="A12743" t="s">
        <v>7570</v>
      </c>
      <c r="B12743" t="s">
        <v>7571</v>
      </c>
    </row>
    <row r="12744" spans="1:2">
      <c r="A12744" t="s">
        <v>7572</v>
      </c>
      <c r="B12744" t="s">
        <v>7573</v>
      </c>
    </row>
    <row r="12745" spans="1:2">
      <c r="A12745" t="s">
        <v>7574</v>
      </c>
      <c r="B12745" t="s">
        <v>7575</v>
      </c>
    </row>
    <row r="12746" spans="1:2">
      <c r="A12746" t="s">
        <v>7576</v>
      </c>
      <c r="B12746" t="s">
        <v>7577</v>
      </c>
    </row>
    <row r="12747" spans="1:2">
      <c r="A12747" t="s">
        <v>7578</v>
      </c>
      <c r="B12747" t="s">
        <v>24759</v>
      </c>
    </row>
    <row r="12748" spans="1:2">
      <c r="A12748" t="s">
        <v>7579</v>
      </c>
      <c r="B12748" t="s">
        <v>7580</v>
      </c>
    </row>
    <row r="12749" spans="1:2">
      <c r="A12749" t="s">
        <v>7581</v>
      </c>
      <c r="B12749" t="s">
        <v>7582</v>
      </c>
    </row>
    <row r="12750" spans="1:2">
      <c r="A12750" t="s">
        <v>7583</v>
      </c>
      <c r="B12750" t="s">
        <v>31265</v>
      </c>
    </row>
    <row r="12751" spans="1:2">
      <c r="A12751" t="s">
        <v>7584</v>
      </c>
      <c r="B12751" t="s">
        <v>19426</v>
      </c>
    </row>
    <row r="12752" spans="1:2">
      <c r="A12752" t="s">
        <v>7585</v>
      </c>
      <c r="B12752" t="s">
        <v>7586</v>
      </c>
    </row>
    <row r="12753" spans="1:2">
      <c r="A12753" t="s">
        <v>7587</v>
      </c>
      <c r="B12753" t="s">
        <v>7588</v>
      </c>
    </row>
    <row r="12754" spans="1:2">
      <c r="A12754" t="s">
        <v>7589</v>
      </c>
      <c r="B12754" t="s">
        <v>7590</v>
      </c>
    </row>
    <row r="12755" spans="1:2">
      <c r="A12755" t="s">
        <v>7591</v>
      </c>
      <c r="B12755" t="s">
        <v>30488</v>
      </c>
    </row>
    <row r="12756" spans="1:2">
      <c r="A12756" t="s">
        <v>7592</v>
      </c>
      <c r="B12756" t="s">
        <v>7593</v>
      </c>
    </row>
    <row r="12757" spans="1:2">
      <c r="A12757" t="s">
        <v>7594</v>
      </c>
      <c r="B12757" t="s">
        <v>7595</v>
      </c>
    </row>
    <row r="12758" spans="1:2">
      <c r="A12758" t="s">
        <v>7596</v>
      </c>
      <c r="B12758" t="s">
        <v>7597</v>
      </c>
    </row>
    <row r="12759" spans="1:2">
      <c r="A12759" t="s">
        <v>7598</v>
      </c>
      <c r="B12759" t="s">
        <v>19411</v>
      </c>
    </row>
    <row r="12760" spans="1:2">
      <c r="A12760" t="s">
        <v>7599</v>
      </c>
      <c r="B12760" t="s">
        <v>7600</v>
      </c>
    </row>
    <row r="12761" spans="1:2">
      <c r="A12761" t="s">
        <v>7601</v>
      </c>
      <c r="B12761" t="s">
        <v>19545</v>
      </c>
    </row>
    <row r="12762" spans="1:2">
      <c r="A12762" t="s">
        <v>7602</v>
      </c>
      <c r="B12762" t="s">
        <v>7603</v>
      </c>
    </row>
    <row r="12763" spans="1:2">
      <c r="A12763" t="s">
        <v>7604</v>
      </c>
      <c r="B12763" t="s">
        <v>7605</v>
      </c>
    </row>
    <row r="12764" spans="1:2">
      <c r="A12764" t="s">
        <v>7606</v>
      </c>
      <c r="B12764" t="s">
        <v>7607</v>
      </c>
    </row>
    <row r="12765" spans="1:2">
      <c r="A12765" t="s">
        <v>7608</v>
      </c>
      <c r="B12765" t="s">
        <v>7609</v>
      </c>
    </row>
    <row r="12766" spans="1:2">
      <c r="A12766" t="s">
        <v>7610</v>
      </c>
      <c r="B12766" t="s">
        <v>7043</v>
      </c>
    </row>
    <row r="12767" spans="1:2">
      <c r="A12767" t="s">
        <v>7611</v>
      </c>
      <c r="B12767" t="s">
        <v>26911</v>
      </c>
    </row>
    <row r="12768" spans="1:2">
      <c r="A12768" t="s">
        <v>7612</v>
      </c>
      <c r="B12768" t="s">
        <v>30592</v>
      </c>
    </row>
    <row r="12769" spans="1:2">
      <c r="A12769" t="s">
        <v>7613</v>
      </c>
      <c r="B12769" t="s">
        <v>7614</v>
      </c>
    </row>
    <row r="12770" spans="1:2">
      <c r="A12770" t="s">
        <v>7615</v>
      </c>
      <c r="B12770" t="s">
        <v>7616</v>
      </c>
    </row>
    <row r="12771" spans="1:2">
      <c r="A12771" t="s">
        <v>7617</v>
      </c>
      <c r="B12771" t="s">
        <v>24281</v>
      </c>
    </row>
    <row r="12772" spans="1:2">
      <c r="A12772" t="s">
        <v>7618</v>
      </c>
      <c r="B12772" t="s">
        <v>22739</v>
      </c>
    </row>
    <row r="12773" spans="1:2">
      <c r="A12773" t="s">
        <v>7619</v>
      </c>
      <c r="B12773" t="s">
        <v>7620</v>
      </c>
    </row>
    <row r="12774" spans="1:2">
      <c r="A12774" t="s">
        <v>7621</v>
      </c>
      <c r="B12774" t="s">
        <v>7622</v>
      </c>
    </row>
    <row r="12775" spans="1:2">
      <c r="A12775" t="s">
        <v>7623</v>
      </c>
      <c r="B12775" t="s">
        <v>7624</v>
      </c>
    </row>
    <row r="12776" spans="1:2">
      <c r="A12776" t="s">
        <v>7625</v>
      </c>
      <c r="B12776" t="s">
        <v>7626</v>
      </c>
    </row>
    <row r="12777" spans="1:2">
      <c r="A12777" t="s">
        <v>7627</v>
      </c>
      <c r="B12777" t="s">
        <v>7628</v>
      </c>
    </row>
    <row r="12778" spans="1:2">
      <c r="A12778" t="s">
        <v>7629</v>
      </c>
      <c r="B12778" t="s">
        <v>19547</v>
      </c>
    </row>
    <row r="12779" spans="1:2">
      <c r="A12779" t="s">
        <v>7630</v>
      </c>
      <c r="B12779" t="s">
        <v>20721</v>
      </c>
    </row>
    <row r="12780" spans="1:2">
      <c r="A12780" t="s">
        <v>7631</v>
      </c>
      <c r="B12780" t="s">
        <v>7632</v>
      </c>
    </row>
    <row r="12781" spans="1:2">
      <c r="A12781" t="s">
        <v>7633</v>
      </c>
      <c r="B12781" t="s">
        <v>7634</v>
      </c>
    </row>
    <row r="12782" spans="1:2">
      <c r="A12782" t="s">
        <v>7635</v>
      </c>
      <c r="B12782" t="s">
        <v>7636</v>
      </c>
    </row>
    <row r="12783" spans="1:2">
      <c r="A12783" t="s">
        <v>7637</v>
      </c>
      <c r="B12783" t="s">
        <v>25265</v>
      </c>
    </row>
    <row r="12784" spans="1:2">
      <c r="A12784" t="s">
        <v>7638</v>
      </c>
      <c r="B12784" t="s">
        <v>27603</v>
      </c>
    </row>
    <row r="12785" spans="1:2">
      <c r="A12785" t="s">
        <v>7639</v>
      </c>
      <c r="B12785" t="s">
        <v>7640</v>
      </c>
    </row>
    <row r="12786" spans="1:2">
      <c r="A12786" t="s">
        <v>7641</v>
      </c>
      <c r="B12786" t="s">
        <v>7642</v>
      </c>
    </row>
    <row r="12787" spans="1:2">
      <c r="A12787" t="s">
        <v>7643</v>
      </c>
      <c r="B12787" t="s">
        <v>26921</v>
      </c>
    </row>
    <row r="12788" spans="1:2">
      <c r="A12788" t="s">
        <v>7644</v>
      </c>
      <c r="B12788" t="s">
        <v>23798</v>
      </c>
    </row>
    <row r="12789" spans="1:2">
      <c r="A12789" t="s">
        <v>7645</v>
      </c>
      <c r="B12789" t="s">
        <v>23818</v>
      </c>
    </row>
    <row r="12790" spans="1:2">
      <c r="A12790" t="s">
        <v>7646</v>
      </c>
      <c r="B12790" t="s">
        <v>27681</v>
      </c>
    </row>
    <row r="12791" spans="1:2">
      <c r="A12791" t="s">
        <v>7647</v>
      </c>
      <c r="B12791" t="s">
        <v>7648</v>
      </c>
    </row>
    <row r="12792" spans="1:2">
      <c r="A12792" t="s">
        <v>7649</v>
      </c>
      <c r="B12792" t="s">
        <v>7650</v>
      </c>
    </row>
    <row r="12793" spans="1:2">
      <c r="A12793" t="s">
        <v>7651</v>
      </c>
      <c r="B12793" t="s">
        <v>29997</v>
      </c>
    </row>
    <row r="12794" spans="1:2">
      <c r="A12794" t="s">
        <v>7652</v>
      </c>
      <c r="B12794" t="s">
        <v>7653</v>
      </c>
    </row>
    <row r="12795" spans="1:2">
      <c r="A12795" t="s">
        <v>7654</v>
      </c>
      <c r="B12795" t="s">
        <v>7655</v>
      </c>
    </row>
    <row r="12796" spans="1:2">
      <c r="A12796" t="s">
        <v>7656</v>
      </c>
      <c r="B12796" t="s">
        <v>7657</v>
      </c>
    </row>
    <row r="12797" spans="1:2">
      <c r="A12797" t="s">
        <v>7658</v>
      </c>
      <c r="B12797" t="s">
        <v>7659</v>
      </c>
    </row>
    <row r="12798" spans="1:2">
      <c r="A12798" t="s">
        <v>7660</v>
      </c>
      <c r="B12798" t="s">
        <v>7661</v>
      </c>
    </row>
    <row r="12799" spans="1:2">
      <c r="A12799" t="s">
        <v>7662</v>
      </c>
      <c r="B12799" t="s">
        <v>7663</v>
      </c>
    </row>
    <row r="12800" spans="1:2">
      <c r="A12800" t="s">
        <v>11847</v>
      </c>
      <c r="B12800" t="s">
        <v>11848</v>
      </c>
    </row>
    <row r="12801" spans="1:2">
      <c r="A12801" t="s">
        <v>11849</v>
      </c>
      <c r="B12801" t="s">
        <v>11289</v>
      </c>
    </row>
    <row r="12802" spans="1:2">
      <c r="A12802" t="s">
        <v>11850</v>
      </c>
      <c r="B12802" t="s">
        <v>11851</v>
      </c>
    </row>
    <row r="12803" spans="1:2">
      <c r="A12803" t="s">
        <v>11852</v>
      </c>
      <c r="B12803" t="s">
        <v>24341</v>
      </c>
    </row>
    <row r="12804" spans="1:2">
      <c r="A12804" t="s">
        <v>11853</v>
      </c>
      <c r="B12804" t="s">
        <v>27799</v>
      </c>
    </row>
    <row r="12805" spans="1:2">
      <c r="A12805" t="s">
        <v>11854</v>
      </c>
      <c r="B12805" t="s">
        <v>37485</v>
      </c>
    </row>
    <row r="12806" spans="1:2">
      <c r="A12806" t="s">
        <v>11855</v>
      </c>
      <c r="B12806" t="s">
        <v>37486</v>
      </c>
    </row>
    <row r="12807" spans="1:2">
      <c r="A12807" t="s">
        <v>11856</v>
      </c>
      <c r="B12807" t="s">
        <v>11857</v>
      </c>
    </row>
    <row r="12808" spans="1:2">
      <c r="A12808" t="s">
        <v>11858</v>
      </c>
      <c r="B12808" t="s">
        <v>11859</v>
      </c>
    </row>
    <row r="12809" spans="1:2">
      <c r="A12809" t="s">
        <v>11860</v>
      </c>
      <c r="B12809" t="s">
        <v>11861</v>
      </c>
    </row>
    <row r="12810" spans="1:2">
      <c r="A12810" t="s">
        <v>11862</v>
      </c>
      <c r="B12810" t="s">
        <v>11859</v>
      </c>
    </row>
    <row r="12811" spans="1:2">
      <c r="A12811" t="s">
        <v>11863</v>
      </c>
      <c r="B12811" t="s">
        <v>19845</v>
      </c>
    </row>
    <row r="12812" spans="1:2">
      <c r="A12812" t="s">
        <v>11864</v>
      </c>
      <c r="B12812" t="s">
        <v>11865</v>
      </c>
    </row>
    <row r="12813" spans="1:2">
      <c r="A12813" t="s">
        <v>11866</v>
      </c>
      <c r="B12813" t="s">
        <v>29626</v>
      </c>
    </row>
    <row r="12814" spans="1:2">
      <c r="A12814" t="s">
        <v>11867</v>
      </c>
      <c r="B12814" t="s">
        <v>24435</v>
      </c>
    </row>
    <row r="12815" spans="1:2">
      <c r="A12815" t="s">
        <v>11868</v>
      </c>
      <c r="B12815" t="s">
        <v>24437</v>
      </c>
    </row>
    <row r="12816" spans="1:2">
      <c r="A12816" t="s">
        <v>11869</v>
      </c>
      <c r="B12816" t="s">
        <v>18777</v>
      </c>
    </row>
    <row r="12817" spans="1:2">
      <c r="A12817" t="s">
        <v>11870</v>
      </c>
      <c r="B12817" t="s">
        <v>27576</v>
      </c>
    </row>
    <row r="12818" spans="1:2">
      <c r="A12818" t="s">
        <v>11871</v>
      </c>
      <c r="B12818" t="s">
        <v>11872</v>
      </c>
    </row>
    <row r="12819" spans="1:2">
      <c r="A12819" t="s">
        <v>11873</v>
      </c>
      <c r="B12819" t="s">
        <v>11874</v>
      </c>
    </row>
    <row r="12820" spans="1:2">
      <c r="A12820" t="s">
        <v>11875</v>
      </c>
      <c r="B12820" t="s">
        <v>11876</v>
      </c>
    </row>
    <row r="12821" spans="1:2">
      <c r="A12821" t="s">
        <v>11877</v>
      </c>
      <c r="B12821" t="s">
        <v>11878</v>
      </c>
    </row>
    <row r="12822" spans="1:2">
      <c r="A12822" t="s">
        <v>11879</v>
      </c>
      <c r="B12822" t="s">
        <v>11880</v>
      </c>
    </row>
    <row r="12823" spans="1:2">
      <c r="A12823" t="s">
        <v>11881</v>
      </c>
      <c r="B12823" t="s">
        <v>11882</v>
      </c>
    </row>
    <row r="12824" spans="1:2">
      <c r="A12824" t="s">
        <v>11883</v>
      </c>
      <c r="B12824" t="s">
        <v>11884</v>
      </c>
    </row>
    <row r="12825" spans="1:2">
      <c r="A12825" t="s">
        <v>11885</v>
      </c>
      <c r="B12825" t="s">
        <v>7906</v>
      </c>
    </row>
    <row r="12826" spans="1:2">
      <c r="A12826" t="s">
        <v>11886</v>
      </c>
      <c r="B12826" t="s">
        <v>6660</v>
      </c>
    </row>
    <row r="12827" spans="1:2">
      <c r="A12827" t="s">
        <v>11887</v>
      </c>
      <c r="B12827" t="s">
        <v>11888</v>
      </c>
    </row>
    <row r="12828" spans="1:2">
      <c r="A12828" t="s">
        <v>11889</v>
      </c>
      <c r="B12828" t="s">
        <v>4040</v>
      </c>
    </row>
    <row r="12829" spans="1:2">
      <c r="A12829" t="s">
        <v>4041</v>
      </c>
      <c r="B12829" t="s">
        <v>4042</v>
      </c>
    </row>
    <row r="12830" spans="1:2">
      <c r="A12830" t="s">
        <v>4043</v>
      </c>
      <c r="B12830" t="s">
        <v>4044</v>
      </c>
    </row>
    <row r="12831" spans="1:2">
      <c r="A12831" t="s">
        <v>4045</v>
      </c>
      <c r="B12831" t="s">
        <v>4046</v>
      </c>
    </row>
    <row r="12832" spans="1:2">
      <c r="A12832" t="s">
        <v>4047</v>
      </c>
      <c r="B12832" t="s">
        <v>37485</v>
      </c>
    </row>
    <row r="12833" spans="1:2">
      <c r="A12833" t="s">
        <v>4048</v>
      </c>
      <c r="B12833" t="s">
        <v>37486</v>
      </c>
    </row>
    <row r="12834" spans="1:2">
      <c r="A12834" t="s">
        <v>4049</v>
      </c>
      <c r="B12834" t="s">
        <v>37487</v>
      </c>
    </row>
    <row r="12835" spans="1:2">
      <c r="A12835" t="s">
        <v>4050</v>
      </c>
      <c r="B12835" t="s">
        <v>37488</v>
      </c>
    </row>
    <row r="12836" spans="1:2">
      <c r="A12836" t="s">
        <v>4051</v>
      </c>
      <c r="B12836" t="s">
        <v>27618</v>
      </c>
    </row>
    <row r="12837" spans="1:2">
      <c r="A12837" t="s">
        <v>4052</v>
      </c>
      <c r="B12837" t="s">
        <v>4053</v>
      </c>
    </row>
    <row r="12838" spans="1:2">
      <c r="A12838" t="s">
        <v>4054</v>
      </c>
      <c r="B12838" t="s">
        <v>4055</v>
      </c>
    </row>
    <row r="12839" spans="1:2">
      <c r="A12839" t="s">
        <v>4056</v>
      </c>
      <c r="B12839" t="s">
        <v>14621</v>
      </c>
    </row>
    <row r="12840" spans="1:2">
      <c r="A12840" t="s">
        <v>4057</v>
      </c>
      <c r="B12840" t="s">
        <v>19021</v>
      </c>
    </row>
    <row r="12841" spans="1:2">
      <c r="A12841" t="s">
        <v>4058</v>
      </c>
      <c r="B12841" t="s">
        <v>31176</v>
      </c>
    </row>
    <row r="12842" spans="1:2">
      <c r="A12842" t="s">
        <v>4059</v>
      </c>
      <c r="B12842" t="s">
        <v>4053</v>
      </c>
    </row>
    <row r="12843" spans="1:2">
      <c r="A12843" t="s">
        <v>4060</v>
      </c>
      <c r="B12843" t="s">
        <v>4061</v>
      </c>
    </row>
    <row r="12844" spans="1:2">
      <c r="A12844" t="s">
        <v>4062</v>
      </c>
      <c r="B12844" t="s">
        <v>29902</v>
      </c>
    </row>
    <row r="12845" spans="1:2">
      <c r="A12845" t="s">
        <v>4063</v>
      </c>
      <c r="B12845" t="s">
        <v>7851</v>
      </c>
    </row>
    <row r="12846" spans="1:2">
      <c r="A12846" t="s">
        <v>4064</v>
      </c>
      <c r="B12846" t="s">
        <v>37485</v>
      </c>
    </row>
    <row r="12847" spans="1:2">
      <c r="A12847" t="s">
        <v>4065</v>
      </c>
      <c r="B12847" t="s">
        <v>37486</v>
      </c>
    </row>
    <row r="12848" spans="1:2">
      <c r="A12848" t="s">
        <v>4066</v>
      </c>
      <c r="B12848" t="s">
        <v>37487</v>
      </c>
    </row>
    <row r="12849" spans="1:2">
      <c r="A12849" t="s">
        <v>4067</v>
      </c>
      <c r="B12849" t="s">
        <v>37489</v>
      </c>
    </row>
    <row r="12850" spans="1:2">
      <c r="A12850" t="s">
        <v>4068</v>
      </c>
      <c r="B12850" t="s">
        <v>37490</v>
      </c>
    </row>
    <row r="12851" spans="1:2">
      <c r="A12851" t="s">
        <v>4069</v>
      </c>
      <c r="B12851" t="s">
        <v>4070</v>
      </c>
    </row>
    <row r="12852" spans="1:2">
      <c r="A12852" t="s">
        <v>4071</v>
      </c>
      <c r="B12852" t="s">
        <v>4072</v>
      </c>
    </row>
    <row r="12853" spans="1:2">
      <c r="A12853" t="s">
        <v>4073</v>
      </c>
      <c r="B12853" t="s">
        <v>4074</v>
      </c>
    </row>
    <row r="12854" spans="1:2">
      <c r="A12854" t="s">
        <v>4075</v>
      </c>
      <c r="B12854" t="s">
        <v>4076</v>
      </c>
    </row>
    <row r="12855" spans="1:2">
      <c r="A12855" t="s">
        <v>4077</v>
      </c>
      <c r="B12855" t="s">
        <v>4078</v>
      </c>
    </row>
    <row r="12856" spans="1:2">
      <c r="A12856" t="s">
        <v>4079</v>
      </c>
      <c r="B12856" t="s">
        <v>4080</v>
      </c>
    </row>
    <row r="12857" spans="1:2">
      <c r="A12857" t="s">
        <v>4081</v>
      </c>
      <c r="B12857" t="s">
        <v>12880</v>
      </c>
    </row>
    <row r="12858" spans="1:2">
      <c r="A12858" t="s">
        <v>4082</v>
      </c>
      <c r="B12858" t="s">
        <v>4083</v>
      </c>
    </row>
    <row r="12859" spans="1:2">
      <c r="A12859" t="s">
        <v>4084</v>
      </c>
      <c r="B12859" t="s">
        <v>4085</v>
      </c>
    </row>
    <row r="12860" spans="1:2">
      <c r="A12860" t="s">
        <v>4086</v>
      </c>
      <c r="B12860" t="s">
        <v>4087</v>
      </c>
    </row>
    <row r="12861" spans="1:2">
      <c r="A12861" t="s">
        <v>4088</v>
      </c>
      <c r="B12861" t="s">
        <v>4089</v>
      </c>
    </row>
    <row r="12862" spans="1:2">
      <c r="A12862" t="s">
        <v>4090</v>
      </c>
      <c r="B12862" t="s">
        <v>10666</v>
      </c>
    </row>
    <row r="12863" spans="1:2">
      <c r="A12863" t="s">
        <v>4091</v>
      </c>
      <c r="B12863" t="s">
        <v>4092</v>
      </c>
    </row>
    <row r="12864" spans="1:2">
      <c r="A12864" t="s">
        <v>4093</v>
      </c>
      <c r="B12864" t="s">
        <v>4094</v>
      </c>
    </row>
    <row r="12865" spans="1:2">
      <c r="A12865" t="s">
        <v>4095</v>
      </c>
      <c r="B12865" t="s">
        <v>4096</v>
      </c>
    </row>
    <row r="12866" spans="1:2">
      <c r="A12866" t="s">
        <v>4097</v>
      </c>
      <c r="B12866" t="s">
        <v>26965</v>
      </c>
    </row>
    <row r="12867" spans="1:2">
      <c r="A12867" t="s">
        <v>4098</v>
      </c>
      <c r="B12867" t="s">
        <v>4099</v>
      </c>
    </row>
    <row r="12868" spans="1:2">
      <c r="A12868" t="s">
        <v>4100</v>
      </c>
      <c r="B12868" t="s">
        <v>7664</v>
      </c>
    </row>
    <row r="12869" spans="1:2">
      <c r="A12869" t="s">
        <v>7665</v>
      </c>
      <c r="B12869" t="s">
        <v>7666</v>
      </c>
    </row>
    <row r="12870" spans="1:2">
      <c r="A12870" t="s">
        <v>7667</v>
      </c>
      <c r="B12870" t="s">
        <v>7668</v>
      </c>
    </row>
    <row r="12871" spans="1:2">
      <c r="A12871" t="s">
        <v>7669</v>
      </c>
      <c r="B12871" t="s">
        <v>7670</v>
      </c>
    </row>
    <row r="12872" spans="1:2">
      <c r="A12872" t="s">
        <v>7671</v>
      </c>
      <c r="B12872" t="s">
        <v>31419</v>
      </c>
    </row>
    <row r="12873" spans="1:2">
      <c r="A12873" t="s">
        <v>7672</v>
      </c>
      <c r="B12873" t="s">
        <v>7673</v>
      </c>
    </row>
    <row r="12874" spans="1:2">
      <c r="A12874" t="s">
        <v>7674</v>
      </c>
      <c r="B12874" t="s">
        <v>7675</v>
      </c>
    </row>
    <row r="12875" spans="1:2">
      <c r="A12875" t="s">
        <v>7676</v>
      </c>
      <c r="B12875" t="s">
        <v>27108</v>
      </c>
    </row>
    <row r="12876" spans="1:2">
      <c r="A12876" t="s">
        <v>7677</v>
      </c>
      <c r="B12876" t="s">
        <v>6875</v>
      </c>
    </row>
    <row r="12877" spans="1:2">
      <c r="A12877" t="s">
        <v>7678</v>
      </c>
      <c r="B12877" t="s">
        <v>7679</v>
      </c>
    </row>
    <row r="12878" spans="1:2">
      <c r="A12878" t="s">
        <v>7680</v>
      </c>
      <c r="B12878" t="s">
        <v>18752</v>
      </c>
    </row>
    <row r="12879" spans="1:2">
      <c r="A12879" t="s">
        <v>7681</v>
      </c>
      <c r="B12879" t="s">
        <v>30594</v>
      </c>
    </row>
    <row r="12880" spans="1:2">
      <c r="A12880" t="s">
        <v>7682</v>
      </c>
      <c r="B12880" t="s">
        <v>23037</v>
      </c>
    </row>
    <row r="12881" spans="1:2">
      <c r="A12881" t="s">
        <v>7683</v>
      </c>
      <c r="B12881" t="s">
        <v>24318</v>
      </c>
    </row>
    <row r="12882" spans="1:2">
      <c r="A12882" t="s">
        <v>7684</v>
      </c>
      <c r="B12882" t="s">
        <v>29852</v>
      </c>
    </row>
    <row r="12883" spans="1:2">
      <c r="A12883" t="s">
        <v>7685</v>
      </c>
      <c r="B12883" t="s">
        <v>23252</v>
      </c>
    </row>
    <row r="12884" spans="1:2">
      <c r="A12884" t="s">
        <v>7686</v>
      </c>
      <c r="B12884" t="s">
        <v>23254</v>
      </c>
    </row>
    <row r="12885" spans="1:2">
      <c r="A12885" t="s">
        <v>7687</v>
      </c>
      <c r="B12885" t="s">
        <v>24556</v>
      </c>
    </row>
    <row r="12886" spans="1:2">
      <c r="A12886" t="s">
        <v>7688</v>
      </c>
      <c r="B12886" t="s">
        <v>19411</v>
      </c>
    </row>
    <row r="12887" spans="1:2">
      <c r="A12887" t="s">
        <v>7689</v>
      </c>
      <c r="B12887" t="s">
        <v>24341</v>
      </c>
    </row>
    <row r="12888" spans="1:2">
      <c r="A12888" t="s">
        <v>7690</v>
      </c>
      <c r="B12888" t="s">
        <v>27799</v>
      </c>
    </row>
    <row r="12889" spans="1:2">
      <c r="A12889" t="s">
        <v>7691</v>
      </c>
      <c r="B12889" t="s">
        <v>24498</v>
      </c>
    </row>
    <row r="12890" spans="1:2">
      <c r="A12890" t="s">
        <v>7692</v>
      </c>
      <c r="B12890" t="s">
        <v>37491</v>
      </c>
    </row>
    <row r="12891" spans="1:2">
      <c r="A12891" t="s">
        <v>7693</v>
      </c>
      <c r="B12891" t="s">
        <v>7694</v>
      </c>
    </row>
    <row r="12892" spans="1:2">
      <c r="A12892" t="s">
        <v>7695</v>
      </c>
      <c r="B12892" t="s">
        <v>37485</v>
      </c>
    </row>
    <row r="12893" spans="1:2">
      <c r="A12893" t="s">
        <v>7696</v>
      </c>
      <c r="B12893" t="s">
        <v>7697</v>
      </c>
    </row>
    <row r="12894" spans="1:2">
      <c r="A12894" t="s">
        <v>7698</v>
      </c>
      <c r="B12894" t="s">
        <v>7699</v>
      </c>
    </row>
    <row r="12895" spans="1:2">
      <c r="A12895" t="s">
        <v>7700</v>
      </c>
      <c r="B12895" t="s">
        <v>7701</v>
      </c>
    </row>
    <row r="12896" spans="1:2">
      <c r="A12896" t="s">
        <v>7702</v>
      </c>
      <c r="B12896" t="s">
        <v>26909</v>
      </c>
    </row>
    <row r="12897" spans="1:2">
      <c r="A12897" t="s">
        <v>7703</v>
      </c>
      <c r="B12897" t="s">
        <v>7704</v>
      </c>
    </row>
    <row r="12898" spans="1:2">
      <c r="A12898" t="s">
        <v>7705</v>
      </c>
      <c r="B12898" t="s">
        <v>26911</v>
      </c>
    </row>
    <row r="12899" spans="1:2">
      <c r="A12899" t="s">
        <v>7706</v>
      </c>
      <c r="B12899" t="s">
        <v>7707</v>
      </c>
    </row>
    <row r="12900" spans="1:2">
      <c r="A12900" t="s">
        <v>7708</v>
      </c>
      <c r="B12900" t="s">
        <v>20431</v>
      </c>
    </row>
    <row r="12901" spans="1:2">
      <c r="A12901" t="s">
        <v>7709</v>
      </c>
      <c r="B12901" t="s">
        <v>23584</v>
      </c>
    </row>
    <row r="12902" spans="1:2">
      <c r="A12902" t="s">
        <v>7710</v>
      </c>
      <c r="B12902" t="s">
        <v>7711</v>
      </c>
    </row>
    <row r="12903" spans="1:2">
      <c r="A12903" t="s">
        <v>7712</v>
      </c>
      <c r="B12903" t="s">
        <v>37492</v>
      </c>
    </row>
    <row r="12904" spans="1:2">
      <c r="A12904" t="s">
        <v>4101</v>
      </c>
      <c r="B12904" t="s">
        <v>37493</v>
      </c>
    </row>
    <row r="12905" spans="1:2">
      <c r="A12905" t="s">
        <v>4102</v>
      </c>
      <c r="B12905" t="s">
        <v>4103</v>
      </c>
    </row>
    <row r="12906" spans="1:2">
      <c r="A12906" t="s">
        <v>4104</v>
      </c>
      <c r="B12906" t="s">
        <v>4105</v>
      </c>
    </row>
    <row r="12907" spans="1:2">
      <c r="A12907" t="s">
        <v>4106</v>
      </c>
      <c r="B12907" t="s">
        <v>29997</v>
      </c>
    </row>
    <row r="12908" spans="1:2">
      <c r="A12908" t="s">
        <v>4107</v>
      </c>
      <c r="B12908" t="s">
        <v>4108</v>
      </c>
    </row>
    <row r="12909" spans="1:2">
      <c r="A12909" t="s">
        <v>4109</v>
      </c>
      <c r="B12909" t="s">
        <v>4110</v>
      </c>
    </row>
    <row r="12910" spans="1:2">
      <c r="A12910" t="s">
        <v>4111</v>
      </c>
      <c r="B12910" t="s">
        <v>4112</v>
      </c>
    </row>
    <row r="12911" spans="1:2">
      <c r="A12911" t="s">
        <v>4113</v>
      </c>
      <c r="B12911" t="s">
        <v>4114</v>
      </c>
    </row>
    <row r="12912" spans="1:2">
      <c r="A12912" t="s">
        <v>4115</v>
      </c>
      <c r="B12912" t="s">
        <v>16274</v>
      </c>
    </row>
    <row r="12913" spans="1:2">
      <c r="A12913" t="s">
        <v>4116</v>
      </c>
      <c r="B12913" t="s">
        <v>19351</v>
      </c>
    </row>
    <row r="12914" spans="1:2">
      <c r="A12914" t="s">
        <v>4117</v>
      </c>
      <c r="B12914" t="s">
        <v>30090</v>
      </c>
    </row>
    <row r="12915" spans="1:2">
      <c r="A12915" t="s">
        <v>4118</v>
      </c>
      <c r="B12915" t="s">
        <v>30090</v>
      </c>
    </row>
    <row r="12916" spans="1:2">
      <c r="A12916" t="s">
        <v>4119</v>
      </c>
      <c r="B12916" t="s">
        <v>4120</v>
      </c>
    </row>
    <row r="12917" spans="1:2">
      <c r="A12917" t="s">
        <v>4121</v>
      </c>
      <c r="B12917" t="s">
        <v>4122</v>
      </c>
    </row>
    <row r="12918" spans="1:2">
      <c r="A12918" t="s">
        <v>4123</v>
      </c>
      <c r="B12918" t="s">
        <v>21186</v>
      </c>
    </row>
    <row r="12919" spans="1:2">
      <c r="A12919" t="s">
        <v>4124</v>
      </c>
      <c r="B12919" t="s">
        <v>37494</v>
      </c>
    </row>
    <row r="12920" spans="1:2">
      <c r="A12920" t="s">
        <v>4125</v>
      </c>
      <c r="B12920" t="s">
        <v>4126</v>
      </c>
    </row>
    <row r="12921" spans="1:2">
      <c r="A12921" t="s">
        <v>4127</v>
      </c>
      <c r="B12921" t="s">
        <v>4128</v>
      </c>
    </row>
    <row r="12922" spans="1:2">
      <c r="A12922" t="s">
        <v>4129</v>
      </c>
      <c r="B12922" t="s">
        <v>20652</v>
      </c>
    </row>
    <row r="12923" spans="1:2">
      <c r="A12923" t="s">
        <v>4130</v>
      </c>
      <c r="B12923" t="s">
        <v>29660</v>
      </c>
    </row>
    <row r="12924" spans="1:2">
      <c r="A12924" t="s">
        <v>4131</v>
      </c>
      <c r="B12924" t="s">
        <v>4132</v>
      </c>
    </row>
    <row r="12925" spans="1:2">
      <c r="A12925" t="s">
        <v>4133</v>
      </c>
      <c r="B12925" t="s">
        <v>4134</v>
      </c>
    </row>
    <row r="12926" spans="1:2">
      <c r="A12926" t="s">
        <v>4135</v>
      </c>
      <c r="B12926" t="s">
        <v>24868</v>
      </c>
    </row>
    <row r="12927" spans="1:2">
      <c r="A12927" t="s">
        <v>4136</v>
      </c>
      <c r="B12927" t="s">
        <v>4137</v>
      </c>
    </row>
    <row r="12928" spans="1:2">
      <c r="A12928" t="s">
        <v>4138</v>
      </c>
      <c r="B12928" t="s">
        <v>4139</v>
      </c>
    </row>
    <row r="12929" spans="1:2">
      <c r="A12929" t="s">
        <v>4140</v>
      </c>
      <c r="B12929" t="s">
        <v>30001</v>
      </c>
    </row>
    <row r="12930" spans="1:2">
      <c r="A12930" t="s">
        <v>4141</v>
      </c>
      <c r="B12930" t="s">
        <v>30003</v>
      </c>
    </row>
    <row r="12931" spans="1:2">
      <c r="A12931" t="s">
        <v>4142</v>
      </c>
      <c r="B12931" t="s">
        <v>4143</v>
      </c>
    </row>
    <row r="12932" spans="1:2">
      <c r="A12932" t="s">
        <v>4144</v>
      </c>
      <c r="B12932" t="s">
        <v>4145</v>
      </c>
    </row>
    <row r="12933" spans="1:2">
      <c r="A12933" t="s">
        <v>4146</v>
      </c>
      <c r="B12933" t="s">
        <v>4147</v>
      </c>
    </row>
    <row r="12934" spans="1:2">
      <c r="A12934" t="s">
        <v>4148</v>
      </c>
      <c r="B12934" t="s">
        <v>4149</v>
      </c>
    </row>
    <row r="12935" spans="1:2">
      <c r="A12935" t="s">
        <v>4150</v>
      </c>
      <c r="B12935" t="s">
        <v>4151</v>
      </c>
    </row>
    <row r="12936" spans="1:2">
      <c r="A12936" t="s">
        <v>4152</v>
      </c>
      <c r="B12936" t="s">
        <v>4153</v>
      </c>
    </row>
    <row r="12937" spans="1:2">
      <c r="A12937" t="s">
        <v>4154</v>
      </c>
      <c r="B12937" t="s">
        <v>4155</v>
      </c>
    </row>
    <row r="12938" spans="1:2">
      <c r="A12938" t="s">
        <v>4156</v>
      </c>
      <c r="B12938" t="s">
        <v>21523</v>
      </c>
    </row>
    <row r="12939" spans="1:2">
      <c r="A12939" t="s">
        <v>4157</v>
      </c>
      <c r="B12939" t="s">
        <v>4158</v>
      </c>
    </row>
    <row r="12940" spans="1:2">
      <c r="A12940" t="s">
        <v>4159</v>
      </c>
      <c r="B12940" t="s">
        <v>23553</v>
      </c>
    </row>
    <row r="12941" spans="1:2">
      <c r="A12941" t="s">
        <v>4160</v>
      </c>
      <c r="B12941" t="s">
        <v>14338</v>
      </c>
    </row>
    <row r="12942" spans="1:2">
      <c r="A12942" t="s">
        <v>4161</v>
      </c>
      <c r="B12942" t="s">
        <v>4162</v>
      </c>
    </row>
    <row r="12943" spans="1:2">
      <c r="A12943" t="s">
        <v>4163</v>
      </c>
      <c r="B12943" t="s">
        <v>37495</v>
      </c>
    </row>
    <row r="12944" spans="1:2">
      <c r="A12944" t="s">
        <v>4164</v>
      </c>
      <c r="B12944" t="s">
        <v>21431</v>
      </c>
    </row>
    <row r="12945" spans="1:2">
      <c r="A12945" t="s">
        <v>4165</v>
      </c>
      <c r="B12945" t="s">
        <v>4166</v>
      </c>
    </row>
    <row r="12946" spans="1:2">
      <c r="A12946" t="s">
        <v>4167</v>
      </c>
      <c r="B12946" t="s">
        <v>37496</v>
      </c>
    </row>
    <row r="12947" spans="1:2">
      <c r="A12947" t="s">
        <v>4168</v>
      </c>
      <c r="B12947" t="s">
        <v>37497</v>
      </c>
    </row>
    <row r="12948" spans="1:2">
      <c r="A12948" t="s">
        <v>4169</v>
      </c>
      <c r="B12948" t="s">
        <v>28070</v>
      </c>
    </row>
    <row r="12949" spans="1:2">
      <c r="A12949" t="s">
        <v>4170</v>
      </c>
      <c r="B12949" t="s">
        <v>37498</v>
      </c>
    </row>
    <row r="12950" spans="1:2">
      <c r="A12950" t="s">
        <v>4171</v>
      </c>
      <c r="B12950" t="s">
        <v>37499</v>
      </c>
    </row>
    <row r="12951" spans="1:2">
      <c r="A12951" t="s">
        <v>4172</v>
      </c>
      <c r="B12951" t="s">
        <v>37500</v>
      </c>
    </row>
    <row r="12952" spans="1:2">
      <c r="A12952" t="s">
        <v>4173</v>
      </c>
      <c r="B12952" t="s">
        <v>15307</v>
      </c>
    </row>
    <row r="12953" spans="1:2">
      <c r="A12953" t="s">
        <v>4174</v>
      </c>
      <c r="B12953" t="s">
        <v>4175</v>
      </c>
    </row>
    <row r="12954" spans="1:2">
      <c r="A12954" t="s">
        <v>4176</v>
      </c>
      <c r="B12954" t="s">
        <v>4177</v>
      </c>
    </row>
    <row r="12955" spans="1:2">
      <c r="A12955" t="s">
        <v>4178</v>
      </c>
      <c r="B12955" t="s">
        <v>4179</v>
      </c>
    </row>
    <row r="12956" spans="1:2">
      <c r="A12956" t="s">
        <v>4180</v>
      </c>
      <c r="B12956" t="s">
        <v>29481</v>
      </c>
    </row>
    <row r="12957" spans="1:2">
      <c r="A12957" t="s">
        <v>4181</v>
      </c>
      <c r="B12957" t="s">
        <v>4182</v>
      </c>
    </row>
    <row r="12958" spans="1:2">
      <c r="A12958" t="s">
        <v>4183</v>
      </c>
      <c r="B12958" t="s">
        <v>4184</v>
      </c>
    </row>
    <row r="12959" spans="1:2">
      <c r="A12959" t="s">
        <v>4185</v>
      </c>
      <c r="B12959" t="s">
        <v>27679</v>
      </c>
    </row>
    <row r="12960" spans="1:2">
      <c r="A12960" t="s">
        <v>4186</v>
      </c>
      <c r="B12960" t="s">
        <v>4187</v>
      </c>
    </row>
    <row r="12961" spans="1:2">
      <c r="A12961" t="s">
        <v>4188</v>
      </c>
      <c r="B12961" t="s">
        <v>4189</v>
      </c>
    </row>
    <row r="12962" spans="1:2">
      <c r="A12962" t="s">
        <v>4190</v>
      </c>
      <c r="B12962" t="s">
        <v>4191</v>
      </c>
    </row>
    <row r="12963" spans="1:2">
      <c r="A12963" t="s">
        <v>4192</v>
      </c>
      <c r="B12963" t="s">
        <v>19296</v>
      </c>
    </row>
    <row r="12964" spans="1:2">
      <c r="A12964" t="s">
        <v>4193</v>
      </c>
      <c r="B12964" t="s">
        <v>20348</v>
      </c>
    </row>
    <row r="12965" spans="1:2">
      <c r="A12965" t="s">
        <v>4194</v>
      </c>
      <c r="B12965" t="s">
        <v>4195</v>
      </c>
    </row>
    <row r="12966" spans="1:2">
      <c r="A12966" t="s">
        <v>4196</v>
      </c>
      <c r="B12966" t="s">
        <v>4197</v>
      </c>
    </row>
    <row r="12967" spans="1:2">
      <c r="A12967" t="s">
        <v>4198</v>
      </c>
      <c r="B12967" t="s">
        <v>4199</v>
      </c>
    </row>
    <row r="12968" spans="1:2">
      <c r="A12968" t="s">
        <v>4200</v>
      </c>
      <c r="B12968" t="s">
        <v>4201</v>
      </c>
    </row>
    <row r="12969" spans="1:2">
      <c r="A12969" t="s">
        <v>4202</v>
      </c>
      <c r="B12969" t="s">
        <v>4203</v>
      </c>
    </row>
    <row r="12970" spans="1:2">
      <c r="A12970" t="s">
        <v>4204</v>
      </c>
      <c r="B12970" t="s">
        <v>4205</v>
      </c>
    </row>
    <row r="12971" spans="1:2">
      <c r="A12971" t="s">
        <v>4206</v>
      </c>
      <c r="B12971" t="s">
        <v>4207</v>
      </c>
    </row>
    <row r="12972" spans="1:2">
      <c r="A12972" t="s">
        <v>4208</v>
      </c>
      <c r="B12972" t="s">
        <v>20984</v>
      </c>
    </row>
    <row r="12973" spans="1:2">
      <c r="A12973" t="s">
        <v>4209</v>
      </c>
      <c r="B12973" t="s">
        <v>26593</v>
      </c>
    </row>
    <row r="12974" spans="1:2">
      <c r="A12974" t="s">
        <v>4210</v>
      </c>
      <c r="B12974" t="s">
        <v>21538</v>
      </c>
    </row>
    <row r="12975" spans="1:2">
      <c r="A12975" t="s">
        <v>4211</v>
      </c>
      <c r="B12975" t="s">
        <v>4212</v>
      </c>
    </row>
    <row r="12976" spans="1:2">
      <c r="A12976" t="s">
        <v>4213</v>
      </c>
      <c r="B12976" t="s">
        <v>4214</v>
      </c>
    </row>
    <row r="12977" spans="1:2">
      <c r="A12977" t="s">
        <v>4215</v>
      </c>
      <c r="B12977" t="s">
        <v>7870</v>
      </c>
    </row>
    <row r="12978" spans="1:2">
      <c r="A12978" t="s">
        <v>7871</v>
      </c>
      <c r="B12978" t="s">
        <v>7872</v>
      </c>
    </row>
    <row r="12979" spans="1:2">
      <c r="A12979" t="s">
        <v>7873</v>
      </c>
      <c r="B12979" t="s">
        <v>7874</v>
      </c>
    </row>
    <row r="12980" spans="1:2">
      <c r="A12980" t="s">
        <v>7875</v>
      </c>
      <c r="B12980" t="s">
        <v>7876</v>
      </c>
    </row>
    <row r="12981" spans="1:2">
      <c r="A12981" t="s">
        <v>7877</v>
      </c>
      <c r="B12981" t="s">
        <v>30005</v>
      </c>
    </row>
    <row r="12982" spans="1:2">
      <c r="A12982" t="s">
        <v>7878</v>
      </c>
      <c r="B12982" t="s">
        <v>7879</v>
      </c>
    </row>
    <row r="12983" spans="1:2">
      <c r="A12983" t="s">
        <v>7880</v>
      </c>
      <c r="B12983" t="s">
        <v>29520</v>
      </c>
    </row>
    <row r="12984" spans="1:2">
      <c r="A12984" t="s">
        <v>7881</v>
      </c>
      <c r="B12984" t="s">
        <v>7882</v>
      </c>
    </row>
    <row r="12985" spans="1:2">
      <c r="A12985" t="s">
        <v>7883</v>
      </c>
      <c r="B12985" t="s">
        <v>7884</v>
      </c>
    </row>
    <row r="12986" spans="1:2">
      <c r="A12986" t="s">
        <v>7885</v>
      </c>
      <c r="B12986" t="s">
        <v>29235</v>
      </c>
    </row>
    <row r="12987" spans="1:2">
      <c r="A12987" t="s">
        <v>7886</v>
      </c>
      <c r="B12987" t="s">
        <v>7887</v>
      </c>
    </row>
    <row r="12988" spans="1:2">
      <c r="A12988" t="s">
        <v>7888</v>
      </c>
      <c r="B12988" t="s">
        <v>16357</v>
      </c>
    </row>
    <row r="12989" spans="1:2">
      <c r="A12989" t="s">
        <v>7889</v>
      </c>
      <c r="B12989" t="s">
        <v>23435</v>
      </c>
    </row>
    <row r="12990" spans="1:2">
      <c r="A12990" t="s">
        <v>7890</v>
      </c>
      <c r="B12990" t="s">
        <v>7891</v>
      </c>
    </row>
    <row r="12991" spans="1:2">
      <c r="A12991" t="s">
        <v>7892</v>
      </c>
      <c r="B12991" t="s">
        <v>27873</v>
      </c>
    </row>
    <row r="12992" spans="1:2">
      <c r="A12992" t="s">
        <v>7893</v>
      </c>
      <c r="B12992" t="s">
        <v>24781</v>
      </c>
    </row>
    <row r="12993" spans="1:2">
      <c r="A12993" t="s">
        <v>7894</v>
      </c>
      <c r="B12993" t="s">
        <v>24226</v>
      </c>
    </row>
    <row r="12994" spans="1:2">
      <c r="A12994" t="s">
        <v>7895</v>
      </c>
      <c r="B12994" t="s">
        <v>7896</v>
      </c>
    </row>
    <row r="12995" spans="1:2">
      <c r="A12995" t="s">
        <v>7897</v>
      </c>
      <c r="B12995" t="s">
        <v>7898</v>
      </c>
    </row>
    <row r="12996" spans="1:2">
      <c r="A12996" t="s">
        <v>7899</v>
      </c>
      <c r="B12996" t="s">
        <v>15204</v>
      </c>
    </row>
    <row r="12997" spans="1:2">
      <c r="A12997" t="s">
        <v>7900</v>
      </c>
      <c r="B12997" t="s">
        <v>7901</v>
      </c>
    </row>
    <row r="12998" spans="1:2">
      <c r="A12998" t="s">
        <v>4780</v>
      </c>
      <c r="B12998" t="s">
        <v>4781</v>
      </c>
    </row>
    <row r="12999" spans="1:2">
      <c r="A12999" t="s">
        <v>4782</v>
      </c>
      <c r="B12999" t="s">
        <v>19363</v>
      </c>
    </row>
    <row r="13000" spans="1:2">
      <c r="A13000" t="s">
        <v>4783</v>
      </c>
      <c r="B13000" t="s">
        <v>20345</v>
      </c>
    </row>
    <row r="13001" spans="1:2">
      <c r="A13001" t="s">
        <v>4784</v>
      </c>
      <c r="B13001" t="s">
        <v>26241</v>
      </c>
    </row>
    <row r="13002" spans="1:2">
      <c r="A13002" t="s">
        <v>4785</v>
      </c>
      <c r="B13002" t="s">
        <v>4786</v>
      </c>
    </row>
    <row r="13003" spans="1:2">
      <c r="A13003" t="s">
        <v>4787</v>
      </c>
      <c r="B13003" t="s">
        <v>4788</v>
      </c>
    </row>
    <row r="13004" spans="1:2">
      <c r="A13004" t="s">
        <v>4789</v>
      </c>
      <c r="B13004" t="s">
        <v>4790</v>
      </c>
    </row>
    <row r="13005" spans="1:2">
      <c r="A13005" t="s">
        <v>4791</v>
      </c>
      <c r="B13005" t="s">
        <v>4792</v>
      </c>
    </row>
    <row r="13006" spans="1:2">
      <c r="A13006" t="s">
        <v>4793</v>
      </c>
      <c r="B13006" t="s">
        <v>4794</v>
      </c>
    </row>
    <row r="13007" spans="1:2">
      <c r="A13007" t="s">
        <v>4795</v>
      </c>
      <c r="B13007" t="s">
        <v>4796</v>
      </c>
    </row>
    <row r="13008" spans="1:2">
      <c r="A13008" t="s">
        <v>4797</v>
      </c>
      <c r="B13008" t="s">
        <v>16415</v>
      </c>
    </row>
    <row r="13009" spans="1:2">
      <c r="A13009" t="s">
        <v>4798</v>
      </c>
      <c r="B13009" t="s">
        <v>24565</v>
      </c>
    </row>
    <row r="13010" spans="1:2">
      <c r="A13010" t="s">
        <v>4799</v>
      </c>
      <c r="B13010" t="s">
        <v>14949</v>
      </c>
    </row>
    <row r="13011" spans="1:2">
      <c r="A13011" t="s">
        <v>4800</v>
      </c>
      <c r="B13011" t="s">
        <v>24412</v>
      </c>
    </row>
    <row r="13012" spans="1:2">
      <c r="A13012" t="s">
        <v>4801</v>
      </c>
      <c r="B13012" t="s">
        <v>4802</v>
      </c>
    </row>
    <row r="13013" spans="1:2">
      <c r="A13013" t="s">
        <v>4803</v>
      </c>
      <c r="B13013" t="s">
        <v>4804</v>
      </c>
    </row>
    <row r="13014" spans="1:2">
      <c r="A13014" t="s">
        <v>4805</v>
      </c>
      <c r="B13014" t="s">
        <v>4806</v>
      </c>
    </row>
    <row r="13015" spans="1:2">
      <c r="A13015" t="s">
        <v>4807</v>
      </c>
      <c r="B13015" t="s">
        <v>4808</v>
      </c>
    </row>
    <row r="13016" spans="1:2">
      <c r="A13016" t="s">
        <v>4809</v>
      </c>
      <c r="B13016" t="s">
        <v>4810</v>
      </c>
    </row>
    <row r="13017" spans="1:2">
      <c r="A13017" t="s">
        <v>4811</v>
      </c>
      <c r="B13017" t="s">
        <v>4812</v>
      </c>
    </row>
    <row r="13018" spans="1:2">
      <c r="A13018" t="s">
        <v>4813</v>
      </c>
      <c r="B13018" t="s">
        <v>8815</v>
      </c>
    </row>
    <row r="13019" spans="1:2">
      <c r="A13019" t="s">
        <v>4814</v>
      </c>
      <c r="B13019" t="s">
        <v>4815</v>
      </c>
    </row>
    <row r="13020" spans="1:2">
      <c r="A13020" t="s">
        <v>4816</v>
      </c>
      <c r="B13020" t="s">
        <v>4817</v>
      </c>
    </row>
    <row r="13021" spans="1:2">
      <c r="A13021" t="s">
        <v>4818</v>
      </c>
      <c r="B13021" t="s">
        <v>4819</v>
      </c>
    </row>
    <row r="13022" spans="1:2">
      <c r="A13022" t="s">
        <v>8612</v>
      </c>
      <c r="B13022" t="s">
        <v>28837</v>
      </c>
    </row>
    <row r="13023" spans="1:2">
      <c r="A13023" t="s">
        <v>8613</v>
      </c>
      <c r="B13023" t="s">
        <v>8614</v>
      </c>
    </row>
    <row r="13024" spans="1:2">
      <c r="A13024" t="s">
        <v>8615</v>
      </c>
      <c r="B13024" t="s">
        <v>8616</v>
      </c>
    </row>
    <row r="13025" spans="1:2">
      <c r="A13025" t="s">
        <v>8617</v>
      </c>
      <c r="B13025" t="s">
        <v>8618</v>
      </c>
    </row>
    <row r="13026" spans="1:2">
      <c r="A13026" t="s">
        <v>8619</v>
      </c>
      <c r="B13026" t="s">
        <v>18055</v>
      </c>
    </row>
    <row r="13027" spans="1:2">
      <c r="A13027" t="s">
        <v>8620</v>
      </c>
      <c r="B13027" t="s">
        <v>8621</v>
      </c>
    </row>
    <row r="13028" spans="1:2">
      <c r="A13028" t="s">
        <v>8622</v>
      </c>
      <c r="B13028" t="s">
        <v>8623</v>
      </c>
    </row>
    <row r="13029" spans="1:2">
      <c r="A13029" t="s">
        <v>8624</v>
      </c>
      <c r="B13029" t="s">
        <v>23553</v>
      </c>
    </row>
    <row r="13030" spans="1:2">
      <c r="A13030" t="s">
        <v>8625</v>
      </c>
      <c r="B13030" t="s">
        <v>24638</v>
      </c>
    </row>
    <row r="13031" spans="1:2">
      <c r="A13031" t="s">
        <v>8626</v>
      </c>
      <c r="B13031" t="s">
        <v>8627</v>
      </c>
    </row>
    <row r="13032" spans="1:2">
      <c r="A13032" t="s">
        <v>8628</v>
      </c>
      <c r="B13032" t="s">
        <v>8629</v>
      </c>
    </row>
    <row r="13033" spans="1:2">
      <c r="A13033" t="s">
        <v>8630</v>
      </c>
      <c r="B13033" t="s">
        <v>8631</v>
      </c>
    </row>
    <row r="13034" spans="1:2">
      <c r="A13034" t="s">
        <v>8632</v>
      </c>
      <c r="B13034" t="s">
        <v>8633</v>
      </c>
    </row>
    <row r="13035" spans="1:2">
      <c r="A13035" t="s">
        <v>8634</v>
      </c>
      <c r="B13035" t="s">
        <v>9125</v>
      </c>
    </row>
    <row r="13036" spans="1:2">
      <c r="A13036" t="s">
        <v>8635</v>
      </c>
      <c r="B13036" t="s">
        <v>8636</v>
      </c>
    </row>
    <row r="13037" spans="1:2">
      <c r="A13037" t="s">
        <v>8637</v>
      </c>
      <c r="B13037" t="s">
        <v>8638</v>
      </c>
    </row>
    <row r="13038" spans="1:2">
      <c r="A13038" t="s">
        <v>8639</v>
      </c>
      <c r="B13038" t="s">
        <v>8640</v>
      </c>
    </row>
    <row r="13039" spans="1:2">
      <c r="A13039" t="s">
        <v>8641</v>
      </c>
      <c r="B13039" t="s">
        <v>17293</v>
      </c>
    </row>
    <row r="13040" spans="1:2">
      <c r="A13040" t="s">
        <v>8642</v>
      </c>
      <c r="B13040" t="s">
        <v>8643</v>
      </c>
    </row>
    <row r="13041" spans="1:2">
      <c r="A13041" t="s">
        <v>8644</v>
      </c>
      <c r="B13041" t="s">
        <v>8645</v>
      </c>
    </row>
    <row r="13042" spans="1:2">
      <c r="A13042" t="s">
        <v>8646</v>
      </c>
      <c r="B13042" t="s">
        <v>37501</v>
      </c>
    </row>
    <row r="13043" spans="1:2">
      <c r="A13043" t="s">
        <v>8647</v>
      </c>
      <c r="B13043" t="s">
        <v>29573</v>
      </c>
    </row>
    <row r="13044" spans="1:2">
      <c r="A13044" t="s">
        <v>8648</v>
      </c>
      <c r="B13044" t="s">
        <v>19403</v>
      </c>
    </row>
    <row r="13045" spans="1:2">
      <c r="A13045" t="s">
        <v>8649</v>
      </c>
      <c r="B13045" t="s">
        <v>37502</v>
      </c>
    </row>
    <row r="13046" spans="1:2">
      <c r="A13046" t="s">
        <v>8650</v>
      </c>
      <c r="B13046" t="s">
        <v>24445</v>
      </c>
    </row>
    <row r="13047" spans="1:2">
      <c r="A13047" t="s">
        <v>8651</v>
      </c>
      <c r="B13047" t="s">
        <v>13973</v>
      </c>
    </row>
    <row r="13048" spans="1:2">
      <c r="A13048" t="s">
        <v>8652</v>
      </c>
      <c r="B13048" t="s">
        <v>37503</v>
      </c>
    </row>
    <row r="13049" spans="1:2">
      <c r="A13049" t="s">
        <v>8653</v>
      </c>
      <c r="B13049" t="s">
        <v>37504</v>
      </c>
    </row>
    <row r="13050" spans="1:2">
      <c r="A13050" t="s">
        <v>8654</v>
      </c>
      <c r="B13050" t="s">
        <v>37505</v>
      </c>
    </row>
    <row r="13051" spans="1:2">
      <c r="A13051" t="s">
        <v>8655</v>
      </c>
      <c r="B13051" t="s">
        <v>37506</v>
      </c>
    </row>
    <row r="13052" spans="1:2">
      <c r="A13052" t="s">
        <v>8656</v>
      </c>
      <c r="B13052" t="s">
        <v>37507</v>
      </c>
    </row>
    <row r="13053" spans="1:2">
      <c r="A13053" t="s">
        <v>8657</v>
      </c>
      <c r="B13053" t="s">
        <v>37508</v>
      </c>
    </row>
    <row r="13054" spans="1:2">
      <c r="A13054" t="s">
        <v>8658</v>
      </c>
      <c r="B13054" t="s">
        <v>37509</v>
      </c>
    </row>
    <row r="13055" spans="1:2">
      <c r="A13055" t="s">
        <v>8659</v>
      </c>
      <c r="B13055" t="s">
        <v>37510</v>
      </c>
    </row>
    <row r="13056" spans="1:2">
      <c r="A13056" t="s">
        <v>8660</v>
      </c>
      <c r="B13056" t="s">
        <v>37511</v>
      </c>
    </row>
    <row r="13057" spans="1:2">
      <c r="A13057" t="s">
        <v>8661</v>
      </c>
      <c r="B13057" t="s">
        <v>37512</v>
      </c>
    </row>
    <row r="13058" spans="1:2">
      <c r="A13058" t="s">
        <v>8662</v>
      </c>
      <c r="B13058" t="s">
        <v>8663</v>
      </c>
    </row>
    <row r="13059" spans="1:2">
      <c r="A13059" t="s">
        <v>8664</v>
      </c>
      <c r="B13059" t="s">
        <v>31241</v>
      </c>
    </row>
    <row r="13060" spans="1:2">
      <c r="A13060" t="s">
        <v>8665</v>
      </c>
      <c r="B13060" t="s">
        <v>8666</v>
      </c>
    </row>
    <row r="13061" spans="1:2">
      <c r="A13061" t="s">
        <v>8667</v>
      </c>
      <c r="B13061" t="s">
        <v>14507</v>
      </c>
    </row>
    <row r="13062" spans="1:2">
      <c r="A13062" t="s">
        <v>8668</v>
      </c>
      <c r="B13062" t="s">
        <v>37513</v>
      </c>
    </row>
    <row r="13063" spans="1:2">
      <c r="A13063" t="s">
        <v>8669</v>
      </c>
      <c r="B13063" t="s">
        <v>37514</v>
      </c>
    </row>
    <row r="13064" spans="1:2">
      <c r="A13064" t="s">
        <v>8670</v>
      </c>
      <c r="B13064" t="s">
        <v>37515</v>
      </c>
    </row>
    <row r="13065" spans="1:2">
      <c r="A13065" t="s">
        <v>8671</v>
      </c>
      <c r="B13065" t="s">
        <v>37516</v>
      </c>
    </row>
    <row r="13066" spans="1:2">
      <c r="A13066" t="s">
        <v>8672</v>
      </c>
      <c r="B13066" t="s">
        <v>37517</v>
      </c>
    </row>
    <row r="13067" spans="1:2">
      <c r="A13067" t="s">
        <v>8673</v>
      </c>
      <c r="B13067" t="s">
        <v>37518</v>
      </c>
    </row>
    <row r="13068" spans="1:2">
      <c r="A13068" t="s">
        <v>8674</v>
      </c>
      <c r="B13068" t="s">
        <v>24445</v>
      </c>
    </row>
    <row r="13069" spans="1:2">
      <c r="A13069" t="s">
        <v>8675</v>
      </c>
      <c r="B13069" t="s">
        <v>8676</v>
      </c>
    </row>
    <row r="13070" spans="1:2">
      <c r="A13070" t="s">
        <v>8677</v>
      </c>
      <c r="B13070" t="s">
        <v>8678</v>
      </c>
    </row>
    <row r="13071" spans="1:2">
      <c r="A13071" t="s">
        <v>8679</v>
      </c>
      <c r="B13071" t="s">
        <v>37519</v>
      </c>
    </row>
    <row r="13072" spans="1:2">
      <c r="A13072" t="s">
        <v>8680</v>
      </c>
      <c r="B13072" t="s">
        <v>37520</v>
      </c>
    </row>
    <row r="13073" spans="1:2">
      <c r="A13073" t="s">
        <v>8681</v>
      </c>
      <c r="B13073" t="s">
        <v>37521</v>
      </c>
    </row>
    <row r="13074" spans="1:2">
      <c r="A13074" t="s">
        <v>8682</v>
      </c>
      <c r="B13074" t="s">
        <v>37522</v>
      </c>
    </row>
    <row r="13075" spans="1:2">
      <c r="A13075" t="s">
        <v>8683</v>
      </c>
      <c r="B13075" t="s">
        <v>37523</v>
      </c>
    </row>
    <row r="13076" spans="1:2">
      <c r="A13076" t="s">
        <v>8684</v>
      </c>
      <c r="B13076" t="s">
        <v>37524</v>
      </c>
    </row>
    <row r="13077" spans="1:2">
      <c r="A13077" t="s">
        <v>8685</v>
      </c>
      <c r="B13077" t="s">
        <v>37525</v>
      </c>
    </row>
    <row r="13078" spans="1:2">
      <c r="A13078" t="s">
        <v>8686</v>
      </c>
      <c r="B13078" t="s">
        <v>37526</v>
      </c>
    </row>
    <row r="13079" spans="1:2">
      <c r="A13079" t="s">
        <v>8687</v>
      </c>
      <c r="B13079" t="s">
        <v>8688</v>
      </c>
    </row>
    <row r="13080" spans="1:2">
      <c r="A13080" t="s">
        <v>8689</v>
      </c>
      <c r="B13080" t="s">
        <v>8690</v>
      </c>
    </row>
    <row r="13081" spans="1:2">
      <c r="A13081" t="s">
        <v>8691</v>
      </c>
      <c r="B13081" t="s">
        <v>10840</v>
      </c>
    </row>
    <row r="13082" spans="1:2">
      <c r="A13082" t="s">
        <v>8692</v>
      </c>
      <c r="B13082" t="s">
        <v>8693</v>
      </c>
    </row>
    <row r="13083" spans="1:2">
      <c r="A13083" t="s">
        <v>8694</v>
      </c>
      <c r="B13083" t="s">
        <v>37527</v>
      </c>
    </row>
    <row r="13084" spans="1:2">
      <c r="A13084" t="s">
        <v>8695</v>
      </c>
      <c r="B13084" t="s">
        <v>37528</v>
      </c>
    </row>
    <row r="13085" spans="1:2">
      <c r="A13085" t="s">
        <v>8696</v>
      </c>
      <c r="B13085" t="s">
        <v>37529</v>
      </c>
    </row>
    <row r="13086" spans="1:2">
      <c r="A13086" t="s">
        <v>8697</v>
      </c>
      <c r="B13086" t="s">
        <v>37530</v>
      </c>
    </row>
    <row r="13087" spans="1:2">
      <c r="A13087" t="s">
        <v>8698</v>
      </c>
      <c r="B13087" t="s">
        <v>37531</v>
      </c>
    </row>
    <row r="13088" spans="1:2">
      <c r="A13088" t="s">
        <v>8699</v>
      </c>
      <c r="B13088" t="s">
        <v>37532</v>
      </c>
    </row>
    <row r="13089" spans="1:2">
      <c r="A13089" t="s">
        <v>8700</v>
      </c>
      <c r="B13089" t="s">
        <v>10862</v>
      </c>
    </row>
    <row r="13090" spans="1:2">
      <c r="A13090" t="s">
        <v>8701</v>
      </c>
      <c r="B13090" t="s">
        <v>28159</v>
      </c>
    </row>
    <row r="13091" spans="1:2">
      <c r="A13091" t="s">
        <v>8702</v>
      </c>
      <c r="B13091" t="s">
        <v>8703</v>
      </c>
    </row>
    <row r="13092" spans="1:2">
      <c r="A13092" t="s">
        <v>8704</v>
      </c>
      <c r="B13092" t="s">
        <v>8705</v>
      </c>
    </row>
    <row r="13093" spans="1:2">
      <c r="A13093" t="s">
        <v>8706</v>
      </c>
      <c r="B13093" t="s">
        <v>37533</v>
      </c>
    </row>
    <row r="13094" spans="1:2">
      <c r="A13094" t="s">
        <v>8707</v>
      </c>
      <c r="B13094" t="s">
        <v>29489</v>
      </c>
    </row>
    <row r="13095" spans="1:2">
      <c r="A13095" t="s">
        <v>8708</v>
      </c>
      <c r="B13095" t="s">
        <v>37534</v>
      </c>
    </row>
    <row r="13096" spans="1:2">
      <c r="A13096" t="s">
        <v>8709</v>
      </c>
      <c r="B13096" t="s">
        <v>37535</v>
      </c>
    </row>
    <row r="13097" spans="1:2">
      <c r="A13097" t="s">
        <v>8710</v>
      </c>
      <c r="B13097" t="s">
        <v>37536</v>
      </c>
    </row>
    <row r="13098" spans="1:2">
      <c r="A13098" t="s">
        <v>8711</v>
      </c>
      <c r="B13098" t="s">
        <v>8712</v>
      </c>
    </row>
    <row r="13099" spans="1:2">
      <c r="A13099" t="s">
        <v>8713</v>
      </c>
      <c r="B13099" t="s">
        <v>8714</v>
      </c>
    </row>
    <row r="13100" spans="1:2">
      <c r="A13100" t="s">
        <v>8715</v>
      </c>
      <c r="B13100" t="s">
        <v>8716</v>
      </c>
    </row>
    <row r="13101" spans="1:2">
      <c r="A13101" t="s">
        <v>8717</v>
      </c>
      <c r="B13101" t="s">
        <v>37537</v>
      </c>
    </row>
    <row r="13102" spans="1:2">
      <c r="A13102" t="s">
        <v>8718</v>
      </c>
      <c r="B13102" t="s">
        <v>37538</v>
      </c>
    </row>
    <row r="13103" spans="1:2">
      <c r="A13103" t="s">
        <v>8719</v>
      </c>
      <c r="B13103" t="s">
        <v>37539</v>
      </c>
    </row>
    <row r="13104" spans="1:2">
      <c r="A13104" t="s">
        <v>8720</v>
      </c>
      <c r="B13104" t="s">
        <v>37540</v>
      </c>
    </row>
    <row r="13105" spans="1:2">
      <c r="A13105" t="s">
        <v>4888</v>
      </c>
      <c r="B13105" t="s">
        <v>28895</v>
      </c>
    </row>
    <row r="13106" spans="1:2">
      <c r="A13106" t="s">
        <v>4889</v>
      </c>
      <c r="B13106" t="s">
        <v>37541</v>
      </c>
    </row>
    <row r="13107" spans="1:2">
      <c r="A13107" t="s">
        <v>4890</v>
      </c>
      <c r="B13107" t="s">
        <v>37542</v>
      </c>
    </row>
    <row r="13108" spans="1:2">
      <c r="A13108" t="s">
        <v>4891</v>
      </c>
      <c r="B13108" t="s">
        <v>4892</v>
      </c>
    </row>
    <row r="13109" spans="1:2">
      <c r="A13109" t="s">
        <v>4893</v>
      </c>
      <c r="B13109" t="s">
        <v>27651</v>
      </c>
    </row>
    <row r="13110" spans="1:2">
      <c r="A13110" t="s">
        <v>4894</v>
      </c>
      <c r="B13110" t="s">
        <v>22499</v>
      </c>
    </row>
    <row r="13111" spans="1:2">
      <c r="A13111" t="s">
        <v>4895</v>
      </c>
      <c r="B13111" t="s">
        <v>4896</v>
      </c>
    </row>
    <row r="13112" spans="1:2">
      <c r="A13112" t="s">
        <v>4897</v>
      </c>
      <c r="B13112" t="s">
        <v>4898</v>
      </c>
    </row>
    <row r="13113" spans="1:2">
      <c r="A13113" t="s">
        <v>4899</v>
      </c>
      <c r="B13113" t="s">
        <v>13183</v>
      </c>
    </row>
    <row r="13114" spans="1:2">
      <c r="A13114" t="s">
        <v>4900</v>
      </c>
      <c r="B13114" t="s">
        <v>37543</v>
      </c>
    </row>
    <row r="13115" spans="1:2">
      <c r="A13115" t="s">
        <v>4901</v>
      </c>
      <c r="B13115" t="s">
        <v>37544</v>
      </c>
    </row>
    <row r="13116" spans="1:2">
      <c r="A13116" t="s">
        <v>4902</v>
      </c>
      <c r="B13116" t="s">
        <v>37545</v>
      </c>
    </row>
    <row r="13117" spans="1:2">
      <c r="A13117" t="s">
        <v>4903</v>
      </c>
      <c r="B13117" t="s">
        <v>37546</v>
      </c>
    </row>
    <row r="13118" spans="1:2">
      <c r="A13118" t="s">
        <v>4904</v>
      </c>
      <c r="B13118" t="s">
        <v>37547</v>
      </c>
    </row>
    <row r="13119" spans="1:2">
      <c r="A13119" t="s">
        <v>4905</v>
      </c>
      <c r="B13119" t="s">
        <v>37548</v>
      </c>
    </row>
    <row r="13120" spans="1:2">
      <c r="A13120" t="s">
        <v>4906</v>
      </c>
      <c r="B13120" t="s">
        <v>37549</v>
      </c>
    </row>
    <row r="13121" spans="1:2">
      <c r="A13121" t="s">
        <v>4907</v>
      </c>
      <c r="B13121" t="s">
        <v>37550</v>
      </c>
    </row>
    <row r="13122" spans="1:2">
      <c r="A13122" t="s">
        <v>4908</v>
      </c>
      <c r="B13122" t="s">
        <v>37551</v>
      </c>
    </row>
    <row r="13123" spans="1:2">
      <c r="A13123" t="s">
        <v>4909</v>
      </c>
      <c r="B13123" t="s">
        <v>37552</v>
      </c>
    </row>
    <row r="13124" spans="1:2">
      <c r="A13124" t="s">
        <v>4910</v>
      </c>
      <c r="B13124" t="s">
        <v>37553</v>
      </c>
    </row>
    <row r="13125" spans="1:2">
      <c r="A13125" t="s">
        <v>4911</v>
      </c>
      <c r="B13125" t="s">
        <v>37554</v>
      </c>
    </row>
    <row r="13126" spans="1:2">
      <c r="A13126" t="s">
        <v>4912</v>
      </c>
      <c r="B13126" t="s">
        <v>37525</v>
      </c>
    </row>
    <row r="13127" spans="1:2">
      <c r="A13127" t="s">
        <v>4913</v>
      </c>
      <c r="B13127" t="s">
        <v>37555</v>
      </c>
    </row>
    <row r="13128" spans="1:2">
      <c r="A13128" t="s">
        <v>4914</v>
      </c>
      <c r="B13128" t="s">
        <v>27339</v>
      </c>
    </row>
    <row r="13129" spans="1:2">
      <c r="A13129" t="s">
        <v>4915</v>
      </c>
      <c r="B13129" t="s">
        <v>14819</v>
      </c>
    </row>
    <row r="13130" spans="1:2">
      <c r="A13130" t="s">
        <v>4916</v>
      </c>
      <c r="B13130" t="s">
        <v>4917</v>
      </c>
    </row>
    <row r="13131" spans="1:2">
      <c r="A13131" t="s">
        <v>4918</v>
      </c>
      <c r="B13131" t="s">
        <v>31167</v>
      </c>
    </row>
    <row r="13132" spans="1:2">
      <c r="A13132" t="s">
        <v>4920</v>
      </c>
      <c r="B13132" t="s">
        <v>23399</v>
      </c>
    </row>
    <row r="13133" spans="1:2">
      <c r="A13133" t="s">
        <v>4921</v>
      </c>
      <c r="B13133" t="s">
        <v>4922</v>
      </c>
    </row>
    <row r="13134" spans="1:2">
      <c r="A13134" t="s">
        <v>4923</v>
      </c>
      <c r="B13134" t="s">
        <v>10840</v>
      </c>
    </row>
    <row r="13135" spans="1:2">
      <c r="A13135" t="s">
        <v>4924</v>
      </c>
      <c r="B13135" t="s">
        <v>37556</v>
      </c>
    </row>
    <row r="13136" spans="1:2">
      <c r="A13136" t="s">
        <v>4925</v>
      </c>
      <c r="B13136" t="s">
        <v>37557</v>
      </c>
    </row>
    <row r="13137" spans="1:2">
      <c r="A13137" t="s">
        <v>4926</v>
      </c>
      <c r="B13137" t="s">
        <v>37558</v>
      </c>
    </row>
    <row r="13138" spans="1:2">
      <c r="A13138" t="s">
        <v>4927</v>
      </c>
      <c r="B13138" t="s">
        <v>37559</v>
      </c>
    </row>
    <row r="13139" spans="1:2">
      <c r="A13139" t="s">
        <v>4928</v>
      </c>
      <c r="B13139" t="s">
        <v>37560</v>
      </c>
    </row>
    <row r="13140" spans="1:2">
      <c r="A13140" t="s">
        <v>4929</v>
      </c>
      <c r="B13140" t="s">
        <v>37561</v>
      </c>
    </row>
    <row r="13141" spans="1:2">
      <c r="A13141" t="s">
        <v>4930</v>
      </c>
      <c r="B13141" t="s">
        <v>37562</v>
      </c>
    </row>
    <row r="13142" spans="1:2">
      <c r="A13142" t="s">
        <v>4931</v>
      </c>
      <c r="B13142" t="s">
        <v>37563</v>
      </c>
    </row>
    <row r="13143" spans="1:2">
      <c r="A13143" t="s">
        <v>4932</v>
      </c>
      <c r="B13143" t="s">
        <v>37564</v>
      </c>
    </row>
    <row r="13144" spans="1:2">
      <c r="A13144" t="s">
        <v>4933</v>
      </c>
      <c r="B13144" t="s">
        <v>37565</v>
      </c>
    </row>
    <row r="13145" spans="1:2">
      <c r="A13145" t="s">
        <v>4934</v>
      </c>
      <c r="B13145" t="s">
        <v>32408</v>
      </c>
    </row>
    <row r="13146" spans="1:2">
      <c r="A13146" t="s">
        <v>4935</v>
      </c>
      <c r="B13146" t="s">
        <v>37566</v>
      </c>
    </row>
    <row r="13147" spans="1:2">
      <c r="A13147" t="s">
        <v>4936</v>
      </c>
      <c r="B13147" t="s">
        <v>37567</v>
      </c>
    </row>
    <row r="13148" spans="1:2">
      <c r="A13148" t="s">
        <v>4937</v>
      </c>
      <c r="B13148" t="s">
        <v>37568</v>
      </c>
    </row>
    <row r="13149" spans="1:2">
      <c r="A13149" t="s">
        <v>4938</v>
      </c>
      <c r="B13149" t="s">
        <v>37569</v>
      </c>
    </row>
    <row r="13150" spans="1:2">
      <c r="A13150" t="s">
        <v>4939</v>
      </c>
      <c r="B13150" t="s">
        <v>37570</v>
      </c>
    </row>
    <row r="13151" spans="1:2">
      <c r="A13151" t="s">
        <v>4940</v>
      </c>
      <c r="B13151" t="s">
        <v>23714</v>
      </c>
    </row>
    <row r="13152" spans="1:2">
      <c r="A13152" t="s">
        <v>4941</v>
      </c>
      <c r="B13152" t="s">
        <v>4942</v>
      </c>
    </row>
    <row r="13153" spans="1:2">
      <c r="A13153" t="s">
        <v>4943</v>
      </c>
      <c r="B13153" t="s">
        <v>4944</v>
      </c>
    </row>
    <row r="13154" spans="1:2">
      <c r="A13154" t="s">
        <v>4945</v>
      </c>
      <c r="B13154" t="s">
        <v>4946</v>
      </c>
    </row>
    <row r="13155" spans="1:2">
      <c r="A13155" t="s">
        <v>4947</v>
      </c>
      <c r="B13155" t="s">
        <v>24445</v>
      </c>
    </row>
    <row r="13156" spans="1:2">
      <c r="A13156" t="s">
        <v>4948</v>
      </c>
      <c r="B13156" t="s">
        <v>4949</v>
      </c>
    </row>
    <row r="13157" spans="1:2">
      <c r="A13157" t="s">
        <v>4950</v>
      </c>
      <c r="B13157" t="s">
        <v>4951</v>
      </c>
    </row>
    <row r="13158" spans="1:2">
      <c r="A13158" t="s">
        <v>4952</v>
      </c>
      <c r="B13158" t="s">
        <v>8608</v>
      </c>
    </row>
    <row r="13159" spans="1:2">
      <c r="A13159" t="s">
        <v>4953</v>
      </c>
      <c r="B13159" t="s">
        <v>4954</v>
      </c>
    </row>
    <row r="13160" spans="1:2">
      <c r="A13160" t="s">
        <v>4955</v>
      </c>
      <c r="B13160" t="s">
        <v>4956</v>
      </c>
    </row>
    <row r="13161" spans="1:2">
      <c r="A13161" t="s">
        <v>4957</v>
      </c>
      <c r="B13161" t="s">
        <v>4958</v>
      </c>
    </row>
    <row r="13162" spans="1:2">
      <c r="A13162" t="s">
        <v>4959</v>
      </c>
      <c r="B13162" t="s">
        <v>21523</v>
      </c>
    </row>
    <row r="13163" spans="1:2">
      <c r="A13163" t="s">
        <v>4960</v>
      </c>
      <c r="B13163" t="s">
        <v>4961</v>
      </c>
    </row>
    <row r="13164" spans="1:2">
      <c r="A13164" t="s">
        <v>4962</v>
      </c>
      <c r="B13164" t="s">
        <v>4963</v>
      </c>
    </row>
    <row r="13165" spans="1:2">
      <c r="A13165" t="s">
        <v>4964</v>
      </c>
      <c r="B13165" t="s">
        <v>16276</v>
      </c>
    </row>
    <row r="13166" spans="1:2">
      <c r="A13166" t="s">
        <v>4965</v>
      </c>
      <c r="B13166" t="s">
        <v>37571</v>
      </c>
    </row>
    <row r="13167" spans="1:2">
      <c r="A13167" t="s">
        <v>4966</v>
      </c>
      <c r="B13167" t="s">
        <v>4967</v>
      </c>
    </row>
    <row r="13168" spans="1:2">
      <c r="A13168" t="s">
        <v>4968</v>
      </c>
      <c r="B13168" t="s">
        <v>4969</v>
      </c>
    </row>
    <row r="13169" spans="1:2">
      <c r="A13169" t="s">
        <v>4970</v>
      </c>
      <c r="B13169" t="s">
        <v>4971</v>
      </c>
    </row>
    <row r="13170" spans="1:2">
      <c r="A13170" t="s">
        <v>4972</v>
      </c>
      <c r="B13170" t="s">
        <v>4973</v>
      </c>
    </row>
    <row r="13171" spans="1:2">
      <c r="A13171" t="s">
        <v>4974</v>
      </c>
      <c r="B13171" t="s">
        <v>4975</v>
      </c>
    </row>
    <row r="13172" spans="1:2">
      <c r="A13172" t="s">
        <v>4976</v>
      </c>
      <c r="B13172" t="s">
        <v>37572</v>
      </c>
    </row>
    <row r="13173" spans="1:2">
      <c r="A13173" t="s">
        <v>4977</v>
      </c>
      <c r="B13173" t="s">
        <v>37573</v>
      </c>
    </row>
    <row r="13174" spans="1:2">
      <c r="A13174" t="s">
        <v>2060</v>
      </c>
      <c r="B13174" t="s">
        <v>37574</v>
      </c>
    </row>
    <row r="13175" spans="1:2">
      <c r="A13175" t="s">
        <v>2061</v>
      </c>
      <c r="B13175" t="s">
        <v>37575</v>
      </c>
    </row>
    <row r="13176" spans="1:2">
      <c r="A13176" t="s">
        <v>2062</v>
      </c>
      <c r="B13176" t="s">
        <v>37576</v>
      </c>
    </row>
    <row r="13177" spans="1:2">
      <c r="A13177" t="s">
        <v>2063</v>
      </c>
      <c r="B13177" t="s">
        <v>37577</v>
      </c>
    </row>
    <row r="13178" spans="1:2">
      <c r="A13178" t="s">
        <v>2064</v>
      </c>
      <c r="B13178" t="s">
        <v>37578</v>
      </c>
    </row>
    <row r="13179" spans="1:2">
      <c r="A13179" t="s">
        <v>2065</v>
      </c>
      <c r="B13179" t="s">
        <v>2066</v>
      </c>
    </row>
    <row r="13180" spans="1:2">
      <c r="A13180" t="s">
        <v>2067</v>
      </c>
      <c r="B13180" t="s">
        <v>37579</v>
      </c>
    </row>
    <row r="13181" spans="1:2">
      <c r="A13181" t="s">
        <v>2068</v>
      </c>
      <c r="B13181" t="s">
        <v>37580</v>
      </c>
    </row>
    <row r="13182" spans="1:2">
      <c r="A13182" t="s">
        <v>2069</v>
      </c>
      <c r="B13182" t="s">
        <v>37581</v>
      </c>
    </row>
    <row r="13183" spans="1:2">
      <c r="A13183" t="s">
        <v>2070</v>
      </c>
      <c r="B13183" t="s">
        <v>37582</v>
      </c>
    </row>
    <row r="13184" spans="1:2">
      <c r="A13184" t="s">
        <v>2071</v>
      </c>
      <c r="B13184" t="s">
        <v>2072</v>
      </c>
    </row>
    <row r="13185" spans="1:2">
      <c r="A13185" t="s">
        <v>2073</v>
      </c>
      <c r="B13185" t="s">
        <v>20270</v>
      </c>
    </row>
    <row r="13186" spans="1:2">
      <c r="A13186" t="s">
        <v>2074</v>
      </c>
      <c r="B13186" t="s">
        <v>37583</v>
      </c>
    </row>
    <row r="13187" spans="1:2">
      <c r="A13187" t="s">
        <v>2075</v>
      </c>
      <c r="B13187" t="s">
        <v>37584</v>
      </c>
    </row>
    <row r="13188" spans="1:2">
      <c r="A13188" t="s">
        <v>2076</v>
      </c>
      <c r="B13188" t="s">
        <v>37540</v>
      </c>
    </row>
    <row r="13189" spans="1:2">
      <c r="A13189" t="s">
        <v>2077</v>
      </c>
      <c r="B13189" t="s">
        <v>37585</v>
      </c>
    </row>
    <row r="13190" spans="1:2">
      <c r="A13190" t="s">
        <v>2078</v>
      </c>
      <c r="B13190" t="s">
        <v>17420</v>
      </c>
    </row>
    <row r="13191" spans="1:2">
      <c r="A13191" t="s">
        <v>2079</v>
      </c>
      <c r="B13191" t="s">
        <v>14507</v>
      </c>
    </row>
    <row r="13192" spans="1:2">
      <c r="A13192" t="s">
        <v>2080</v>
      </c>
      <c r="B13192" t="s">
        <v>2081</v>
      </c>
    </row>
    <row r="13193" spans="1:2">
      <c r="A13193" t="s">
        <v>2082</v>
      </c>
      <c r="B13193" t="s">
        <v>2083</v>
      </c>
    </row>
    <row r="13194" spans="1:2">
      <c r="A13194" t="s">
        <v>2084</v>
      </c>
      <c r="B13194" t="s">
        <v>37504</v>
      </c>
    </row>
    <row r="13195" spans="1:2">
      <c r="A13195" t="s">
        <v>2085</v>
      </c>
      <c r="B13195" t="s">
        <v>37586</v>
      </c>
    </row>
    <row r="13196" spans="1:2">
      <c r="A13196" t="s">
        <v>2086</v>
      </c>
      <c r="B13196" t="s">
        <v>37587</v>
      </c>
    </row>
    <row r="13197" spans="1:2">
      <c r="A13197" t="s">
        <v>2087</v>
      </c>
      <c r="B13197" t="s">
        <v>37588</v>
      </c>
    </row>
    <row r="13198" spans="1:2">
      <c r="A13198" t="s">
        <v>2088</v>
      </c>
      <c r="B13198" t="s">
        <v>37589</v>
      </c>
    </row>
    <row r="13199" spans="1:2">
      <c r="A13199" t="s">
        <v>2089</v>
      </c>
      <c r="B13199" t="s">
        <v>37590</v>
      </c>
    </row>
    <row r="13200" spans="1:2">
      <c r="A13200" t="s">
        <v>2090</v>
      </c>
      <c r="B13200" t="s">
        <v>37591</v>
      </c>
    </row>
    <row r="13201" spans="1:2">
      <c r="A13201" t="s">
        <v>2091</v>
      </c>
      <c r="B13201" t="s">
        <v>27532</v>
      </c>
    </row>
    <row r="13202" spans="1:2">
      <c r="A13202" t="s">
        <v>2092</v>
      </c>
      <c r="B13202" t="s">
        <v>37592</v>
      </c>
    </row>
    <row r="13203" spans="1:2">
      <c r="A13203" t="s">
        <v>2093</v>
      </c>
      <c r="B13203" t="s">
        <v>37593</v>
      </c>
    </row>
    <row r="13204" spans="1:2">
      <c r="A13204" t="s">
        <v>2094</v>
      </c>
      <c r="B13204" t="s">
        <v>37594</v>
      </c>
    </row>
    <row r="13205" spans="1:2">
      <c r="A13205" t="s">
        <v>2095</v>
      </c>
      <c r="B13205" t="s">
        <v>37595</v>
      </c>
    </row>
    <row r="13206" spans="1:2">
      <c r="A13206" t="s">
        <v>2096</v>
      </c>
      <c r="B13206" t="s">
        <v>37596</v>
      </c>
    </row>
    <row r="13207" spans="1:2">
      <c r="A13207" t="s">
        <v>2097</v>
      </c>
      <c r="B13207" t="s">
        <v>37509</v>
      </c>
    </row>
    <row r="13208" spans="1:2">
      <c r="A13208" t="s">
        <v>2098</v>
      </c>
      <c r="B13208" t="s">
        <v>37597</v>
      </c>
    </row>
    <row r="13209" spans="1:2">
      <c r="A13209" t="s">
        <v>2099</v>
      </c>
      <c r="B13209" t="s">
        <v>37598</v>
      </c>
    </row>
    <row r="13210" spans="1:2">
      <c r="A13210" t="s">
        <v>2100</v>
      </c>
      <c r="B13210" t="s">
        <v>37599</v>
      </c>
    </row>
    <row r="13211" spans="1:2">
      <c r="A13211" t="s">
        <v>2101</v>
      </c>
      <c r="B13211" t="s">
        <v>14819</v>
      </c>
    </row>
    <row r="13212" spans="1:2">
      <c r="A13212" t="s">
        <v>2102</v>
      </c>
      <c r="B13212" t="s">
        <v>2103</v>
      </c>
    </row>
    <row r="13213" spans="1:2">
      <c r="A13213" t="s">
        <v>2104</v>
      </c>
      <c r="B13213" t="s">
        <v>2105</v>
      </c>
    </row>
    <row r="13214" spans="1:2">
      <c r="A13214" t="s">
        <v>2106</v>
      </c>
      <c r="B13214" t="s">
        <v>2107</v>
      </c>
    </row>
    <row r="13215" spans="1:2">
      <c r="A13215" t="s">
        <v>2108</v>
      </c>
      <c r="B13215" t="s">
        <v>2109</v>
      </c>
    </row>
    <row r="13216" spans="1:2">
      <c r="A13216" t="s">
        <v>2110</v>
      </c>
      <c r="B13216" t="s">
        <v>19296</v>
      </c>
    </row>
    <row r="13217" spans="1:2">
      <c r="A13217" t="s">
        <v>2111</v>
      </c>
      <c r="B13217" t="s">
        <v>2112</v>
      </c>
    </row>
    <row r="13218" spans="1:2">
      <c r="A13218" t="s">
        <v>2113</v>
      </c>
      <c r="B13218" t="s">
        <v>2114</v>
      </c>
    </row>
    <row r="13219" spans="1:2">
      <c r="A13219" t="s">
        <v>2115</v>
      </c>
      <c r="B13219" t="s">
        <v>37600</v>
      </c>
    </row>
    <row r="13220" spans="1:2">
      <c r="A13220" t="s">
        <v>2116</v>
      </c>
      <c r="B13220" t="s">
        <v>37601</v>
      </c>
    </row>
    <row r="13221" spans="1:2">
      <c r="A13221" t="s">
        <v>2117</v>
      </c>
      <c r="B13221" t="s">
        <v>2118</v>
      </c>
    </row>
    <row r="13222" spans="1:2">
      <c r="A13222" t="s">
        <v>2119</v>
      </c>
      <c r="B13222" t="s">
        <v>14858</v>
      </c>
    </row>
    <row r="13223" spans="1:2">
      <c r="A13223" t="s">
        <v>2120</v>
      </c>
      <c r="B13223" t="s">
        <v>2121</v>
      </c>
    </row>
    <row r="13224" spans="1:2">
      <c r="A13224" t="s">
        <v>2122</v>
      </c>
      <c r="B13224" t="s">
        <v>37486</v>
      </c>
    </row>
    <row r="13225" spans="1:2">
      <c r="A13225" t="s">
        <v>2123</v>
      </c>
      <c r="B13225" t="s">
        <v>37488</v>
      </c>
    </row>
    <row r="13226" spans="1:2">
      <c r="A13226" t="s">
        <v>2124</v>
      </c>
      <c r="B13226" t="s">
        <v>23268</v>
      </c>
    </row>
    <row r="13227" spans="1:2">
      <c r="A13227" t="s">
        <v>2125</v>
      </c>
      <c r="B13227" t="s">
        <v>37602</v>
      </c>
    </row>
    <row r="13228" spans="1:2">
      <c r="A13228" t="s">
        <v>2126</v>
      </c>
      <c r="B13228" t="s">
        <v>37603</v>
      </c>
    </row>
    <row r="13229" spans="1:2">
      <c r="A13229" t="s">
        <v>2127</v>
      </c>
      <c r="B13229" t="s">
        <v>21523</v>
      </c>
    </row>
    <row r="13230" spans="1:2">
      <c r="A13230" t="s">
        <v>2128</v>
      </c>
      <c r="B13230" t="s">
        <v>37604</v>
      </c>
    </row>
    <row r="13231" spans="1:2">
      <c r="A13231" t="s">
        <v>2129</v>
      </c>
      <c r="B13231" t="s">
        <v>37605</v>
      </c>
    </row>
    <row r="13232" spans="1:2">
      <c r="A13232" t="s">
        <v>2130</v>
      </c>
      <c r="B13232" t="s">
        <v>9011</v>
      </c>
    </row>
    <row r="13233" spans="1:2">
      <c r="A13233" t="s">
        <v>2131</v>
      </c>
      <c r="B13233" t="s">
        <v>2132</v>
      </c>
    </row>
    <row r="13234" spans="1:2">
      <c r="A13234" t="s">
        <v>2133</v>
      </c>
      <c r="B13234" t="s">
        <v>2134</v>
      </c>
    </row>
    <row r="13235" spans="1:2">
      <c r="A13235" t="s">
        <v>2135</v>
      </c>
      <c r="B13235" t="s">
        <v>9013</v>
      </c>
    </row>
    <row r="13236" spans="1:2">
      <c r="A13236" t="s">
        <v>2136</v>
      </c>
      <c r="B13236" t="s">
        <v>2137</v>
      </c>
    </row>
    <row r="13237" spans="1:2">
      <c r="A13237" t="s">
        <v>2138</v>
      </c>
      <c r="B13237" t="s">
        <v>2139</v>
      </c>
    </row>
    <row r="13238" spans="1:2">
      <c r="A13238" t="s">
        <v>2140</v>
      </c>
      <c r="B13238" t="s">
        <v>2141</v>
      </c>
    </row>
    <row r="13239" spans="1:2">
      <c r="A13239" t="s">
        <v>2142</v>
      </c>
      <c r="B13239" t="s">
        <v>2143</v>
      </c>
    </row>
    <row r="13240" spans="1:2">
      <c r="A13240" t="s">
        <v>2144</v>
      </c>
      <c r="B13240" t="s">
        <v>2145</v>
      </c>
    </row>
    <row r="13241" spans="1:2">
      <c r="A13241" t="s">
        <v>2146</v>
      </c>
      <c r="B13241" t="s">
        <v>17566</v>
      </c>
    </row>
    <row r="13242" spans="1:2">
      <c r="A13242" t="s">
        <v>2147</v>
      </c>
      <c r="B13242" t="s">
        <v>2148</v>
      </c>
    </row>
    <row r="13243" spans="1:2">
      <c r="A13243" t="s">
        <v>2149</v>
      </c>
      <c r="B13243" t="s">
        <v>2150</v>
      </c>
    </row>
    <row r="13244" spans="1:2">
      <c r="A13244" t="s">
        <v>2151</v>
      </c>
      <c r="B13244" t="s">
        <v>22414</v>
      </c>
    </row>
    <row r="13245" spans="1:2">
      <c r="A13245" t="s">
        <v>2152</v>
      </c>
      <c r="B13245" t="s">
        <v>27990</v>
      </c>
    </row>
    <row r="13246" spans="1:2">
      <c r="A13246" t="s">
        <v>2153</v>
      </c>
      <c r="B13246" t="s">
        <v>2154</v>
      </c>
    </row>
    <row r="13247" spans="1:2">
      <c r="A13247" t="s">
        <v>2155</v>
      </c>
      <c r="B13247" t="s">
        <v>27140</v>
      </c>
    </row>
    <row r="13248" spans="1:2">
      <c r="A13248" t="s">
        <v>2156</v>
      </c>
      <c r="B13248" t="s">
        <v>19603</v>
      </c>
    </row>
    <row r="13249" spans="1:2">
      <c r="A13249" t="s">
        <v>2157</v>
      </c>
      <c r="B13249" t="s">
        <v>2158</v>
      </c>
    </row>
    <row r="13250" spans="1:2">
      <c r="A13250" t="s">
        <v>2159</v>
      </c>
      <c r="B13250" t="s">
        <v>2160</v>
      </c>
    </row>
    <row r="13251" spans="1:2">
      <c r="A13251" t="s">
        <v>2161</v>
      </c>
      <c r="B13251" t="s">
        <v>2162</v>
      </c>
    </row>
    <row r="13252" spans="1:2">
      <c r="A13252" t="s">
        <v>2163</v>
      </c>
      <c r="B13252" t="s">
        <v>27138</v>
      </c>
    </row>
    <row r="13253" spans="1:2">
      <c r="A13253" t="s">
        <v>2164</v>
      </c>
      <c r="B13253" t="s">
        <v>14926</v>
      </c>
    </row>
    <row r="13254" spans="1:2">
      <c r="A13254" t="s">
        <v>2165</v>
      </c>
      <c r="B13254" t="s">
        <v>2166</v>
      </c>
    </row>
    <row r="13255" spans="1:2">
      <c r="A13255" t="s">
        <v>2167</v>
      </c>
      <c r="B13255" t="s">
        <v>29512</v>
      </c>
    </row>
    <row r="13256" spans="1:2">
      <c r="A13256" t="s">
        <v>2168</v>
      </c>
      <c r="B13256" t="s">
        <v>29514</v>
      </c>
    </row>
    <row r="13257" spans="1:2">
      <c r="A13257" t="s">
        <v>2169</v>
      </c>
      <c r="B13257" t="s">
        <v>2170</v>
      </c>
    </row>
    <row r="13258" spans="1:2">
      <c r="A13258" t="s">
        <v>2171</v>
      </c>
      <c r="B13258" t="s">
        <v>2172</v>
      </c>
    </row>
    <row r="13259" spans="1:2">
      <c r="A13259" t="s">
        <v>2173</v>
      </c>
      <c r="B13259" t="s">
        <v>2174</v>
      </c>
    </row>
    <row r="13260" spans="1:2">
      <c r="A13260" t="s">
        <v>2175</v>
      </c>
      <c r="B13260" t="s">
        <v>23506</v>
      </c>
    </row>
    <row r="13261" spans="1:2">
      <c r="A13261" t="s">
        <v>2176</v>
      </c>
      <c r="B13261" t="s">
        <v>2177</v>
      </c>
    </row>
    <row r="13262" spans="1:2">
      <c r="A13262" t="s">
        <v>2178</v>
      </c>
      <c r="B13262" t="s">
        <v>23777</v>
      </c>
    </row>
    <row r="13263" spans="1:2">
      <c r="A13263" t="s">
        <v>2179</v>
      </c>
      <c r="B13263" t="s">
        <v>30592</v>
      </c>
    </row>
    <row r="13264" spans="1:2">
      <c r="A13264" t="s">
        <v>2180</v>
      </c>
      <c r="B13264" t="s">
        <v>2181</v>
      </c>
    </row>
    <row r="13265" spans="1:2">
      <c r="A13265" t="s">
        <v>2182</v>
      </c>
      <c r="B13265" t="s">
        <v>31337</v>
      </c>
    </row>
    <row r="13266" spans="1:2">
      <c r="A13266" t="s">
        <v>2183</v>
      </c>
      <c r="B13266" t="s">
        <v>2184</v>
      </c>
    </row>
    <row r="13267" spans="1:2">
      <c r="A13267" t="s">
        <v>2185</v>
      </c>
      <c r="B13267" t="s">
        <v>2186</v>
      </c>
    </row>
    <row r="13268" spans="1:2">
      <c r="A13268" t="s">
        <v>2187</v>
      </c>
      <c r="B13268" t="s">
        <v>2188</v>
      </c>
    </row>
    <row r="13269" spans="1:2">
      <c r="A13269" t="s">
        <v>2189</v>
      </c>
      <c r="B13269" t="s">
        <v>28000</v>
      </c>
    </row>
    <row r="13270" spans="1:2">
      <c r="A13270" t="s">
        <v>2190</v>
      </c>
      <c r="B13270" t="s">
        <v>28002</v>
      </c>
    </row>
    <row r="13271" spans="1:2">
      <c r="A13271" t="s">
        <v>2191</v>
      </c>
      <c r="B13271" t="s">
        <v>30150</v>
      </c>
    </row>
    <row r="13272" spans="1:2">
      <c r="A13272" t="s">
        <v>2192</v>
      </c>
      <c r="B13272" t="s">
        <v>23582</v>
      </c>
    </row>
    <row r="13273" spans="1:2">
      <c r="A13273" t="s">
        <v>2193</v>
      </c>
      <c r="B13273" t="s">
        <v>2194</v>
      </c>
    </row>
    <row r="13274" spans="1:2">
      <c r="A13274" t="s">
        <v>2195</v>
      </c>
      <c r="B13274" t="s">
        <v>27007</v>
      </c>
    </row>
    <row r="13275" spans="1:2">
      <c r="A13275" t="s">
        <v>2196</v>
      </c>
      <c r="B13275" t="s">
        <v>23478</v>
      </c>
    </row>
    <row r="13276" spans="1:2">
      <c r="A13276" t="s">
        <v>2197</v>
      </c>
      <c r="B13276" t="s">
        <v>2198</v>
      </c>
    </row>
    <row r="13277" spans="1:2">
      <c r="A13277" t="s">
        <v>2199</v>
      </c>
      <c r="B13277" t="s">
        <v>13571</v>
      </c>
    </row>
    <row r="13278" spans="1:2">
      <c r="A13278" t="s">
        <v>13572</v>
      </c>
      <c r="B13278" t="s">
        <v>13573</v>
      </c>
    </row>
    <row r="13279" spans="1:2">
      <c r="A13279" t="s">
        <v>13575</v>
      </c>
      <c r="B13279" t="s">
        <v>25549</v>
      </c>
    </row>
    <row r="13280" spans="1:2">
      <c r="A13280" t="s">
        <v>13576</v>
      </c>
      <c r="B13280" t="s">
        <v>13577</v>
      </c>
    </row>
    <row r="13281" spans="1:2">
      <c r="A13281" t="s">
        <v>13578</v>
      </c>
      <c r="B13281" t="s">
        <v>13579</v>
      </c>
    </row>
    <row r="13282" spans="1:2">
      <c r="A13282" t="s">
        <v>13580</v>
      </c>
      <c r="B13282" t="s">
        <v>13581</v>
      </c>
    </row>
    <row r="13283" spans="1:2">
      <c r="A13283" t="s">
        <v>13582</v>
      </c>
      <c r="B13283" t="s">
        <v>13583</v>
      </c>
    </row>
    <row r="13284" spans="1:2">
      <c r="A13284" t="s">
        <v>13584</v>
      </c>
      <c r="B13284" t="s">
        <v>30130</v>
      </c>
    </row>
    <row r="13285" spans="1:2">
      <c r="A13285" t="s">
        <v>13585</v>
      </c>
      <c r="B13285" t="s">
        <v>19363</v>
      </c>
    </row>
    <row r="13286" spans="1:2">
      <c r="A13286" t="s">
        <v>13586</v>
      </c>
      <c r="B13286" t="s">
        <v>4794</v>
      </c>
    </row>
    <row r="13287" spans="1:2">
      <c r="A13287" t="s">
        <v>13587</v>
      </c>
      <c r="B13287" t="s">
        <v>13588</v>
      </c>
    </row>
    <row r="13288" spans="1:2">
      <c r="A13288" t="s">
        <v>13589</v>
      </c>
      <c r="B13288" t="s">
        <v>13590</v>
      </c>
    </row>
    <row r="13289" spans="1:2">
      <c r="A13289" t="s">
        <v>13591</v>
      </c>
      <c r="B13289" t="s">
        <v>13592</v>
      </c>
    </row>
    <row r="13290" spans="1:2">
      <c r="A13290" t="s">
        <v>13593</v>
      </c>
      <c r="B13290" t="s">
        <v>13594</v>
      </c>
    </row>
    <row r="13291" spans="1:2">
      <c r="A13291" t="s">
        <v>13595</v>
      </c>
      <c r="B13291" t="s">
        <v>23514</v>
      </c>
    </row>
    <row r="13292" spans="1:2">
      <c r="A13292" t="s">
        <v>13596</v>
      </c>
      <c r="B13292" t="s">
        <v>13597</v>
      </c>
    </row>
    <row r="13293" spans="1:2">
      <c r="A13293" t="s">
        <v>13598</v>
      </c>
      <c r="B13293" t="s">
        <v>13599</v>
      </c>
    </row>
    <row r="13294" spans="1:2">
      <c r="A13294" t="s">
        <v>13600</v>
      </c>
      <c r="B13294" t="s">
        <v>10852</v>
      </c>
    </row>
    <row r="13295" spans="1:2">
      <c r="A13295" t="s">
        <v>13601</v>
      </c>
      <c r="B13295" t="s">
        <v>13602</v>
      </c>
    </row>
    <row r="13296" spans="1:2">
      <c r="A13296" t="s">
        <v>13603</v>
      </c>
      <c r="B13296" t="s">
        <v>27136</v>
      </c>
    </row>
    <row r="13297" spans="1:2">
      <c r="A13297" t="s">
        <v>13604</v>
      </c>
      <c r="B13297" t="s">
        <v>13605</v>
      </c>
    </row>
    <row r="13298" spans="1:2">
      <c r="A13298" t="s">
        <v>13606</v>
      </c>
      <c r="B13298" t="s">
        <v>13607</v>
      </c>
    </row>
    <row r="13299" spans="1:2">
      <c r="A13299" t="s">
        <v>13608</v>
      </c>
      <c r="B13299" t="s">
        <v>13609</v>
      </c>
    </row>
    <row r="13300" spans="1:2">
      <c r="A13300" t="s">
        <v>13610</v>
      </c>
      <c r="B13300" t="s">
        <v>7100</v>
      </c>
    </row>
    <row r="13301" spans="1:2">
      <c r="A13301" t="s">
        <v>13611</v>
      </c>
      <c r="B13301" t="s">
        <v>13612</v>
      </c>
    </row>
    <row r="13302" spans="1:2">
      <c r="A13302" t="s">
        <v>13613</v>
      </c>
      <c r="B13302" t="s">
        <v>26921</v>
      </c>
    </row>
    <row r="13303" spans="1:2">
      <c r="A13303" t="s">
        <v>13614</v>
      </c>
      <c r="B13303" t="s">
        <v>13615</v>
      </c>
    </row>
    <row r="13304" spans="1:2">
      <c r="A13304" t="s">
        <v>13616</v>
      </c>
      <c r="B13304" t="s">
        <v>13617</v>
      </c>
    </row>
    <row r="13305" spans="1:2">
      <c r="A13305" t="s">
        <v>13618</v>
      </c>
      <c r="B13305" t="s">
        <v>18417</v>
      </c>
    </row>
    <row r="13306" spans="1:2">
      <c r="A13306" t="s">
        <v>13619</v>
      </c>
      <c r="B13306" t="s">
        <v>23490</v>
      </c>
    </row>
    <row r="13307" spans="1:2">
      <c r="A13307" t="s">
        <v>13620</v>
      </c>
      <c r="B13307" t="s">
        <v>22910</v>
      </c>
    </row>
    <row r="13308" spans="1:2">
      <c r="A13308" t="s">
        <v>13621</v>
      </c>
      <c r="B13308" t="s">
        <v>20144</v>
      </c>
    </row>
    <row r="13309" spans="1:2">
      <c r="A13309" t="s">
        <v>13622</v>
      </c>
      <c r="B13309" t="s">
        <v>22717</v>
      </c>
    </row>
    <row r="13310" spans="1:2">
      <c r="A13310" t="s">
        <v>13623</v>
      </c>
      <c r="B13310" t="s">
        <v>23312</v>
      </c>
    </row>
    <row r="13311" spans="1:2">
      <c r="A13311" t="s">
        <v>13624</v>
      </c>
      <c r="B13311" t="s">
        <v>37606</v>
      </c>
    </row>
    <row r="13312" spans="1:2">
      <c r="A13312" t="s">
        <v>13625</v>
      </c>
      <c r="B13312" t="s">
        <v>13626</v>
      </c>
    </row>
    <row r="13313" spans="1:2">
      <c r="A13313" t="s">
        <v>13627</v>
      </c>
      <c r="B13313" t="s">
        <v>13628</v>
      </c>
    </row>
    <row r="13314" spans="1:2">
      <c r="A13314" t="s">
        <v>13629</v>
      </c>
      <c r="B13314" t="s">
        <v>24441</v>
      </c>
    </row>
    <row r="13315" spans="1:2">
      <c r="A13315" t="s">
        <v>13630</v>
      </c>
      <c r="B13315" t="s">
        <v>22489</v>
      </c>
    </row>
    <row r="13316" spans="1:2">
      <c r="A13316" t="s">
        <v>13631</v>
      </c>
      <c r="B13316" t="s">
        <v>13632</v>
      </c>
    </row>
    <row r="13317" spans="1:2">
      <c r="A13317" t="s">
        <v>13633</v>
      </c>
      <c r="B13317" t="s">
        <v>19397</v>
      </c>
    </row>
    <row r="13318" spans="1:2">
      <c r="A13318" t="s">
        <v>13634</v>
      </c>
      <c r="B13318" t="s">
        <v>19351</v>
      </c>
    </row>
    <row r="13319" spans="1:2">
      <c r="A13319" t="s">
        <v>13635</v>
      </c>
      <c r="B13319" t="s">
        <v>30090</v>
      </c>
    </row>
    <row r="13320" spans="1:2">
      <c r="A13320" t="s">
        <v>13636</v>
      </c>
      <c r="B13320" t="s">
        <v>10007</v>
      </c>
    </row>
    <row r="13321" spans="1:2">
      <c r="A13321" t="s">
        <v>13637</v>
      </c>
      <c r="B13321" t="s">
        <v>13638</v>
      </c>
    </row>
    <row r="13322" spans="1:2">
      <c r="A13322" t="s">
        <v>13639</v>
      </c>
      <c r="B13322" t="s">
        <v>13640</v>
      </c>
    </row>
    <row r="13323" spans="1:2">
      <c r="A13323" t="s">
        <v>13641</v>
      </c>
      <c r="B13323" t="s">
        <v>7820</v>
      </c>
    </row>
    <row r="13324" spans="1:2">
      <c r="A13324" t="s">
        <v>13642</v>
      </c>
      <c r="B13324" t="s">
        <v>18911</v>
      </c>
    </row>
    <row r="13325" spans="1:2">
      <c r="A13325" t="s">
        <v>13643</v>
      </c>
      <c r="B13325" t="s">
        <v>28102</v>
      </c>
    </row>
    <row r="13326" spans="1:2">
      <c r="A13326" t="s">
        <v>13644</v>
      </c>
      <c r="B13326" t="s">
        <v>19348</v>
      </c>
    </row>
    <row r="13327" spans="1:2">
      <c r="A13327" t="s">
        <v>13645</v>
      </c>
      <c r="B13327" t="s">
        <v>13646</v>
      </c>
    </row>
    <row r="13328" spans="1:2">
      <c r="A13328" t="s">
        <v>13647</v>
      </c>
      <c r="B13328" t="s">
        <v>13648</v>
      </c>
    </row>
    <row r="13329" spans="1:2">
      <c r="A13329" t="s">
        <v>13649</v>
      </c>
      <c r="B13329" t="s">
        <v>13650</v>
      </c>
    </row>
    <row r="13330" spans="1:2">
      <c r="A13330" t="s">
        <v>13651</v>
      </c>
      <c r="B13330" t="s">
        <v>13652</v>
      </c>
    </row>
    <row r="13331" spans="1:2">
      <c r="A13331" t="s">
        <v>13653</v>
      </c>
      <c r="B13331" t="s">
        <v>21818</v>
      </c>
    </row>
    <row r="13332" spans="1:2">
      <c r="A13332" t="s">
        <v>13654</v>
      </c>
      <c r="B13332" t="s">
        <v>13655</v>
      </c>
    </row>
    <row r="13333" spans="1:2">
      <c r="A13333" t="s">
        <v>13656</v>
      </c>
      <c r="B13333" t="s">
        <v>20925</v>
      </c>
    </row>
    <row r="13334" spans="1:2">
      <c r="A13334" t="s">
        <v>13657</v>
      </c>
      <c r="B13334" t="s">
        <v>23151</v>
      </c>
    </row>
    <row r="13335" spans="1:2">
      <c r="A13335" t="s">
        <v>13658</v>
      </c>
      <c r="B13335" t="s">
        <v>23514</v>
      </c>
    </row>
    <row r="13336" spans="1:2">
      <c r="A13336" t="s">
        <v>13659</v>
      </c>
      <c r="B13336" t="s">
        <v>13660</v>
      </c>
    </row>
    <row r="13337" spans="1:2">
      <c r="A13337" t="s">
        <v>13661</v>
      </c>
      <c r="B13337" t="s">
        <v>31231</v>
      </c>
    </row>
    <row r="13338" spans="1:2">
      <c r="A13338" t="s">
        <v>13662</v>
      </c>
      <c r="B13338" t="s">
        <v>13663</v>
      </c>
    </row>
    <row r="13339" spans="1:2">
      <c r="A13339" t="s">
        <v>13664</v>
      </c>
      <c r="B13339" t="s">
        <v>13665</v>
      </c>
    </row>
    <row r="13340" spans="1:2">
      <c r="A13340" t="s">
        <v>13666</v>
      </c>
      <c r="B13340" t="s">
        <v>27930</v>
      </c>
    </row>
    <row r="13341" spans="1:2">
      <c r="A13341" t="s">
        <v>13667</v>
      </c>
      <c r="B13341" t="s">
        <v>13668</v>
      </c>
    </row>
    <row r="13342" spans="1:2">
      <c r="A13342" t="s">
        <v>13669</v>
      </c>
      <c r="B13342" t="s">
        <v>13670</v>
      </c>
    </row>
    <row r="13343" spans="1:2">
      <c r="A13343" t="s">
        <v>13671</v>
      </c>
      <c r="B13343" t="s">
        <v>13672</v>
      </c>
    </row>
    <row r="13344" spans="1:2">
      <c r="A13344" t="s">
        <v>13673</v>
      </c>
      <c r="B13344" t="s">
        <v>13674</v>
      </c>
    </row>
    <row r="13345" spans="1:2">
      <c r="A13345" t="s">
        <v>13675</v>
      </c>
      <c r="B13345" t="s">
        <v>18896</v>
      </c>
    </row>
    <row r="13346" spans="1:2">
      <c r="A13346" t="s">
        <v>13676</v>
      </c>
      <c r="B13346" t="s">
        <v>13677</v>
      </c>
    </row>
    <row r="13347" spans="1:2">
      <c r="A13347" t="s">
        <v>13678</v>
      </c>
      <c r="B13347" t="s">
        <v>9441</v>
      </c>
    </row>
    <row r="13348" spans="1:2">
      <c r="A13348" t="s">
        <v>9442</v>
      </c>
      <c r="B13348" t="s">
        <v>27270</v>
      </c>
    </row>
    <row r="13349" spans="1:2">
      <c r="A13349" t="s">
        <v>9443</v>
      </c>
      <c r="B13349" t="s">
        <v>30258</v>
      </c>
    </row>
    <row r="13350" spans="1:2">
      <c r="A13350" t="s">
        <v>9444</v>
      </c>
      <c r="B13350" t="s">
        <v>29852</v>
      </c>
    </row>
    <row r="13351" spans="1:2">
      <c r="A13351" t="s">
        <v>9445</v>
      </c>
      <c r="B13351" t="s">
        <v>9446</v>
      </c>
    </row>
    <row r="13352" spans="1:2">
      <c r="A13352" t="s">
        <v>9447</v>
      </c>
      <c r="B13352" t="s">
        <v>10695</v>
      </c>
    </row>
    <row r="13353" spans="1:2">
      <c r="A13353" t="s">
        <v>9448</v>
      </c>
      <c r="B13353" t="s">
        <v>27936</v>
      </c>
    </row>
    <row r="13354" spans="1:2">
      <c r="A13354" t="s">
        <v>9449</v>
      </c>
      <c r="B13354" t="s">
        <v>9450</v>
      </c>
    </row>
    <row r="13355" spans="1:2">
      <c r="A13355" t="s">
        <v>9451</v>
      </c>
      <c r="B13355" t="s">
        <v>9452</v>
      </c>
    </row>
    <row r="13356" spans="1:2">
      <c r="A13356" t="s">
        <v>9453</v>
      </c>
      <c r="B13356" t="s">
        <v>14926</v>
      </c>
    </row>
    <row r="13357" spans="1:2">
      <c r="A13357" t="s">
        <v>9454</v>
      </c>
      <c r="B13357" t="s">
        <v>4145</v>
      </c>
    </row>
    <row r="13358" spans="1:2">
      <c r="A13358" t="s">
        <v>9455</v>
      </c>
      <c r="B13358" t="s">
        <v>19348</v>
      </c>
    </row>
    <row r="13359" spans="1:2">
      <c r="A13359" t="s">
        <v>9456</v>
      </c>
      <c r="B13359" t="s">
        <v>9457</v>
      </c>
    </row>
    <row r="13360" spans="1:2">
      <c r="A13360" t="s">
        <v>9458</v>
      </c>
      <c r="B13360" t="s">
        <v>9459</v>
      </c>
    </row>
    <row r="13361" spans="1:2">
      <c r="A13361" t="s">
        <v>9460</v>
      </c>
      <c r="B13361" t="s">
        <v>27534</v>
      </c>
    </row>
    <row r="13362" spans="1:2">
      <c r="A13362" t="s">
        <v>9461</v>
      </c>
      <c r="B13362" t="s">
        <v>27990</v>
      </c>
    </row>
    <row r="13363" spans="1:2">
      <c r="A13363" t="s">
        <v>9462</v>
      </c>
      <c r="B13363" t="s">
        <v>9463</v>
      </c>
    </row>
    <row r="13364" spans="1:2">
      <c r="A13364" t="s">
        <v>5502</v>
      </c>
      <c r="B13364" t="s">
        <v>5503</v>
      </c>
    </row>
    <row r="13365" spans="1:2">
      <c r="A13365" t="s">
        <v>5504</v>
      </c>
      <c r="B13365" t="s">
        <v>5505</v>
      </c>
    </row>
    <row r="13366" spans="1:2">
      <c r="A13366" t="s">
        <v>5506</v>
      </c>
      <c r="B13366" t="s">
        <v>4794</v>
      </c>
    </row>
    <row r="13367" spans="1:2">
      <c r="A13367" t="s">
        <v>5507</v>
      </c>
      <c r="B13367" t="s">
        <v>5508</v>
      </c>
    </row>
    <row r="13368" spans="1:2">
      <c r="A13368" t="s">
        <v>5509</v>
      </c>
      <c r="B13368" t="s">
        <v>30727</v>
      </c>
    </row>
    <row r="13369" spans="1:2">
      <c r="A13369" t="s">
        <v>5510</v>
      </c>
      <c r="B13369" t="s">
        <v>5511</v>
      </c>
    </row>
    <row r="13370" spans="1:2">
      <c r="A13370" t="s">
        <v>5512</v>
      </c>
      <c r="B13370" t="s">
        <v>9786</v>
      </c>
    </row>
    <row r="13371" spans="1:2">
      <c r="A13371" t="s">
        <v>5513</v>
      </c>
      <c r="B13371" t="s">
        <v>12951</v>
      </c>
    </row>
    <row r="13372" spans="1:2">
      <c r="A13372" t="s">
        <v>5514</v>
      </c>
      <c r="B13372" t="s">
        <v>5515</v>
      </c>
    </row>
    <row r="13373" spans="1:2">
      <c r="A13373" t="s">
        <v>5516</v>
      </c>
      <c r="B13373" t="s">
        <v>5517</v>
      </c>
    </row>
    <row r="13374" spans="1:2">
      <c r="A13374" t="s">
        <v>5518</v>
      </c>
      <c r="B13374" t="s">
        <v>5519</v>
      </c>
    </row>
    <row r="13375" spans="1:2">
      <c r="A13375" t="s">
        <v>5520</v>
      </c>
      <c r="B13375" t="s">
        <v>24563</v>
      </c>
    </row>
    <row r="13376" spans="1:2">
      <c r="A13376" t="s">
        <v>5521</v>
      </c>
      <c r="B13376" t="s">
        <v>5522</v>
      </c>
    </row>
    <row r="13377" spans="1:2">
      <c r="A13377" t="s">
        <v>5523</v>
      </c>
      <c r="B13377" t="s">
        <v>5524</v>
      </c>
    </row>
    <row r="13378" spans="1:2">
      <c r="A13378" t="s">
        <v>5525</v>
      </c>
      <c r="B13378" t="s">
        <v>5526</v>
      </c>
    </row>
    <row r="13379" spans="1:2">
      <c r="A13379" t="s">
        <v>5527</v>
      </c>
      <c r="B13379" t="s">
        <v>23590</v>
      </c>
    </row>
    <row r="13380" spans="1:2">
      <c r="A13380" t="s">
        <v>5528</v>
      </c>
      <c r="B13380" t="s">
        <v>28306</v>
      </c>
    </row>
    <row r="13381" spans="1:2">
      <c r="A13381" t="s">
        <v>5529</v>
      </c>
      <c r="B13381" t="s">
        <v>23298</v>
      </c>
    </row>
    <row r="13382" spans="1:2">
      <c r="A13382" t="s">
        <v>5530</v>
      </c>
      <c r="B13382" t="s">
        <v>30005</v>
      </c>
    </row>
    <row r="13383" spans="1:2">
      <c r="A13383" t="s">
        <v>5531</v>
      </c>
      <c r="B13383" t="s">
        <v>5532</v>
      </c>
    </row>
    <row r="13384" spans="1:2">
      <c r="A13384" t="s">
        <v>5533</v>
      </c>
      <c r="B13384" t="s">
        <v>5534</v>
      </c>
    </row>
    <row r="13385" spans="1:2">
      <c r="A13385" t="s">
        <v>5535</v>
      </c>
      <c r="B13385" t="s">
        <v>23640</v>
      </c>
    </row>
    <row r="13386" spans="1:2">
      <c r="A13386" t="s">
        <v>5536</v>
      </c>
      <c r="B13386" t="s">
        <v>29500</v>
      </c>
    </row>
    <row r="13387" spans="1:2">
      <c r="A13387" t="s">
        <v>5537</v>
      </c>
      <c r="B13387" t="s">
        <v>5538</v>
      </c>
    </row>
    <row r="13388" spans="1:2">
      <c r="A13388" t="s">
        <v>5539</v>
      </c>
      <c r="B13388" t="s">
        <v>24712</v>
      </c>
    </row>
    <row r="13389" spans="1:2">
      <c r="A13389" t="s">
        <v>5540</v>
      </c>
      <c r="B13389" t="s">
        <v>5541</v>
      </c>
    </row>
    <row r="13390" spans="1:2">
      <c r="A13390" t="s">
        <v>5542</v>
      </c>
      <c r="B13390" t="s">
        <v>23580</v>
      </c>
    </row>
    <row r="13391" spans="1:2">
      <c r="A13391" t="s">
        <v>5543</v>
      </c>
      <c r="B13391" t="s">
        <v>23582</v>
      </c>
    </row>
    <row r="13392" spans="1:2">
      <c r="A13392" t="s">
        <v>5544</v>
      </c>
      <c r="B13392" t="s">
        <v>5545</v>
      </c>
    </row>
    <row r="13393" spans="1:2">
      <c r="A13393" t="s">
        <v>5546</v>
      </c>
      <c r="B13393" t="s">
        <v>28002</v>
      </c>
    </row>
    <row r="13394" spans="1:2">
      <c r="A13394" t="s">
        <v>5547</v>
      </c>
      <c r="B13394" t="s">
        <v>5548</v>
      </c>
    </row>
    <row r="13395" spans="1:2">
      <c r="A13395" t="s">
        <v>5549</v>
      </c>
      <c r="B13395" t="s">
        <v>24619</v>
      </c>
    </row>
    <row r="13396" spans="1:2">
      <c r="A13396" t="s">
        <v>5550</v>
      </c>
      <c r="B13396" t="s">
        <v>5551</v>
      </c>
    </row>
    <row r="13397" spans="1:2">
      <c r="A13397" t="s">
        <v>5552</v>
      </c>
      <c r="B13397" t="s">
        <v>5911</v>
      </c>
    </row>
    <row r="13398" spans="1:2">
      <c r="A13398" t="s">
        <v>5553</v>
      </c>
      <c r="B13398" t="s">
        <v>5554</v>
      </c>
    </row>
    <row r="13399" spans="1:2">
      <c r="A13399" t="s">
        <v>5555</v>
      </c>
      <c r="B13399" t="s">
        <v>5556</v>
      </c>
    </row>
    <row r="13400" spans="1:2">
      <c r="A13400" t="s">
        <v>5557</v>
      </c>
      <c r="B13400" t="s">
        <v>14141</v>
      </c>
    </row>
    <row r="13401" spans="1:2">
      <c r="A13401" t="s">
        <v>5558</v>
      </c>
      <c r="B13401" t="s">
        <v>14143</v>
      </c>
    </row>
    <row r="13402" spans="1:2">
      <c r="A13402" t="s">
        <v>5559</v>
      </c>
      <c r="B13402" t="s">
        <v>5560</v>
      </c>
    </row>
    <row r="13403" spans="1:2">
      <c r="A13403" t="s">
        <v>5561</v>
      </c>
      <c r="B13403" t="s">
        <v>5562</v>
      </c>
    </row>
    <row r="13404" spans="1:2">
      <c r="A13404" t="s">
        <v>5563</v>
      </c>
      <c r="B13404" t="s">
        <v>5564</v>
      </c>
    </row>
    <row r="13405" spans="1:2">
      <c r="A13405" t="s">
        <v>5565</v>
      </c>
      <c r="B13405" t="s">
        <v>5566</v>
      </c>
    </row>
    <row r="13406" spans="1:2">
      <c r="A13406" t="s">
        <v>5567</v>
      </c>
      <c r="B13406" t="s">
        <v>5568</v>
      </c>
    </row>
    <row r="13407" spans="1:2">
      <c r="A13407" t="s">
        <v>5569</v>
      </c>
      <c r="B13407" t="s">
        <v>14621</v>
      </c>
    </row>
    <row r="13408" spans="1:2">
      <c r="A13408" t="s">
        <v>5570</v>
      </c>
      <c r="B13408" t="s">
        <v>5571</v>
      </c>
    </row>
    <row r="13409" spans="1:2">
      <c r="A13409" t="s">
        <v>5572</v>
      </c>
      <c r="B13409" t="s">
        <v>37921</v>
      </c>
    </row>
    <row r="13410" spans="1:2">
      <c r="A13410" t="s">
        <v>5573</v>
      </c>
      <c r="B13410" t="s">
        <v>5574</v>
      </c>
    </row>
    <row r="13411" spans="1:2">
      <c r="A13411" t="s">
        <v>5575</v>
      </c>
      <c r="B13411" t="s">
        <v>27270</v>
      </c>
    </row>
    <row r="13412" spans="1:2">
      <c r="A13412" t="s">
        <v>5576</v>
      </c>
      <c r="B13412" t="s">
        <v>27986</v>
      </c>
    </row>
    <row r="13413" spans="1:2">
      <c r="A13413" t="s">
        <v>5577</v>
      </c>
      <c r="B13413" t="s">
        <v>19363</v>
      </c>
    </row>
    <row r="13414" spans="1:2">
      <c r="A13414" t="s">
        <v>5578</v>
      </c>
      <c r="B13414" t="s">
        <v>25480</v>
      </c>
    </row>
    <row r="13415" spans="1:2">
      <c r="A13415" t="s">
        <v>5579</v>
      </c>
      <c r="B13415" t="s">
        <v>20661</v>
      </c>
    </row>
    <row r="13416" spans="1:2">
      <c r="A13416" t="s">
        <v>5580</v>
      </c>
      <c r="B13416" t="s">
        <v>5581</v>
      </c>
    </row>
    <row r="13417" spans="1:2">
      <c r="A13417" t="s">
        <v>5582</v>
      </c>
      <c r="B13417" t="s">
        <v>5583</v>
      </c>
    </row>
    <row r="13418" spans="1:2">
      <c r="A13418" t="s">
        <v>5584</v>
      </c>
      <c r="B13418" t="s">
        <v>5585</v>
      </c>
    </row>
    <row r="13419" spans="1:2">
      <c r="A13419" t="s">
        <v>5586</v>
      </c>
      <c r="B13419" t="s">
        <v>5587</v>
      </c>
    </row>
    <row r="13420" spans="1:2">
      <c r="A13420" t="s">
        <v>5588</v>
      </c>
      <c r="B13420" t="s">
        <v>13574</v>
      </c>
    </row>
    <row r="13421" spans="1:2">
      <c r="A13421" t="s">
        <v>5589</v>
      </c>
      <c r="B13421" t="s">
        <v>23672</v>
      </c>
    </row>
    <row r="13422" spans="1:2">
      <c r="A13422" t="s">
        <v>5590</v>
      </c>
      <c r="B13422" t="s">
        <v>5591</v>
      </c>
    </row>
    <row r="13423" spans="1:2">
      <c r="A13423" t="s">
        <v>5592</v>
      </c>
      <c r="B13423" t="s">
        <v>37486</v>
      </c>
    </row>
    <row r="13424" spans="1:2">
      <c r="A13424" t="s">
        <v>5593</v>
      </c>
      <c r="B13424" t="s">
        <v>5594</v>
      </c>
    </row>
    <row r="13425" spans="1:2">
      <c r="A13425" t="s">
        <v>5595</v>
      </c>
      <c r="B13425" t="s">
        <v>5596</v>
      </c>
    </row>
    <row r="13426" spans="1:2">
      <c r="A13426" t="s">
        <v>5597</v>
      </c>
      <c r="B13426" t="s">
        <v>5598</v>
      </c>
    </row>
    <row r="13427" spans="1:2">
      <c r="A13427" t="s">
        <v>5599</v>
      </c>
      <c r="B13427" t="s">
        <v>5600</v>
      </c>
    </row>
    <row r="13428" spans="1:2">
      <c r="A13428" t="s">
        <v>5601</v>
      </c>
      <c r="B13428" t="s">
        <v>5602</v>
      </c>
    </row>
    <row r="13429" spans="1:2">
      <c r="A13429" t="s">
        <v>5603</v>
      </c>
      <c r="B13429" t="s">
        <v>27758</v>
      </c>
    </row>
    <row r="13430" spans="1:2">
      <c r="A13430" t="s">
        <v>5604</v>
      </c>
      <c r="B13430" t="s">
        <v>5605</v>
      </c>
    </row>
    <row r="13431" spans="1:2">
      <c r="A13431" t="s">
        <v>5606</v>
      </c>
      <c r="B13431" t="s">
        <v>5607</v>
      </c>
    </row>
    <row r="13432" spans="1:2">
      <c r="A13432" t="s">
        <v>5608</v>
      </c>
      <c r="B13432" t="s">
        <v>5609</v>
      </c>
    </row>
    <row r="13433" spans="1:2">
      <c r="A13433" t="s">
        <v>5610</v>
      </c>
      <c r="B13433" t="s">
        <v>5611</v>
      </c>
    </row>
    <row r="13434" spans="1:2">
      <c r="A13434" t="s">
        <v>5612</v>
      </c>
      <c r="B13434" t="s">
        <v>5613</v>
      </c>
    </row>
    <row r="13435" spans="1:2">
      <c r="A13435" t="s">
        <v>5614</v>
      </c>
      <c r="B13435" t="s">
        <v>5615</v>
      </c>
    </row>
    <row r="13436" spans="1:2">
      <c r="A13436" t="s">
        <v>5616</v>
      </c>
      <c r="B13436" t="s">
        <v>31405</v>
      </c>
    </row>
    <row r="13437" spans="1:2">
      <c r="A13437" t="s">
        <v>5617</v>
      </c>
      <c r="B13437" t="s">
        <v>31407</v>
      </c>
    </row>
    <row r="13438" spans="1:2">
      <c r="A13438" t="s">
        <v>5618</v>
      </c>
      <c r="B13438" t="s">
        <v>5619</v>
      </c>
    </row>
    <row r="13439" spans="1:2">
      <c r="A13439" t="s">
        <v>5620</v>
      </c>
      <c r="B13439" t="s">
        <v>5621</v>
      </c>
    </row>
    <row r="13440" spans="1:2">
      <c r="A13440" t="s">
        <v>5622</v>
      </c>
      <c r="B13440" t="s">
        <v>5623</v>
      </c>
    </row>
    <row r="13441" spans="1:2">
      <c r="A13441" t="s">
        <v>5624</v>
      </c>
      <c r="B13441" t="s">
        <v>5625</v>
      </c>
    </row>
    <row r="13442" spans="1:2">
      <c r="A13442" t="s">
        <v>5626</v>
      </c>
      <c r="B13442" t="s">
        <v>17692</v>
      </c>
    </row>
    <row r="13443" spans="1:2">
      <c r="A13443" t="s">
        <v>5627</v>
      </c>
      <c r="B13443" t="s">
        <v>5628</v>
      </c>
    </row>
    <row r="13444" spans="1:2">
      <c r="A13444" t="s">
        <v>5629</v>
      </c>
      <c r="B13444" t="s">
        <v>5630</v>
      </c>
    </row>
    <row r="13445" spans="1:2">
      <c r="A13445" t="s">
        <v>5631</v>
      </c>
      <c r="B13445" t="s">
        <v>5632</v>
      </c>
    </row>
    <row r="13446" spans="1:2">
      <c r="A13446" t="s">
        <v>5633</v>
      </c>
      <c r="B13446" t="s">
        <v>5634</v>
      </c>
    </row>
    <row r="13447" spans="1:2">
      <c r="A13447" t="s">
        <v>5635</v>
      </c>
      <c r="B13447" t="s">
        <v>5636</v>
      </c>
    </row>
    <row r="13448" spans="1:2">
      <c r="A13448" t="s">
        <v>5637</v>
      </c>
      <c r="B13448" t="s">
        <v>23938</v>
      </c>
    </row>
    <row r="13449" spans="1:2">
      <c r="A13449" t="s">
        <v>5638</v>
      </c>
      <c r="B13449" t="s">
        <v>5639</v>
      </c>
    </row>
    <row r="13450" spans="1:2">
      <c r="A13450" t="s">
        <v>5640</v>
      </c>
      <c r="B13450" t="s">
        <v>5619</v>
      </c>
    </row>
    <row r="13451" spans="1:2">
      <c r="A13451" t="s">
        <v>5641</v>
      </c>
      <c r="B13451" t="s">
        <v>13718</v>
      </c>
    </row>
    <row r="13452" spans="1:2">
      <c r="A13452" t="s">
        <v>5642</v>
      </c>
      <c r="B13452" t="s">
        <v>5643</v>
      </c>
    </row>
    <row r="13453" spans="1:2">
      <c r="A13453" t="s">
        <v>5644</v>
      </c>
      <c r="B13453" t="s">
        <v>5645</v>
      </c>
    </row>
    <row r="13454" spans="1:2">
      <c r="A13454" t="s">
        <v>5646</v>
      </c>
      <c r="B13454" t="s">
        <v>5647</v>
      </c>
    </row>
    <row r="13455" spans="1:2">
      <c r="A13455" t="s">
        <v>5648</v>
      </c>
      <c r="B13455" t="s">
        <v>5649</v>
      </c>
    </row>
    <row r="13456" spans="1:2">
      <c r="A13456" t="s">
        <v>5650</v>
      </c>
      <c r="B13456" t="s">
        <v>27306</v>
      </c>
    </row>
    <row r="13457" spans="1:2">
      <c r="A13457" t="s">
        <v>2524</v>
      </c>
      <c r="B13457" t="s">
        <v>2525</v>
      </c>
    </row>
    <row r="13458" spans="1:2">
      <c r="A13458" t="s">
        <v>2526</v>
      </c>
      <c r="B13458" t="s">
        <v>2527</v>
      </c>
    </row>
    <row r="13459" spans="1:2">
      <c r="A13459" t="s">
        <v>2528</v>
      </c>
      <c r="B13459" t="s">
        <v>2529</v>
      </c>
    </row>
    <row r="13460" spans="1:2">
      <c r="A13460" t="s">
        <v>2530</v>
      </c>
      <c r="B13460" t="s">
        <v>2531</v>
      </c>
    </row>
    <row r="13461" spans="1:2">
      <c r="A13461" t="s">
        <v>2532</v>
      </c>
      <c r="B13461" t="s">
        <v>2533</v>
      </c>
    </row>
    <row r="13462" spans="1:2">
      <c r="A13462" t="s">
        <v>2534</v>
      </c>
      <c r="B13462" t="s">
        <v>2535</v>
      </c>
    </row>
    <row r="13463" spans="1:2">
      <c r="A13463" t="s">
        <v>2536</v>
      </c>
      <c r="B13463" t="s">
        <v>2537</v>
      </c>
    </row>
    <row r="13464" spans="1:2">
      <c r="A13464" t="s">
        <v>2538</v>
      </c>
      <c r="B13464" t="s">
        <v>22737</v>
      </c>
    </row>
    <row r="13465" spans="1:2">
      <c r="A13465" t="s">
        <v>2539</v>
      </c>
      <c r="B13465" t="s">
        <v>37922</v>
      </c>
    </row>
    <row r="13466" spans="1:2">
      <c r="A13466" t="s">
        <v>2540</v>
      </c>
      <c r="B13466" t="s">
        <v>2541</v>
      </c>
    </row>
    <row r="13467" spans="1:2">
      <c r="A13467" t="s">
        <v>2542</v>
      </c>
      <c r="B13467" t="s">
        <v>20131</v>
      </c>
    </row>
    <row r="13468" spans="1:2">
      <c r="A13468" t="s">
        <v>2543</v>
      </c>
      <c r="B13468" t="s">
        <v>26469</v>
      </c>
    </row>
    <row r="13469" spans="1:2">
      <c r="A13469" t="s">
        <v>2544</v>
      </c>
      <c r="B13469" t="s">
        <v>2545</v>
      </c>
    </row>
    <row r="13470" spans="1:2">
      <c r="A13470" t="s">
        <v>13485</v>
      </c>
      <c r="B13470" t="s">
        <v>13486</v>
      </c>
    </row>
    <row r="13471" spans="1:2">
      <c r="A13471" t="s">
        <v>13487</v>
      </c>
      <c r="B13471" t="s">
        <v>13488</v>
      </c>
    </row>
    <row r="13472" spans="1:2">
      <c r="A13472" t="s">
        <v>13489</v>
      </c>
      <c r="B13472" t="s">
        <v>13490</v>
      </c>
    </row>
    <row r="13473" spans="1:2">
      <c r="A13473" t="s">
        <v>13491</v>
      </c>
      <c r="B13473" t="s">
        <v>28231</v>
      </c>
    </row>
    <row r="13474" spans="1:2">
      <c r="A13474" t="s">
        <v>13492</v>
      </c>
      <c r="B13474" t="s">
        <v>13493</v>
      </c>
    </row>
    <row r="13475" spans="1:2">
      <c r="A13475" t="s">
        <v>13494</v>
      </c>
      <c r="B13475" t="s">
        <v>13495</v>
      </c>
    </row>
    <row r="13476" spans="1:2">
      <c r="A13476" t="s">
        <v>13496</v>
      </c>
      <c r="B13476" t="s">
        <v>24667</v>
      </c>
    </row>
    <row r="13477" spans="1:2">
      <c r="A13477" t="s">
        <v>13497</v>
      </c>
      <c r="B13477" t="s">
        <v>13498</v>
      </c>
    </row>
    <row r="13478" spans="1:2">
      <c r="A13478" t="s">
        <v>13499</v>
      </c>
      <c r="B13478" t="s">
        <v>13500</v>
      </c>
    </row>
    <row r="13479" spans="1:2">
      <c r="A13479" t="s">
        <v>13501</v>
      </c>
      <c r="B13479" t="s">
        <v>17753</v>
      </c>
    </row>
    <row r="13480" spans="1:2">
      <c r="A13480" t="s">
        <v>13502</v>
      </c>
      <c r="B13480" t="s">
        <v>37923</v>
      </c>
    </row>
    <row r="13481" spans="1:2">
      <c r="A13481" t="s">
        <v>13503</v>
      </c>
      <c r="B13481" t="s">
        <v>13504</v>
      </c>
    </row>
    <row r="13482" spans="1:2">
      <c r="A13482" t="s">
        <v>13505</v>
      </c>
      <c r="B13482" t="s">
        <v>21056</v>
      </c>
    </row>
    <row r="13483" spans="1:2">
      <c r="A13483" t="s">
        <v>13506</v>
      </c>
      <c r="B13483" t="s">
        <v>13507</v>
      </c>
    </row>
    <row r="13484" spans="1:2">
      <c r="A13484" t="s">
        <v>13508</v>
      </c>
      <c r="B13484" t="s">
        <v>13509</v>
      </c>
    </row>
    <row r="13485" spans="1:2">
      <c r="A13485" t="s">
        <v>13510</v>
      </c>
      <c r="B13485" t="s">
        <v>8842</v>
      </c>
    </row>
    <row r="13486" spans="1:2">
      <c r="A13486" t="s">
        <v>13511</v>
      </c>
      <c r="B13486" t="s">
        <v>13512</v>
      </c>
    </row>
    <row r="13487" spans="1:2">
      <c r="A13487" t="s">
        <v>13513</v>
      </c>
      <c r="B13487" t="s">
        <v>10801</v>
      </c>
    </row>
    <row r="13488" spans="1:2">
      <c r="A13488" t="s">
        <v>13514</v>
      </c>
      <c r="B13488" t="s">
        <v>27369</v>
      </c>
    </row>
    <row r="13489" spans="1:2">
      <c r="A13489" t="s">
        <v>13516</v>
      </c>
      <c r="B13489" t="s">
        <v>8770</v>
      </c>
    </row>
    <row r="13490" spans="1:2">
      <c r="A13490" t="s">
        <v>13518</v>
      </c>
      <c r="B13490" t="s">
        <v>37924</v>
      </c>
    </row>
    <row r="13491" spans="1:2">
      <c r="A13491" t="s">
        <v>13519</v>
      </c>
      <c r="B13491" t="s">
        <v>24596</v>
      </c>
    </row>
    <row r="13492" spans="1:2">
      <c r="A13492" t="s">
        <v>13520</v>
      </c>
      <c r="B13492" t="s">
        <v>13521</v>
      </c>
    </row>
    <row r="13493" spans="1:2">
      <c r="A13493" t="s">
        <v>13522</v>
      </c>
      <c r="B13493" t="s">
        <v>13523</v>
      </c>
    </row>
    <row r="13494" spans="1:2">
      <c r="A13494" t="s">
        <v>13524</v>
      </c>
      <c r="B13494" t="s">
        <v>13525</v>
      </c>
    </row>
    <row r="13495" spans="1:2">
      <c r="A13495" t="s">
        <v>13526</v>
      </c>
      <c r="B13495" t="s">
        <v>13527</v>
      </c>
    </row>
    <row r="13496" spans="1:2">
      <c r="A13496" t="s">
        <v>13528</v>
      </c>
      <c r="B13496" t="s">
        <v>13529</v>
      </c>
    </row>
    <row r="13497" spans="1:2">
      <c r="A13497" t="s">
        <v>13530</v>
      </c>
      <c r="B13497" t="s">
        <v>13531</v>
      </c>
    </row>
    <row r="13498" spans="1:2">
      <c r="A13498" t="s">
        <v>13532</v>
      </c>
      <c r="B13498" t="s">
        <v>27644</v>
      </c>
    </row>
    <row r="13499" spans="1:2">
      <c r="A13499" t="s">
        <v>13533</v>
      </c>
      <c r="B13499" t="s">
        <v>13534</v>
      </c>
    </row>
    <row r="13500" spans="1:2">
      <c r="A13500" t="s">
        <v>13535</v>
      </c>
      <c r="B13500" t="s">
        <v>26265</v>
      </c>
    </row>
    <row r="13501" spans="1:2">
      <c r="A13501" t="s">
        <v>13536</v>
      </c>
      <c r="B13501" t="s">
        <v>13537</v>
      </c>
    </row>
    <row r="13502" spans="1:2">
      <c r="A13502" t="s">
        <v>13538</v>
      </c>
      <c r="B13502" t="s">
        <v>23949</v>
      </c>
    </row>
    <row r="13503" spans="1:2">
      <c r="A13503" t="s">
        <v>13539</v>
      </c>
      <c r="B13503" t="s">
        <v>14946</v>
      </c>
    </row>
    <row r="13504" spans="1:2">
      <c r="A13504" t="s">
        <v>13540</v>
      </c>
      <c r="B13504" t="s">
        <v>27586</v>
      </c>
    </row>
    <row r="13505" spans="1:2">
      <c r="A13505" t="s">
        <v>13541</v>
      </c>
      <c r="B13505" t="s">
        <v>30592</v>
      </c>
    </row>
    <row r="13506" spans="1:2">
      <c r="A13506" t="s">
        <v>13542</v>
      </c>
      <c r="B13506" t="s">
        <v>13543</v>
      </c>
    </row>
    <row r="13507" spans="1:2">
      <c r="A13507" t="s">
        <v>13544</v>
      </c>
      <c r="B13507" t="s">
        <v>21562</v>
      </c>
    </row>
    <row r="13508" spans="1:2">
      <c r="A13508" t="s">
        <v>13545</v>
      </c>
      <c r="B13508" t="s">
        <v>13546</v>
      </c>
    </row>
    <row r="13509" spans="1:2">
      <c r="A13509" t="s">
        <v>13547</v>
      </c>
      <c r="B13509" t="s">
        <v>24508</v>
      </c>
    </row>
    <row r="13510" spans="1:2">
      <c r="A13510" t="s">
        <v>13548</v>
      </c>
      <c r="B13510" t="s">
        <v>17753</v>
      </c>
    </row>
    <row r="13511" spans="1:2">
      <c r="A13511" t="s">
        <v>17813</v>
      </c>
      <c r="B13511" t="s">
        <v>37925</v>
      </c>
    </row>
    <row r="13512" spans="1:2">
      <c r="A13512" t="s">
        <v>17814</v>
      </c>
      <c r="B13512" t="s">
        <v>28268</v>
      </c>
    </row>
    <row r="13513" spans="1:2">
      <c r="A13513" t="s">
        <v>17815</v>
      </c>
      <c r="B13513" t="s">
        <v>28270</v>
      </c>
    </row>
    <row r="13514" spans="1:2">
      <c r="A13514" t="s">
        <v>17816</v>
      </c>
      <c r="B13514" t="s">
        <v>4951</v>
      </c>
    </row>
    <row r="13515" spans="1:2">
      <c r="A13515" t="s">
        <v>17817</v>
      </c>
      <c r="B13515" t="s">
        <v>17818</v>
      </c>
    </row>
    <row r="13516" spans="1:2">
      <c r="A13516" t="s">
        <v>17819</v>
      </c>
      <c r="B13516" t="s">
        <v>17820</v>
      </c>
    </row>
    <row r="13517" spans="1:2">
      <c r="A13517" t="s">
        <v>17821</v>
      </c>
      <c r="B13517" t="s">
        <v>17822</v>
      </c>
    </row>
    <row r="13518" spans="1:2">
      <c r="A13518" t="s">
        <v>17823</v>
      </c>
      <c r="B13518" t="s">
        <v>24180</v>
      </c>
    </row>
    <row r="13519" spans="1:2">
      <c r="A13519" t="s">
        <v>17824</v>
      </c>
      <c r="B13519" t="s">
        <v>24292</v>
      </c>
    </row>
    <row r="13520" spans="1:2">
      <c r="A13520" t="s">
        <v>17825</v>
      </c>
      <c r="B13520" t="s">
        <v>17826</v>
      </c>
    </row>
    <row r="13521" spans="1:2">
      <c r="A13521" t="s">
        <v>17827</v>
      </c>
      <c r="B13521" t="s">
        <v>17828</v>
      </c>
    </row>
    <row r="13522" spans="1:2">
      <c r="A13522" t="s">
        <v>17829</v>
      </c>
      <c r="B13522" t="s">
        <v>30600</v>
      </c>
    </row>
    <row r="13523" spans="1:2">
      <c r="A13523" t="s">
        <v>17830</v>
      </c>
      <c r="B13523" t="s">
        <v>17831</v>
      </c>
    </row>
    <row r="13524" spans="1:2">
      <c r="A13524" t="s">
        <v>17832</v>
      </c>
      <c r="B13524" t="s">
        <v>17833</v>
      </c>
    </row>
    <row r="13525" spans="1:2">
      <c r="A13525" t="s">
        <v>17834</v>
      </c>
      <c r="B13525" t="s">
        <v>17835</v>
      </c>
    </row>
    <row r="13526" spans="1:2">
      <c r="A13526" t="s">
        <v>17836</v>
      </c>
      <c r="B13526" t="s">
        <v>17837</v>
      </c>
    </row>
    <row r="13527" spans="1:2">
      <c r="A13527" t="s">
        <v>17838</v>
      </c>
      <c r="B13527" t="s">
        <v>17839</v>
      </c>
    </row>
    <row r="13528" spans="1:2">
      <c r="A13528" t="s">
        <v>17840</v>
      </c>
      <c r="B13528" t="s">
        <v>17841</v>
      </c>
    </row>
    <row r="13529" spans="1:2">
      <c r="A13529" t="s">
        <v>17842</v>
      </c>
      <c r="B13529" t="s">
        <v>17843</v>
      </c>
    </row>
    <row r="13530" spans="1:2">
      <c r="A13530" t="s">
        <v>17844</v>
      </c>
      <c r="B13530" t="s">
        <v>14399</v>
      </c>
    </row>
    <row r="13531" spans="1:2">
      <c r="A13531" t="s">
        <v>17845</v>
      </c>
      <c r="B13531" t="s">
        <v>19403</v>
      </c>
    </row>
    <row r="13532" spans="1:2">
      <c r="A13532" t="s">
        <v>17846</v>
      </c>
      <c r="B13532" t="s">
        <v>17847</v>
      </c>
    </row>
    <row r="13533" spans="1:2">
      <c r="A13533" t="s">
        <v>17848</v>
      </c>
      <c r="B13533" t="s">
        <v>14230</v>
      </c>
    </row>
    <row r="13534" spans="1:2">
      <c r="A13534" t="s">
        <v>17849</v>
      </c>
      <c r="B13534" t="s">
        <v>23308</v>
      </c>
    </row>
    <row r="13535" spans="1:2">
      <c r="A13535" t="s">
        <v>17850</v>
      </c>
      <c r="B13535" t="s">
        <v>17851</v>
      </c>
    </row>
    <row r="13536" spans="1:2">
      <c r="A13536" t="s">
        <v>17852</v>
      </c>
      <c r="B13536" t="s">
        <v>17853</v>
      </c>
    </row>
    <row r="13537" spans="1:2">
      <c r="A13537" t="s">
        <v>17854</v>
      </c>
      <c r="B13537" t="s">
        <v>17855</v>
      </c>
    </row>
    <row r="13538" spans="1:2">
      <c r="A13538" t="s">
        <v>17856</v>
      </c>
      <c r="B13538" t="s">
        <v>24222</v>
      </c>
    </row>
    <row r="13539" spans="1:2">
      <c r="A13539" t="s">
        <v>17857</v>
      </c>
      <c r="B13539" t="s">
        <v>17858</v>
      </c>
    </row>
    <row r="13540" spans="1:2">
      <c r="A13540" t="s">
        <v>17859</v>
      </c>
      <c r="B13540" t="s">
        <v>37486</v>
      </c>
    </row>
    <row r="13541" spans="1:2">
      <c r="A13541" t="s">
        <v>17860</v>
      </c>
      <c r="B13541" t="s">
        <v>17861</v>
      </c>
    </row>
    <row r="13542" spans="1:2">
      <c r="A13542" t="s">
        <v>17862</v>
      </c>
      <c r="B13542" t="s">
        <v>17863</v>
      </c>
    </row>
    <row r="13543" spans="1:2">
      <c r="A13543" t="s">
        <v>17864</v>
      </c>
      <c r="B13543" t="s">
        <v>17865</v>
      </c>
    </row>
    <row r="13544" spans="1:2">
      <c r="A13544" t="s">
        <v>17866</v>
      </c>
      <c r="B13544" t="s">
        <v>17867</v>
      </c>
    </row>
    <row r="13545" spans="1:2">
      <c r="A13545" t="s">
        <v>17868</v>
      </c>
      <c r="B13545" t="s">
        <v>14201</v>
      </c>
    </row>
    <row r="13546" spans="1:2">
      <c r="A13546" t="s">
        <v>17869</v>
      </c>
      <c r="B13546" t="s">
        <v>21536</v>
      </c>
    </row>
    <row r="13547" spans="1:2">
      <c r="A13547" t="s">
        <v>17870</v>
      </c>
      <c r="B13547" t="s">
        <v>24281</v>
      </c>
    </row>
    <row r="13548" spans="1:2">
      <c r="A13548" t="s">
        <v>17871</v>
      </c>
      <c r="B13548" t="s">
        <v>17872</v>
      </c>
    </row>
    <row r="13549" spans="1:2">
      <c r="A13549" t="s">
        <v>17873</v>
      </c>
      <c r="B13549" t="s">
        <v>17874</v>
      </c>
    </row>
    <row r="13550" spans="1:2">
      <c r="A13550" t="s">
        <v>17875</v>
      </c>
      <c r="B13550" t="s">
        <v>17876</v>
      </c>
    </row>
    <row r="13551" spans="1:2">
      <c r="A13551" t="s">
        <v>17877</v>
      </c>
      <c r="B13551" t="s">
        <v>17878</v>
      </c>
    </row>
    <row r="13552" spans="1:2">
      <c r="A13552" t="s">
        <v>17879</v>
      </c>
      <c r="B13552" t="s">
        <v>27990</v>
      </c>
    </row>
    <row r="13553" spans="1:2">
      <c r="A13553" t="s">
        <v>17880</v>
      </c>
      <c r="B13553" t="s">
        <v>17881</v>
      </c>
    </row>
    <row r="13554" spans="1:2">
      <c r="A13554" t="s">
        <v>17882</v>
      </c>
      <c r="B13554" t="s">
        <v>23482</v>
      </c>
    </row>
    <row r="13555" spans="1:2">
      <c r="A13555" t="s">
        <v>17883</v>
      </c>
      <c r="B13555" t="s">
        <v>17884</v>
      </c>
    </row>
    <row r="13556" spans="1:2">
      <c r="A13556" t="s">
        <v>17885</v>
      </c>
      <c r="B13556" t="s">
        <v>17886</v>
      </c>
    </row>
    <row r="13557" spans="1:2">
      <c r="A13557" t="s">
        <v>17887</v>
      </c>
      <c r="B13557" t="s">
        <v>17888</v>
      </c>
    </row>
    <row r="13558" spans="1:2">
      <c r="A13558" t="s">
        <v>17889</v>
      </c>
      <c r="B13558" t="s">
        <v>28018</v>
      </c>
    </row>
    <row r="13559" spans="1:2">
      <c r="A13559" t="s">
        <v>17890</v>
      </c>
      <c r="B13559" t="s">
        <v>17891</v>
      </c>
    </row>
    <row r="13560" spans="1:2">
      <c r="A13560" t="s">
        <v>17892</v>
      </c>
      <c r="B13560" t="s">
        <v>17893</v>
      </c>
    </row>
    <row r="13561" spans="1:2">
      <c r="A13561" t="s">
        <v>17894</v>
      </c>
      <c r="B13561" t="s">
        <v>13592</v>
      </c>
    </row>
    <row r="13562" spans="1:2">
      <c r="A13562" t="s">
        <v>17895</v>
      </c>
      <c r="B13562" t="s">
        <v>17896</v>
      </c>
    </row>
    <row r="13563" spans="1:2">
      <c r="A13563" t="s">
        <v>17897</v>
      </c>
      <c r="B13563" t="s">
        <v>17898</v>
      </c>
    </row>
    <row r="13564" spans="1:2">
      <c r="A13564" t="s">
        <v>17899</v>
      </c>
      <c r="B13564" t="s">
        <v>27799</v>
      </c>
    </row>
    <row r="13565" spans="1:2">
      <c r="A13565" t="s">
        <v>17900</v>
      </c>
      <c r="B13565" t="s">
        <v>23584</v>
      </c>
    </row>
    <row r="13566" spans="1:2">
      <c r="A13566" t="s">
        <v>17901</v>
      </c>
      <c r="B13566" t="s">
        <v>17902</v>
      </c>
    </row>
    <row r="13567" spans="1:2">
      <c r="A13567" t="s">
        <v>17903</v>
      </c>
      <c r="B13567" t="s">
        <v>17904</v>
      </c>
    </row>
    <row r="13568" spans="1:2">
      <c r="A13568" t="s">
        <v>17905</v>
      </c>
      <c r="B13568" t="s">
        <v>17906</v>
      </c>
    </row>
    <row r="13569" spans="1:2">
      <c r="A13569" t="s">
        <v>17907</v>
      </c>
      <c r="B13569" t="s">
        <v>17908</v>
      </c>
    </row>
    <row r="13570" spans="1:2">
      <c r="A13570" t="s">
        <v>17909</v>
      </c>
      <c r="B13570" t="s">
        <v>37926</v>
      </c>
    </row>
    <row r="13571" spans="1:2">
      <c r="A13571" t="s">
        <v>17910</v>
      </c>
      <c r="B13571" t="s">
        <v>37927</v>
      </c>
    </row>
    <row r="13572" spans="1:2">
      <c r="A13572" t="s">
        <v>17911</v>
      </c>
      <c r="B13572" t="s">
        <v>17912</v>
      </c>
    </row>
    <row r="13573" spans="1:2">
      <c r="A13573" t="s">
        <v>17913</v>
      </c>
      <c r="B13573" t="s">
        <v>17914</v>
      </c>
    </row>
    <row r="13574" spans="1:2">
      <c r="A13574" t="s">
        <v>17915</v>
      </c>
      <c r="B13574" t="s">
        <v>17916</v>
      </c>
    </row>
    <row r="13575" spans="1:2">
      <c r="A13575" t="s">
        <v>17917</v>
      </c>
      <c r="B13575" t="s">
        <v>31333</v>
      </c>
    </row>
    <row r="13576" spans="1:2">
      <c r="A13576" t="s">
        <v>17918</v>
      </c>
      <c r="B13576" t="s">
        <v>17919</v>
      </c>
    </row>
    <row r="13577" spans="1:2">
      <c r="A13577" t="s">
        <v>17920</v>
      </c>
      <c r="B13577" t="s">
        <v>17921</v>
      </c>
    </row>
    <row r="13578" spans="1:2">
      <c r="A13578" t="s">
        <v>17922</v>
      </c>
      <c r="B13578" t="s">
        <v>20148</v>
      </c>
    </row>
    <row r="13579" spans="1:2">
      <c r="A13579" t="s">
        <v>17923</v>
      </c>
      <c r="B13579" t="s">
        <v>20150</v>
      </c>
    </row>
    <row r="13580" spans="1:2">
      <c r="A13580" t="s">
        <v>17924</v>
      </c>
      <c r="B13580" t="s">
        <v>17925</v>
      </c>
    </row>
    <row r="13581" spans="1:2">
      <c r="A13581" t="s">
        <v>17926</v>
      </c>
      <c r="B13581" t="s">
        <v>17927</v>
      </c>
    </row>
    <row r="13582" spans="1:2">
      <c r="A13582" t="s">
        <v>17928</v>
      </c>
      <c r="B13582" t="s">
        <v>17929</v>
      </c>
    </row>
    <row r="13583" spans="1:2">
      <c r="A13583" t="s">
        <v>17930</v>
      </c>
      <c r="B13583" t="s">
        <v>17931</v>
      </c>
    </row>
    <row r="13584" spans="1:2">
      <c r="A13584" t="s">
        <v>17932</v>
      </c>
      <c r="B13584" t="s">
        <v>17933</v>
      </c>
    </row>
    <row r="13585" spans="1:2">
      <c r="A13585" t="s">
        <v>17934</v>
      </c>
      <c r="B13585" t="s">
        <v>17935</v>
      </c>
    </row>
    <row r="13586" spans="1:2">
      <c r="A13586" t="s">
        <v>17936</v>
      </c>
      <c r="B13586" t="s">
        <v>17937</v>
      </c>
    </row>
    <row r="13587" spans="1:2">
      <c r="A13587" t="s">
        <v>17938</v>
      </c>
      <c r="B13587" t="s">
        <v>17939</v>
      </c>
    </row>
    <row r="13588" spans="1:2">
      <c r="A13588" t="s">
        <v>17940</v>
      </c>
      <c r="B13588" t="s">
        <v>28367</v>
      </c>
    </row>
    <row r="13589" spans="1:2">
      <c r="A13589" t="s">
        <v>17941</v>
      </c>
      <c r="B13589" t="s">
        <v>17942</v>
      </c>
    </row>
    <row r="13590" spans="1:2">
      <c r="A13590" t="s">
        <v>17943</v>
      </c>
      <c r="B13590" t="s">
        <v>18288</v>
      </c>
    </row>
    <row r="13591" spans="1:2">
      <c r="A13591" t="s">
        <v>17944</v>
      </c>
      <c r="B13591" t="s">
        <v>17945</v>
      </c>
    </row>
    <row r="13592" spans="1:2">
      <c r="A13592" t="s">
        <v>17946</v>
      </c>
      <c r="B13592" t="s">
        <v>19383</v>
      </c>
    </row>
    <row r="13593" spans="1:2">
      <c r="A13593" t="s">
        <v>17947</v>
      </c>
      <c r="B13593" t="s">
        <v>17948</v>
      </c>
    </row>
    <row r="13594" spans="1:2">
      <c r="A13594" t="s">
        <v>17949</v>
      </c>
      <c r="B13594" t="s">
        <v>17950</v>
      </c>
    </row>
    <row r="13595" spans="1:2">
      <c r="A13595" t="s">
        <v>13679</v>
      </c>
      <c r="B13595" t="s">
        <v>13680</v>
      </c>
    </row>
    <row r="13596" spans="1:2">
      <c r="A13596" t="s">
        <v>13681</v>
      </c>
      <c r="B13596" t="s">
        <v>23656</v>
      </c>
    </row>
    <row r="13597" spans="1:2">
      <c r="A13597" t="s">
        <v>13682</v>
      </c>
      <c r="B13597" t="s">
        <v>13683</v>
      </c>
    </row>
    <row r="13598" spans="1:2">
      <c r="A13598" t="s">
        <v>13684</v>
      </c>
      <c r="B13598" t="s">
        <v>10758</v>
      </c>
    </row>
    <row r="13599" spans="1:2">
      <c r="A13599" t="s">
        <v>13685</v>
      </c>
      <c r="B13599" t="s">
        <v>13686</v>
      </c>
    </row>
    <row r="13600" spans="1:2">
      <c r="A13600" t="s">
        <v>13687</v>
      </c>
      <c r="B13600" t="s">
        <v>30517</v>
      </c>
    </row>
    <row r="13601" spans="1:2">
      <c r="A13601" t="s">
        <v>13688</v>
      </c>
      <c r="B13601" t="s">
        <v>17881</v>
      </c>
    </row>
    <row r="13602" spans="1:2">
      <c r="A13602" t="s">
        <v>13689</v>
      </c>
      <c r="B13602" t="s">
        <v>13690</v>
      </c>
    </row>
    <row r="13603" spans="1:2">
      <c r="A13603" t="s">
        <v>13691</v>
      </c>
      <c r="B13603" t="s">
        <v>13692</v>
      </c>
    </row>
    <row r="13604" spans="1:2">
      <c r="A13604" t="s">
        <v>13693</v>
      </c>
      <c r="B13604" t="s">
        <v>13694</v>
      </c>
    </row>
    <row r="13605" spans="1:2">
      <c r="A13605" t="s">
        <v>13695</v>
      </c>
      <c r="B13605" t="s">
        <v>13696</v>
      </c>
    </row>
    <row r="13606" spans="1:2">
      <c r="A13606" t="s">
        <v>13697</v>
      </c>
      <c r="B13606" t="s">
        <v>30248</v>
      </c>
    </row>
    <row r="13607" spans="1:2">
      <c r="A13607" t="s">
        <v>13698</v>
      </c>
      <c r="B13607" t="s">
        <v>13699</v>
      </c>
    </row>
    <row r="13608" spans="1:2">
      <c r="A13608" t="s">
        <v>13700</v>
      </c>
      <c r="B13608" t="s">
        <v>26993</v>
      </c>
    </row>
    <row r="13609" spans="1:2">
      <c r="A13609" t="s">
        <v>13701</v>
      </c>
      <c r="B13609" t="s">
        <v>13702</v>
      </c>
    </row>
    <row r="13610" spans="1:2">
      <c r="A13610" t="s">
        <v>13703</v>
      </c>
      <c r="B13610" t="s">
        <v>13704</v>
      </c>
    </row>
    <row r="13611" spans="1:2">
      <c r="A13611" t="s">
        <v>13705</v>
      </c>
      <c r="B13611" t="s">
        <v>13706</v>
      </c>
    </row>
    <row r="13612" spans="1:2">
      <c r="A13612" t="s">
        <v>13707</v>
      </c>
      <c r="B13612" t="s">
        <v>13708</v>
      </c>
    </row>
    <row r="13613" spans="1:2">
      <c r="A13613" t="s">
        <v>9465</v>
      </c>
      <c r="B13613" t="s">
        <v>9776</v>
      </c>
    </row>
    <row r="13614" spans="1:2">
      <c r="A13614" t="s">
        <v>9466</v>
      </c>
      <c r="B13614" t="s">
        <v>9778</v>
      </c>
    </row>
    <row r="13615" spans="1:2">
      <c r="A13615" t="s">
        <v>9467</v>
      </c>
      <c r="B13615" t="s">
        <v>9468</v>
      </c>
    </row>
    <row r="13616" spans="1:2">
      <c r="A13616" t="s">
        <v>9469</v>
      </c>
      <c r="B13616" t="s">
        <v>5636</v>
      </c>
    </row>
    <row r="13617" spans="1:2">
      <c r="A13617" t="s">
        <v>9470</v>
      </c>
      <c r="B13617" t="s">
        <v>23938</v>
      </c>
    </row>
    <row r="13618" spans="1:2">
      <c r="A13618" t="s">
        <v>9471</v>
      </c>
      <c r="B13618" t="s">
        <v>14439</v>
      </c>
    </row>
    <row r="13619" spans="1:2">
      <c r="A13619" t="s">
        <v>9472</v>
      </c>
      <c r="B13619" t="s">
        <v>27532</v>
      </c>
    </row>
    <row r="13620" spans="1:2">
      <c r="A13620" t="s">
        <v>9473</v>
      </c>
      <c r="B13620" t="s">
        <v>27873</v>
      </c>
    </row>
    <row r="13621" spans="1:2">
      <c r="A13621" t="s">
        <v>9474</v>
      </c>
      <c r="B13621" t="s">
        <v>9475</v>
      </c>
    </row>
    <row r="13622" spans="1:2">
      <c r="A13622" t="s">
        <v>9476</v>
      </c>
      <c r="B13622" t="s">
        <v>17874</v>
      </c>
    </row>
    <row r="13623" spans="1:2">
      <c r="A13623" t="s">
        <v>9477</v>
      </c>
      <c r="B13623" t="s">
        <v>23480</v>
      </c>
    </row>
    <row r="13624" spans="1:2">
      <c r="A13624" t="s">
        <v>9478</v>
      </c>
      <c r="B13624" t="s">
        <v>9479</v>
      </c>
    </row>
    <row r="13625" spans="1:2">
      <c r="A13625" t="s">
        <v>9480</v>
      </c>
      <c r="B13625" t="s">
        <v>37928</v>
      </c>
    </row>
    <row r="13626" spans="1:2">
      <c r="A13626" t="s">
        <v>9481</v>
      </c>
      <c r="B13626" t="s">
        <v>9482</v>
      </c>
    </row>
    <row r="13627" spans="1:2">
      <c r="A13627" t="s">
        <v>9483</v>
      </c>
      <c r="B13627" t="s">
        <v>9484</v>
      </c>
    </row>
    <row r="13628" spans="1:2">
      <c r="A13628" t="s">
        <v>9485</v>
      </c>
      <c r="B13628" t="s">
        <v>9486</v>
      </c>
    </row>
    <row r="13629" spans="1:2">
      <c r="A13629" t="s">
        <v>9487</v>
      </c>
      <c r="B13629" t="s">
        <v>9488</v>
      </c>
    </row>
    <row r="13630" spans="1:2">
      <c r="A13630" t="s">
        <v>9489</v>
      </c>
      <c r="B13630" t="s">
        <v>9490</v>
      </c>
    </row>
    <row r="13631" spans="1:2">
      <c r="A13631" t="s">
        <v>9491</v>
      </c>
      <c r="B13631" t="s">
        <v>9492</v>
      </c>
    </row>
    <row r="13632" spans="1:2">
      <c r="A13632" t="s">
        <v>9493</v>
      </c>
      <c r="B13632" t="s">
        <v>20624</v>
      </c>
    </row>
    <row r="13633" spans="1:2">
      <c r="A13633" t="s">
        <v>9494</v>
      </c>
      <c r="B13633" t="s">
        <v>12759</v>
      </c>
    </row>
    <row r="13634" spans="1:2">
      <c r="A13634" t="s">
        <v>9495</v>
      </c>
      <c r="B13634" t="s">
        <v>16679</v>
      </c>
    </row>
    <row r="13635" spans="1:2">
      <c r="A13635" t="s">
        <v>9496</v>
      </c>
      <c r="B13635" t="s">
        <v>9497</v>
      </c>
    </row>
    <row r="13636" spans="1:2">
      <c r="A13636" t="s">
        <v>9498</v>
      </c>
      <c r="B13636" t="s">
        <v>9499</v>
      </c>
    </row>
    <row r="13637" spans="1:2">
      <c r="A13637" t="s">
        <v>9500</v>
      </c>
      <c r="B13637" t="s">
        <v>9501</v>
      </c>
    </row>
    <row r="13638" spans="1:2">
      <c r="A13638" t="s">
        <v>9502</v>
      </c>
      <c r="B13638" t="s">
        <v>27894</v>
      </c>
    </row>
    <row r="13639" spans="1:2">
      <c r="A13639" t="s">
        <v>9503</v>
      </c>
      <c r="B13639" t="s">
        <v>9504</v>
      </c>
    </row>
    <row r="13640" spans="1:2">
      <c r="A13640" t="s">
        <v>9505</v>
      </c>
      <c r="B13640" t="s">
        <v>9506</v>
      </c>
    </row>
    <row r="13641" spans="1:2">
      <c r="A13641" t="s">
        <v>9507</v>
      </c>
      <c r="B13641" t="s">
        <v>15418</v>
      </c>
    </row>
    <row r="13642" spans="1:2">
      <c r="A13642" t="s">
        <v>9508</v>
      </c>
      <c r="B13642" t="s">
        <v>9509</v>
      </c>
    </row>
    <row r="13643" spans="1:2">
      <c r="A13643" t="s">
        <v>9510</v>
      </c>
      <c r="B13643" t="s">
        <v>5929</v>
      </c>
    </row>
    <row r="13644" spans="1:2">
      <c r="A13644" t="s">
        <v>9511</v>
      </c>
      <c r="B13644" t="s">
        <v>9512</v>
      </c>
    </row>
    <row r="13645" spans="1:2">
      <c r="A13645" t="s">
        <v>9513</v>
      </c>
      <c r="B13645" t="s">
        <v>29831</v>
      </c>
    </row>
    <row r="13646" spans="1:2">
      <c r="A13646" t="s">
        <v>9514</v>
      </c>
      <c r="B13646" t="s">
        <v>29833</v>
      </c>
    </row>
    <row r="13647" spans="1:2">
      <c r="A13647" t="s">
        <v>9515</v>
      </c>
      <c r="B13647" t="s">
        <v>13655</v>
      </c>
    </row>
    <row r="13648" spans="1:2">
      <c r="A13648" t="s">
        <v>9516</v>
      </c>
      <c r="B13648" t="s">
        <v>20925</v>
      </c>
    </row>
    <row r="13649" spans="1:2">
      <c r="A13649" t="s">
        <v>9517</v>
      </c>
      <c r="B13649" t="s">
        <v>3333</v>
      </c>
    </row>
    <row r="13650" spans="1:2">
      <c r="A13650" t="s">
        <v>9518</v>
      </c>
      <c r="B13650" t="s">
        <v>30234</v>
      </c>
    </row>
    <row r="13651" spans="1:2">
      <c r="A13651" t="s">
        <v>9519</v>
      </c>
      <c r="B13651" t="s">
        <v>9520</v>
      </c>
    </row>
    <row r="13652" spans="1:2">
      <c r="A13652" t="s">
        <v>9521</v>
      </c>
      <c r="B13652" t="s">
        <v>9522</v>
      </c>
    </row>
    <row r="13653" spans="1:2">
      <c r="A13653" t="s">
        <v>9523</v>
      </c>
      <c r="B13653" t="s">
        <v>30109</v>
      </c>
    </row>
    <row r="13654" spans="1:2">
      <c r="A13654" t="s">
        <v>9524</v>
      </c>
      <c r="B13654" t="s">
        <v>9525</v>
      </c>
    </row>
    <row r="13655" spans="1:2">
      <c r="A13655" t="s">
        <v>9526</v>
      </c>
      <c r="B13655" t="s">
        <v>6665</v>
      </c>
    </row>
    <row r="13656" spans="1:2">
      <c r="A13656" t="s">
        <v>9527</v>
      </c>
      <c r="B13656" t="s">
        <v>9528</v>
      </c>
    </row>
    <row r="13657" spans="1:2">
      <c r="A13657" t="s">
        <v>9529</v>
      </c>
      <c r="B13657" t="s">
        <v>9530</v>
      </c>
    </row>
    <row r="13658" spans="1:2">
      <c r="A13658" t="s">
        <v>9531</v>
      </c>
      <c r="B13658" t="s">
        <v>9532</v>
      </c>
    </row>
    <row r="13659" spans="1:2">
      <c r="A13659" t="s">
        <v>9533</v>
      </c>
      <c r="B13659" t="s">
        <v>9534</v>
      </c>
    </row>
    <row r="13660" spans="1:2">
      <c r="A13660" t="s">
        <v>9535</v>
      </c>
      <c r="B13660" t="s">
        <v>9536</v>
      </c>
    </row>
    <row r="13661" spans="1:2">
      <c r="A13661" t="s">
        <v>9537</v>
      </c>
      <c r="B13661" t="s">
        <v>9538</v>
      </c>
    </row>
    <row r="13662" spans="1:2">
      <c r="A13662" t="s">
        <v>9539</v>
      </c>
      <c r="B13662" t="s">
        <v>9540</v>
      </c>
    </row>
    <row r="13663" spans="1:2">
      <c r="A13663" t="s">
        <v>9541</v>
      </c>
      <c r="B13663" t="s">
        <v>9542</v>
      </c>
    </row>
    <row r="13664" spans="1:2">
      <c r="A13664" t="s">
        <v>9543</v>
      </c>
      <c r="B13664" t="s">
        <v>9544</v>
      </c>
    </row>
    <row r="13665" spans="1:2">
      <c r="A13665" t="s">
        <v>9545</v>
      </c>
      <c r="B13665" t="s">
        <v>9546</v>
      </c>
    </row>
    <row r="13666" spans="1:2">
      <c r="A13666" t="s">
        <v>9547</v>
      </c>
      <c r="B13666" t="s">
        <v>9548</v>
      </c>
    </row>
    <row r="13667" spans="1:2">
      <c r="A13667" t="s">
        <v>9549</v>
      </c>
      <c r="B13667" t="s">
        <v>9550</v>
      </c>
    </row>
    <row r="13668" spans="1:2">
      <c r="A13668" t="s">
        <v>9551</v>
      </c>
      <c r="B13668" t="s">
        <v>9552</v>
      </c>
    </row>
    <row r="13669" spans="1:2">
      <c r="A13669" t="s">
        <v>9553</v>
      </c>
      <c r="B13669" t="s">
        <v>9554</v>
      </c>
    </row>
    <row r="13670" spans="1:2">
      <c r="A13670" t="s">
        <v>9555</v>
      </c>
      <c r="B13670" t="s">
        <v>9556</v>
      </c>
    </row>
    <row r="13671" spans="1:2">
      <c r="A13671" t="s">
        <v>9557</v>
      </c>
      <c r="B13671" t="s">
        <v>9558</v>
      </c>
    </row>
    <row r="13672" spans="1:2">
      <c r="A13672" t="s">
        <v>9559</v>
      </c>
      <c r="B13672" t="s">
        <v>9560</v>
      </c>
    </row>
    <row r="13673" spans="1:2">
      <c r="A13673" t="s">
        <v>9561</v>
      </c>
      <c r="B13673" t="s">
        <v>14226</v>
      </c>
    </row>
    <row r="13674" spans="1:2">
      <c r="A13674" t="s">
        <v>9562</v>
      </c>
      <c r="B13674" t="s">
        <v>9563</v>
      </c>
    </row>
    <row r="13675" spans="1:2">
      <c r="A13675" t="s">
        <v>9564</v>
      </c>
      <c r="B13675" t="s">
        <v>9565</v>
      </c>
    </row>
    <row r="13676" spans="1:2">
      <c r="A13676" t="s">
        <v>9566</v>
      </c>
      <c r="B13676" t="s">
        <v>9567</v>
      </c>
    </row>
    <row r="13677" spans="1:2">
      <c r="A13677" t="s">
        <v>9568</v>
      </c>
      <c r="B13677" t="s">
        <v>9569</v>
      </c>
    </row>
    <row r="13678" spans="1:2">
      <c r="A13678" t="s">
        <v>9570</v>
      </c>
      <c r="B13678" t="s">
        <v>9571</v>
      </c>
    </row>
    <row r="13679" spans="1:2">
      <c r="A13679" t="s">
        <v>9572</v>
      </c>
      <c r="B13679" t="s">
        <v>9573</v>
      </c>
    </row>
    <row r="13680" spans="1:2">
      <c r="A13680" t="s">
        <v>9574</v>
      </c>
      <c r="B13680" t="s">
        <v>9575</v>
      </c>
    </row>
    <row r="13681" spans="1:2">
      <c r="A13681" t="s">
        <v>9576</v>
      </c>
      <c r="B13681" t="s">
        <v>6780</v>
      </c>
    </row>
    <row r="13682" spans="1:2">
      <c r="A13682" t="s">
        <v>9577</v>
      </c>
      <c r="B13682" t="s">
        <v>9578</v>
      </c>
    </row>
    <row r="13683" spans="1:2">
      <c r="A13683" t="s">
        <v>9579</v>
      </c>
      <c r="B13683" t="s">
        <v>28141</v>
      </c>
    </row>
    <row r="13684" spans="1:2">
      <c r="A13684" t="s">
        <v>9580</v>
      </c>
      <c r="B13684" t="s">
        <v>9581</v>
      </c>
    </row>
    <row r="13685" spans="1:2">
      <c r="A13685" t="s">
        <v>9582</v>
      </c>
      <c r="B13685" t="s">
        <v>10303</v>
      </c>
    </row>
    <row r="13686" spans="1:2">
      <c r="A13686" t="s">
        <v>9583</v>
      </c>
      <c r="B13686" t="s">
        <v>14399</v>
      </c>
    </row>
    <row r="13687" spans="1:2">
      <c r="A13687" t="s">
        <v>9584</v>
      </c>
      <c r="B13687" t="s">
        <v>8864</v>
      </c>
    </row>
    <row r="13688" spans="1:2">
      <c r="A13688" t="s">
        <v>9585</v>
      </c>
      <c r="B13688" t="s">
        <v>9586</v>
      </c>
    </row>
    <row r="13689" spans="1:2">
      <c r="A13689" t="s">
        <v>9587</v>
      </c>
      <c r="B13689" t="s">
        <v>27270</v>
      </c>
    </row>
    <row r="13690" spans="1:2">
      <c r="A13690" t="s">
        <v>9588</v>
      </c>
      <c r="B13690" t="s">
        <v>9589</v>
      </c>
    </row>
    <row r="13691" spans="1:2">
      <c r="A13691" t="s">
        <v>9590</v>
      </c>
      <c r="B13691" t="s">
        <v>24038</v>
      </c>
    </row>
    <row r="13692" spans="1:2">
      <c r="A13692" t="s">
        <v>9591</v>
      </c>
      <c r="B13692" t="s">
        <v>9592</v>
      </c>
    </row>
    <row r="13693" spans="1:2">
      <c r="A13693" t="s">
        <v>9593</v>
      </c>
      <c r="B13693" t="s">
        <v>9594</v>
      </c>
    </row>
    <row r="13694" spans="1:2">
      <c r="A13694" t="s">
        <v>9595</v>
      </c>
      <c r="B13694" t="s">
        <v>9596</v>
      </c>
    </row>
    <row r="13695" spans="1:2">
      <c r="A13695" t="s">
        <v>9597</v>
      </c>
      <c r="B13695" t="s">
        <v>9598</v>
      </c>
    </row>
    <row r="13696" spans="1:2">
      <c r="A13696" t="s">
        <v>9599</v>
      </c>
      <c r="B13696" t="s">
        <v>9600</v>
      </c>
    </row>
    <row r="13697" spans="1:2">
      <c r="A13697" t="s">
        <v>9601</v>
      </c>
      <c r="B13697" t="s">
        <v>31176</v>
      </c>
    </row>
    <row r="13698" spans="1:2">
      <c r="A13698" t="s">
        <v>9602</v>
      </c>
      <c r="B13698" t="s">
        <v>9603</v>
      </c>
    </row>
    <row r="13699" spans="1:2">
      <c r="A13699" t="s">
        <v>9604</v>
      </c>
      <c r="B13699" t="s">
        <v>9605</v>
      </c>
    </row>
    <row r="13700" spans="1:2">
      <c r="A13700" t="s">
        <v>9606</v>
      </c>
      <c r="B13700" t="s">
        <v>9607</v>
      </c>
    </row>
    <row r="13701" spans="1:2">
      <c r="A13701" t="s">
        <v>9608</v>
      </c>
      <c r="B13701" t="s">
        <v>9609</v>
      </c>
    </row>
    <row r="13702" spans="1:2">
      <c r="A13702" t="s">
        <v>9610</v>
      </c>
      <c r="B13702" t="s">
        <v>29995</v>
      </c>
    </row>
    <row r="13703" spans="1:2">
      <c r="A13703" t="s">
        <v>9611</v>
      </c>
      <c r="B13703" t="s">
        <v>9612</v>
      </c>
    </row>
    <row r="13704" spans="1:2">
      <c r="A13704" t="s">
        <v>9613</v>
      </c>
      <c r="B13704" t="s">
        <v>9614</v>
      </c>
    </row>
    <row r="13705" spans="1:2">
      <c r="A13705" t="s">
        <v>9615</v>
      </c>
      <c r="B13705" t="s">
        <v>9616</v>
      </c>
    </row>
    <row r="13706" spans="1:2">
      <c r="A13706" t="s">
        <v>9617</v>
      </c>
      <c r="B13706" t="s">
        <v>9618</v>
      </c>
    </row>
    <row r="13707" spans="1:2">
      <c r="A13707" t="s">
        <v>9619</v>
      </c>
      <c r="B13707" t="s">
        <v>9620</v>
      </c>
    </row>
    <row r="13708" spans="1:2">
      <c r="A13708" t="s">
        <v>9621</v>
      </c>
      <c r="B13708" t="s">
        <v>9622</v>
      </c>
    </row>
    <row r="13709" spans="1:2">
      <c r="A13709" t="s">
        <v>9623</v>
      </c>
      <c r="B13709" t="s">
        <v>9624</v>
      </c>
    </row>
    <row r="13710" spans="1:2">
      <c r="A13710" t="s">
        <v>9625</v>
      </c>
      <c r="B13710" t="s">
        <v>9626</v>
      </c>
    </row>
    <row r="13711" spans="1:2">
      <c r="A13711" t="s">
        <v>9627</v>
      </c>
      <c r="B13711" t="s">
        <v>22292</v>
      </c>
    </row>
    <row r="13712" spans="1:2">
      <c r="A13712" t="s">
        <v>9628</v>
      </c>
      <c r="B13712" t="s">
        <v>9575</v>
      </c>
    </row>
    <row r="13713" spans="1:2">
      <c r="A13713" t="s">
        <v>9629</v>
      </c>
      <c r="B13713" t="s">
        <v>11815</v>
      </c>
    </row>
    <row r="13714" spans="1:2">
      <c r="A13714" t="s">
        <v>9630</v>
      </c>
      <c r="B13714" t="s">
        <v>14465</v>
      </c>
    </row>
    <row r="13715" spans="1:2">
      <c r="A13715" t="s">
        <v>9631</v>
      </c>
      <c r="B13715" t="s">
        <v>24205</v>
      </c>
    </row>
    <row r="13716" spans="1:2">
      <c r="A13716" t="s">
        <v>5651</v>
      </c>
      <c r="B13716" t="s">
        <v>5652</v>
      </c>
    </row>
    <row r="13717" spans="1:2">
      <c r="A13717" t="s">
        <v>5653</v>
      </c>
      <c r="B13717" t="s">
        <v>25445</v>
      </c>
    </row>
    <row r="13718" spans="1:2">
      <c r="A13718" t="s">
        <v>5654</v>
      </c>
      <c r="B13718" t="s">
        <v>29833</v>
      </c>
    </row>
    <row r="13719" spans="1:2">
      <c r="A13719" t="s">
        <v>5655</v>
      </c>
      <c r="B13719" t="s">
        <v>26991</v>
      </c>
    </row>
    <row r="13720" spans="1:2">
      <c r="A13720" t="s">
        <v>5656</v>
      </c>
      <c r="B13720" t="s">
        <v>26993</v>
      </c>
    </row>
    <row r="13721" spans="1:2">
      <c r="A13721" t="s">
        <v>5657</v>
      </c>
      <c r="B13721" t="s">
        <v>5658</v>
      </c>
    </row>
    <row r="13722" spans="1:2">
      <c r="A13722" t="s">
        <v>5659</v>
      </c>
      <c r="B13722" t="s">
        <v>5660</v>
      </c>
    </row>
    <row r="13723" spans="1:2">
      <c r="A13723" t="s">
        <v>5661</v>
      </c>
      <c r="B13723" t="s">
        <v>5662</v>
      </c>
    </row>
    <row r="13724" spans="1:2">
      <c r="A13724" t="s">
        <v>5663</v>
      </c>
      <c r="B13724" t="s">
        <v>5664</v>
      </c>
    </row>
    <row r="13725" spans="1:2">
      <c r="A13725" t="s">
        <v>5665</v>
      </c>
      <c r="B13725" t="s">
        <v>5666</v>
      </c>
    </row>
    <row r="13726" spans="1:2">
      <c r="A13726" t="s">
        <v>5667</v>
      </c>
      <c r="B13726" t="s">
        <v>5668</v>
      </c>
    </row>
    <row r="13727" spans="1:2">
      <c r="A13727" t="s">
        <v>5669</v>
      </c>
      <c r="B13727" t="s">
        <v>5670</v>
      </c>
    </row>
    <row r="13728" spans="1:2">
      <c r="A13728" t="s">
        <v>5671</v>
      </c>
      <c r="B13728" t="s">
        <v>5672</v>
      </c>
    </row>
    <row r="13729" spans="1:2">
      <c r="A13729" t="s">
        <v>5673</v>
      </c>
      <c r="B13729" t="s">
        <v>5674</v>
      </c>
    </row>
    <row r="13730" spans="1:2">
      <c r="A13730" t="s">
        <v>5675</v>
      </c>
      <c r="B13730" t="s">
        <v>5676</v>
      </c>
    </row>
    <row r="13731" spans="1:2">
      <c r="A13731" t="s">
        <v>5677</v>
      </c>
      <c r="B13731" t="s">
        <v>12456</v>
      </c>
    </row>
    <row r="13732" spans="1:2">
      <c r="A13732" t="s">
        <v>5678</v>
      </c>
      <c r="B13732" t="s">
        <v>5679</v>
      </c>
    </row>
    <row r="13733" spans="1:2">
      <c r="A13733" t="s">
        <v>5680</v>
      </c>
      <c r="B13733" t="s">
        <v>5681</v>
      </c>
    </row>
    <row r="13734" spans="1:2">
      <c r="A13734" t="s">
        <v>5682</v>
      </c>
      <c r="B13734" t="s">
        <v>5683</v>
      </c>
    </row>
    <row r="13735" spans="1:2">
      <c r="A13735" t="s">
        <v>5684</v>
      </c>
      <c r="B13735" t="s">
        <v>5948</v>
      </c>
    </row>
    <row r="13736" spans="1:2">
      <c r="A13736" t="s">
        <v>5685</v>
      </c>
      <c r="B13736" t="s">
        <v>13504</v>
      </c>
    </row>
    <row r="13737" spans="1:2">
      <c r="A13737" t="s">
        <v>5686</v>
      </c>
      <c r="B13737" t="s">
        <v>10807</v>
      </c>
    </row>
    <row r="13738" spans="1:2">
      <c r="A13738" t="s">
        <v>5687</v>
      </c>
      <c r="B13738" t="s">
        <v>5688</v>
      </c>
    </row>
    <row r="13739" spans="1:2">
      <c r="A13739" t="s">
        <v>5689</v>
      </c>
      <c r="B13739" t="s">
        <v>5690</v>
      </c>
    </row>
    <row r="13740" spans="1:2">
      <c r="A13740" t="s">
        <v>5691</v>
      </c>
      <c r="B13740" t="s">
        <v>5692</v>
      </c>
    </row>
    <row r="13741" spans="1:2">
      <c r="A13741" t="s">
        <v>5693</v>
      </c>
      <c r="B13741" t="s">
        <v>5694</v>
      </c>
    </row>
    <row r="13742" spans="1:2">
      <c r="A13742" t="s">
        <v>5695</v>
      </c>
      <c r="B13742" t="s">
        <v>6773</v>
      </c>
    </row>
    <row r="13743" spans="1:2">
      <c r="A13743" t="s">
        <v>5696</v>
      </c>
      <c r="B13743" t="s">
        <v>5697</v>
      </c>
    </row>
    <row r="13744" spans="1:2">
      <c r="A13744" t="s">
        <v>5698</v>
      </c>
      <c r="B13744" t="s">
        <v>27094</v>
      </c>
    </row>
    <row r="13745" spans="1:2">
      <c r="A13745" t="s">
        <v>5699</v>
      </c>
      <c r="B13745" t="s">
        <v>5700</v>
      </c>
    </row>
    <row r="13746" spans="1:2">
      <c r="A13746" t="s">
        <v>5701</v>
      </c>
      <c r="B13746" t="s">
        <v>25697</v>
      </c>
    </row>
    <row r="13747" spans="1:2">
      <c r="A13747" t="s">
        <v>5702</v>
      </c>
      <c r="B13747" t="s">
        <v>29500</v>
      </c>
    </row>
    <row r="13748" spans="1:2">
      <c r="A13748" t="s">
        <v>5703</v>
      </c>
      <c r="B13748" t="s">
        <v>5704</v>
      </c>
    </row>
    <row r="13749" spans="1:2">
      <c r="A13749" t="s">
        <v>5705</v>
      </c>
      <c r="B13749" t="s">
        <v>5706</v>
      </c>
    </row>
    <row r="13750" spans="1:2">
      <c r="A13750" t="s">
        <v>5707</v>
      </c>
      <c r="B13750" t="s">
        <v>19397</v>
      </c>
    </row>
    <row r="13751" spans="1:2">
      <c r="A13751" t="s">
        <v>5708</v>
      </c>
      <c r="B13751" t="s">
        <v>19597</v>
      </c>
    </row>
    <row r="13752" spans="1:2">
      <c r="A13752" t="s">
        <v>5709</v>
      </c>
      <c r="B13752" t="s">
        <v>5710</v>
      </c>
    </row>
    <row r="13753" spans="1:2">
      <c r="A13753" t="s">
        <v>5711</v>
      </c>
      <c r="B13753" t="s">
        <v>5712</v>
      </c>
    </row>
    <row r="13754" spans="1:2">
      <c r="A13754" t="s">
        <v>5713</v>
      </c>
      <c r="B13754" t="s">
        <v>5714</v>
      </c>
    </row>
    <row r="13755" spans="1:2">
      <c r="A13755" t="s">
        <v>5715</v>
      </c>
      <c r="B13755" t="s">
        <v>5716</v>
      </c>
    </row>
    <row r="13756" spans="1:2">
      <c r="A13756" t="s">
        <v>5717</v>
      </c>
      <c r="B13756" t="s">
        <v>5718</v>
      </c>
    </row>
    <row r="13757" spans="1:2">
      <c r="A13757" t="s">
        <v>5719</v>
      </c>
      <c r="B13757" t="s">
        <v>5720</v>
      </c>
    </row>
    <row r="13758" spans="1:2">
      <c r="A13758" t="s">
        <v>5721</v>
      </c>
      <c r="B13758" t="s">
        <v>5722</v>
      </c>
    </row>
    <row r="13759" spans="1:2">
      <c r="A13759" t="s">
        <v>5723</v>
      </c>
      <c r="B13759" t="s">
        <v>5724</v>
      </c>
    </row>
    <row r="13760" spans="1:2">
      <c r="A13760" t="s">
        <v>5725</v>
      </c>
      <c r="B13760" t="s">
        <v>5726</v>
      </c>
    </row>
    <row r="13761" spans="1:2">
      <c r="A13761" t="s">
        <v>5727</v>
      </c>
      <c r="B13761" t="s">
        <v>14399</v>
      </c>
    </row>
    <row r="13762" spans="1:2">
      <c r="A13762" t="s">
        <v>5728</v>
      </c>
      <c r="B13762" t="s">
        <v>24738</v>
      </c>
    </row>
    <row r="13763" spans="1:2">
      <c r="A13763" t="s">
        <v>5729</v>
      </c>
      <c r="B13763" t="s">
        <v>5730</v>
      </c>
    </row>
    <row r="13764" spans="1:2">
      <c r="A13764" t="s">
        <v>5731</v>
      </c>
      <c r="B13764" t="s">
        <v>5732</v>
      </c>
    </row>
    <row r="13765" spans="1:2">
      <c r="A13765" t="s">
        <v>5733</v>
      </c>
      <c r="B13765" t="s">
        <v>11130</v>
      </c>
    </row>
    <row r="13766" spans="1:2">
      <c r="A13766" t="s">
        <v>5734</v>
      </c>
      <c r="B13766" t="s">
        <v>5735</v>
      </c>
    </row>
    <row r="13767" spans="1:2">
      <c r="A13767" t="s">
        <v>5736</v>
      </c>
      <c r="B13767" t="s">
        <v>5737</v>
      </c>
    </row>
    <row r="13768" spans="1:2">
      <c r="A13768" t="s">
        <v>5738</v>
      </c>
      <c r="B13768" t="s">
        <v>13108</v>
      </c>
    </row>
    <row r="13769" spans="1:2">
      <c r="A13769" t="s">
        <v>5739</v>
      </c>
      <c r="B13769" t="s">
        <v>21589</v>
      </c>
    </row>
    <row r="13770" spans="1:2">
      <c r="A13770" t="s">
        <v>5740</v>
      </c>
      <c r="B13770" t="s">
        <v>17249</v>
      </c>
    </row>
    <row r="13771" spans="1:2">
      <c r="A13771" t="s">
        <v>5741</v>
      </c>
      <c r="B13771" t="s">
        <v>19508</v>
      </c>
    </row>
    <row r="13772" spans="1:2">
      <c r="A13772" t="s">
        <v>5742</v>
      </c>
      <c r="B13772" t="s">
        <v>10271</v>
      </c>
    </row>
    <row r="13773" spans="1:2">
      <c r="A13773" t="s">
        <v>5743</v>
      </c>
      <c r="B13773" t="s">
        <v>5744</v>
      </c>
    </row>
    <row r="13774" spans="1:2">
      <c r="A13774" t="s">
        <v>5745</v>
      </c>
      <c r="B13774" t="s">
        <v>6820</v>
      </c>
    </row>
    <row r="13775" spans="1:2">
      <c r="A13775" t="s">
        <v>5746</v>
      </c>
      <c r="B13775" t="s">
        <v>5747</v>
      </c>
    </row>
    <row r="13776" spans="1:2">
      <c r="A13776" t="s">
        <v>5748</v>
      </c>
      <c r="B13776" t="s">
        <v>5749</v>
      </c>
    </row>
    <row r="13777" spans="1:2">
      <c r="A13777" t="s">
        <v>5750</v>
      </c>
      <c r="B13777" t="s">
        <v>5751</v>
      </c>
    </row>
    <row r="13778" spans="1:2">
      <c r="A13778" t="s">
        <v>5752</v>
      </c>
      <c r="B13778" t="s">
        <v>31062</v>
      </c>
    </row>
    <row r="13779" spans="1:2">
      <c r="A13779" t="s">
        <v>5753</v>
      </c>
      <c r="B13779" t="s">
        <v>5754</v>
      </c>
    </row>
    <row r="13780" spans="1:2">
      <c r="A13780" t="s">
        <v>5755</v>
      </c>
      <c r="B13780" t="s">
        <v>25549</v>
      </c>
    </row>
    <row r="13781" spans="1:2">
      <c r="A13781" t="s">
        <v>5756</v>
      </c>
      <c r="B13781" t="s">
        <v>26456</v>
      </c>
    </row>
    <row r="13782" spans="1:2">
      <c r="A13782" t="s">
        <v>5757</v>
      </c>
      <c r="B13782" t="s">
        <v>5758</v>
      </c>
    </row>
    <row r="13783" spans="1:2">
      <c r="A13783" t="s">
        <v>5759</v>
      </c>
      <c r="B13783" t="s">
        <v>5760</v>
      </c>
    </row>
    <row r="13784" spans="1:2">
      <c r="A13784" t="s">
        <v>5761</v>
      </c>
      <c r="B13784" t="s">
        <v>5762</v>
      </c>
    </row>
    <row r="13785" spans="1:2">
      <c r="A13785" t="s">
        <v>5763</v>
      </c>
      <c r="B13785" t="s">
        <v>5764</v>
      </c>
    </row>
    <row r="13786" spans="1:2">
      <c r="A13786" t="s">
        <v>5765</v>
      </c>
      <c r="B13786" t="s">
        <v>3402</v>
      </c>
    </row>
    <row r="13787" spans="1:2">
      <c r="A13787" t="s">
        <v>5766</v>
      </c>
      <c r="B13787" t="s">
        <v>5767</v>
      </c>
    </row>
    <row r="13788" spans="1:2">
      <c r="A13788" t="s">
        <v>5768</v>
      </c>
      <c r="B13788" t="s">
        <v>22910</v>
      </c>
    </row>
    <row r="13789" spans="1:2">
      <c r="A13789" t="s">
        <v>5769</v>
      </c>
      <c r="B13789" t="s">
        <v>5770</v>
      </c>
    </row>
    <row r="13790" spans="1:2">
      <c r="A13790" t="s">
        <v>5771</v>
      </c>
      <c r="B13790" t="s">
        <v>5772</v>
      </c>
    </row>
    <row r="13791" spans="1:2">
      <c r="A13791" t="s">
        <v>5773</v>
      </c>
      <c r="B13791" t="s">
        <v>5774</v>
      </c>
    </row>
    <row r="13792" spans="1:2">
      <c r="A13792" t="s">
        <v>5775</v>
      </c>
      <c r="B13792" t="s">
        <v>5776</v>
      </c>
    </row>
    <row r="13793" spans="1:2">
      <c r="A13793" t="s">
        <v>5777</v>
      </c>
      <c r="B13793" t="s">
        <v>5778</v>
      </c>
    </row>
    <row r="13794" spans="1:2">
      <c r="A13794" t="s">
        <v>5779</v>
      </c>
      <c r="B13794" t="s">
        <v>5780</v>
      </c>
    </row>
    <row r="13795" spans="1:2">
      <c r="A13795" t="s">
        <v>5781</v>
      </c>
      <c r="B13795" t="s">
        <v>5782</v>
      </c>
    </row>
    <row r="13796" spans="1:2">
      <c r="A13796" t="s">
        <v>5783</v>
      </c>
      <c r="B13796" t="s">
        <v>29477</v>
      </c>
    </row>
    <row r="13797" spans="1:2">
      <c r="A13797" t="s">
        <v>5784</v>
      </c>
      <c r="B13797" t="s">
        <v>5785</v>
      </c>
    </row>
    <row r="13798" spans="1:2">
      <c r="A13798" t="s">
        <v>5786</v>
      </c>
      <c r="B13798" t="s">
        <v>5787</v>
      </c>
    </row>
    <row r="13799" spans="1:2">
      <c r="A13799" t="s">
        <v>5788</v>
      </c>
      <c r="B13799" t="s">
        <v>5789</v>
      </c>
    </row>
    <row r="13800" spans="1:2">
      <c r="A13800" t="s">
        <v>5790</v>
      </c>
      <c r="B13800" t="s">
        <v>16226</v>
      </c>
    </row>
    <row r="13801" spans="1:2">
      <c r="A13801" t="s">
        <v>5791</v>
      </c>
      <c r="B13801" t="s">
        <v>29918</v>
      </c>
    </row>
    <row r="13802" spans="1:2">
      <c r="A13802" t="s">
        <v>5792</v>
      </c>
      <c r="B13802" t="s">
        <v>5793</v>
      </c>
    </row>
    <row r="13803" spans="1:2">
      <c r="A13803" t="s">
        <v>5794</v>
      </c>
      <c r="B13803" t="s">
        <v>5795</v>
      </c>
    </row>
    <row r="13804" spans="1:2">
      <c r="A13804" t="s">
        <v>5796</v>
      </c>
      <c r="B13804" t="s">
        <v>24646</v>
      </c>
    </row>
    <row r="13805" spans="1:2">
      <c r="A13805" t="s">
        <v>5797</v>
      </c>
      <c r="B13805" t="s">
        <v>3439</v>
      </c>
    </row>
    <row r="13806" spans="1:2">
      <c r="A13806" t="s">
        <v>5798</v>
      </c>
      <c r="B13806" t="s">
        <v>3441</v>
      </c>
    </row>
    <row r="13807" spans="1:2">
      <c r="A13807" t="s">
        <v>5799</v>
      </c>
      <c r="B13807" t="s">
        <v>5800</v>
      </c>
    </row>
    <row r="13808" spans="1:2">
      <c r="A13808" t="s">
        <v>5801</v>
      </c>
      <c r="B13808" t="s">
        <v>5802</v>
      </c>
    </row>
    <row r="13809" spans="1:2">
      <c r="A13809" t="s">
        <v>5803</v>
      </c>
      <c r="B13809" t="s">
        <v>14946</v>
      </c>
    </row>
    <row r="13810" spans="1:2">
      <c r="A13810" t="s">
        <v>9715</v>
      </c>
      <c r="B13810" t="s">
        <v>27586</v>
      </c>
    </row>
    <row r="13811" spans="1:2">
      <c r="A13811" t="s">
        <v>9716</v>
      </c>
      <c r="B13811" t="s">
        <v>23574</v>
      </c>
    </row>
    <row r="13812" spans="1:2">
      <c r="A13812" t="s">
        <v>2697</v>
      </c>
      <c r="B13812" t="s">
        <v>23416</v>
      </c>
    </row>
    <row r="13813" spans="1:2">
      <c r="A13813" t="s">
        <v>2698</v>
      </c>
      <c r="B13813" t="s">
        <v>2699</v>
      </c>
    </row>
    <row r="13814" spans="1:2">
      <c r="A13814" t="s">
        <v>2700</v>
      </c>
      <c r="B13814" t="s">
        <v>2701</v>
      </c>
    </row>
    <row r="13815" spans="1:2">
      <c r="A13815" t="s">
        <v>2702</v>
      </c>
      <c r="B13815" t="s">
        <v>2703</v>
      </c>
    </row>
    <row r="13816" spans="1:2">
      <c r="A13816" t="s">
        <v>2704</v>
      </c>
      <c r="B13816" t="s">
        <v>23614</v>
      </c>
    </row>
    <row r="13817" spans="1:2">
      <c r="A13817" t="s">
        <v>2705</v>
      </c>
      <c r="B13817" t="s">
        <v>13941</v>
      </c>
    </row>
    <row r="13818" spans="1:2">
      <c r="A13818" t="s">
        <v>2706</v>
      </c>
      <c r="B13818" t="s">
        <v>24621</v>
      </c>
    </row>
    <row r="13819" spans="1:2">
      <c r="A13819" t="s">
        <v>2707</v>
      </c>
      <c r="B13819" t="s">
        <v>13521</v>
      </c>
    </row>
    <row r="13820" spans="1:2">
      <c r="A13820" t="s">
        <v>2708</v>
      </c>
      <c r="B13820" t="s">
        <v>2709</v>
      </c>
    </row>
    <row r="13821" spans="1:2">
      <c r="A13821" t="s">
        <v>2710</v>
      </c>
      <c r="B13821" t="s">
        <v>2711</v>
      </c>
    </row>
    <row r="13822" spans="1:2">
      <c r="A13822" t="s">
        <v>2712</v>
      </c>
      <c r="B13822" t="s">
        <v>2713</v>
      </c>
    </row>
    <row r="13823" spans="1:2">
      <c r="A13823" t="s">
        <v>2714</v>
      </c>
      <c r="B13823" t="s">
        <v>2715</v>
      </c>
    </row>
    <row r="13824" spans="1:2">
      <c r="A13824" t="s">
        <v>2716</v>
      </c>
      <c r="B13824" t="s">
        <v>2717</v>
      </c>
    </row>
    <row r="13825" spans="1:2">
      <c r="A13825" t="s">
        <v>2718</v>
      </c>
      <c r="B13825" t="s">
        <v>2719</v>
      </c>
    </row>
    <row r="13826" spans="1:2">
      <c r="A13826" t="s">
        <v>2720</v>
      </c>
      <c r="B13826" t="s">
        <v>23594</v>
      </c>
    </row>
    <row r="13827" spans="1:2">
      <c r="A13827" t="s">
        <v>2721</v>
      </c>
      <c r="B13827" t="s">
        <v>2722</v>
      </c>
    </row>
    <row r="13828" spans="1:2">
      <c r="A13828" t="s">
        <v>2723</v>
      </c>
      <c r="B13828" t="s">
        <v>14439</v>
      </c>
    </row>
    <row r="13829" spans="1:2">
      <c r="A13829" t="s">
        <v>2724</v>
      </c>
      <c r="B13829" t="s">
        <v>27532</v>
      </c>
    </row>
    <row r="13830" spans="1:2">
      <c r="A13830" t="s">
        <v>2725</v>
      </c>
      <c r="B13830" t="s">
        <v>2726</v>
      </c>
    </row>
    <row r="13831" spans="1:2">
      <c r="A13831" t="s">
        <v>2727</v>
      </c>
      <c r="B13831" t="s">
        <v>2728</v>
      </c>
    </row>
    <row r="13832" spans="1:2">
      <c r="A13832" t="s">
        <v>2729</v>
      </c>
      <c r="B13832" t="s">
        <v>2730</v>
      </c>
    </row>
    <row r="13833" spans="1:2">
      <c r="A13833" t="s">
        <v>2731</v>
      </c>
      <c r="B13833" t="s">
        <v>2732</v>
      </c>
    </row>
    <row r="13834" spans="1:2">
      <c r="A13834" t="s">
        <v>2733</v>
      </c>
      <c r="B13834" t="s">
        <v>2734</v>
      </c>
    </row>
    <row r="13835" spans="1:2">
      <c r="A13835" t="s">
        <v>2735</v>
      </c>
      <c r="B13835" t="s">
        <v>2736</v>
      </c>
    </row>
    <row r="13836" spans="1:2">
      <c r="A13836" t="s">
        <v>2737</v>
      </c>
      <c r="B13836" t="s">
        <v>32359</v>
      </c>
    </row>
    <row r="13837" spans="1:2">
      <c r="A13837" t="s">
        <v>2738</v>
      </c>
      <c r="B13837" t="s">
        <v>2739</v>
      </c>
    </row>
    <row r="13838" spans="1:2">
      <c r="A13838" t="s">
        <v>2740</v>
      </c>
      <c r="B13838" t="s">
        <v>2741</v>
      </c>
    </row>
    <row r="13839" spans="1:2">
      <c r="A13839" t="s">
        <v>2742</v>
      </c>
      <c r="B13839" t="s">
        <v>2743</v>
      </c>
    </row>
    <row r="13840" spans="1:2">
      <c r="A13840" t="s">
        <v>2744</v>
      </c>
      <c r="B13840" t="s">
        <v>2745</v>
      </c>
    </row>
    <row r="13841" spans="1:2">
      <c r="A13841" t="s">
        <v>2746</v>
      </c>
      <c r="B13841" t="s">
        <v>2747</v>
      </c>
    </row>
    <row r="13842" spans="1:2">
      <c r="A13842" t="s">
        <v>2748</v>
      </c>
      <c r="B13842" t="s">
        <v>2749</v>
      </c>
    </row>
    <row r="13843" spans="1:2">
      <c r="A13843" t="s">
        <v>2750</v>
      </c>
      <c r="B13843" t="s">
        <v>2751</v>
      </c>
    </row>
    <row r="13844" spans="1:2">
      <c r="A13844" t="s">
        <v>2752</v>
      </c>
      <c r="B13844" t="s">
        <v>2753</v>
      </c>
    </row>
    <row r="13845" spans="1:2">
      <c r="A13845" t="s">
        <v>2754</v>
      </c>
      <c r="B13845" t="s">
        <v>2755</v>
      </c>
    </row>
    <row r="13846" spans="1:2">
      <c r="A13846" t="s">
        <v>2756</v>
      </c>
      <c r="B13846" t="s">
        <v>2757</v>
      </c>
    </row>
    <row r="13847" spans="1:2">
      <c r="A13847" t="s">
        <v>2758</v>
      </c>
      <c r="B13847" t="s">
        <v>20120</v>
      </c>
    </row>
    <row r="13848" spans="1:2">
      <c r="A13848" t="s">
        <v>2759</v>
      </c>
      <c r="B13848" t="s">
        <v>2760</v>
      </c>
    </row>
    <row r="13849" spans="1:2">
      <c r="A13849" t="s">
        <v>2761</v>
      </c>
      <c r="B13849" t="s">
        <v>6698</v>
      </c>
    </row>
    <row r="13850" spans="1:2">
      <c r="A13850" t="s">
        <v>2762</v>
      </c>
      <c r="B13850" t="s">
        <v>15204</v>
      </c>
    </row>
    <row r="13851" spans="1:2">
      <c r="A13851" t="s">
        <v>2763</v>
      </c>
      <c r="B13851" t="s">
        <v>2764</v>
      </c>
    </row>
    <row r="13852" spans="1:2">
      <c r="A13852" t="s">
        <v>2765</v>
      </c>
      <c r="B13852" t="s">
        <v>2766</v>
      </c>
    </row>
    <row r="13853" spans="1:2">
      <c r="A13853" t="s">
        <v>2767</v>
      </c>
      <c r="B13853" t="s">
        <v>2768</v>
      </c>
    </row>
    <row r="13854" spans="1:2">
      <c r="A13854" t="s">
        <v>2769</v>
      </c>
      <c r="B13854" t="s">
        <v>5566</v>
      </c>
    </row>
    <row r="13855" spans="1:2">
      <c r="A13855" t="s">
        <v>2770</v>
      </c>
      <c r="B13855" t="s">
        <v>2771</v>
      </c>
    </row>
    <row r="13856" spans="1:2">
      <c r="A13856" t="s">
        <v>2772</v>
      </c>
      <c r="B13856" t="s">
        <v>2773</v>
      </c>
    </row>
    <row r="13857" spans="1:2">
      <c r="A13857" t="s">
        <v>2774</v>
      </c>
      <c r="B13857" t="s">
        <v>2775</v>
      </c>
    </row>
    <row r="13858" spans="1:2">
      <c r="A13858" t="s">
        <v>2776</v>
      </c>
      <c r="B13858" t="s">
        <v>2777</v>
      </c>
    </row>
    <row r="13859" spans="1:2">
      <c r="A13859" t="s">
        <v>2778</v>
      </c>
      <c r="B13859" t="s">
        <v>2779</v>
      </c>
    </row>
    <row r="13860" spans="1:2">
      <c r="A13860" t="s">
        <v>2780</v>
      </c>
      <c r="B13860" t="s">
        <v>24665</v>
      </c>
    </row>
    <row r="13861" spans="1:2">
      <c r="A13861" t="s">
        <v>2781</v>
      </c>
      <c r="B13861" t="s">
        <v>16904</v>
      </c>
    </row>
    <row r="13862" spans="1:2">
      <c r="A13862" t="s">
        <v>2782</v>
      </c>
      <c r="B13862" t="s">
        <v>24586</v>
      </c>
    </row>
    <row r="13863" spans="1:2">
      <c r="A13863" t="s">
        <v>2783</v>
      </c>
      <c r="B13863" t="s">
        <v>2784</v>
      </c>
    </row>
    <row r="13864" spans="1:2">
      <c r="A13864" t="s">
        <v>2785</v>
      </c>
      <c r="B13864" t="s">
        <v>2786</v>
      </c>
    </row>
    <row r="13865" spans="1:2">
      <c r="A13865" t="s">
        <v>2787</v>
      </c>
      <c r="B13865" t="s">
        <v>2788</v>
      </c>
    </row>
    <row r="13866" spans="1:2">
      <c r="A13866" t="s">
        <v>2789</v>
      </c>
      <c r="B13866" t="s">
        <v>14503</v>
      </c>
    </row>
    <row r="13867" spans="1:2">
      <c r="A13867" t="s">
        <v>2790</v>
      </c>
      <c r="B13867" t="s">
        <v>2791</v>
      </c>
    </row>
    <row r="13868" spans="1:2">
      <c r="A13868" t="s">
        <v>2792</v>
      </c>
      <c r="B13868" t="s">
        <v>2793</v>
      </c>
    </row>
    <row r="13869" spans="1:2">
      <c r="A13869" t="s">
        <v>2794</v>
      </c>
      <c r="B13869" t="s">
        <v>2174</v>
      </c>
    </row>
    <row r="13870" spans="1:2">
      <c r="A13870" t="s">
        <v>2795</v>
      </c>
      <c r="B13870" t="s">
        <v>2796</v>
      </c>
    </row>
    <row r="13871" spans="1:2">
      <c r="A13871" t="s">
        <v>2797</v>
      </c>
      <c r="B13871" t="s">
        <v>23580</v>
      </c>
    </row>
    <row r="13872" spans="1:2">
      <c r="A13872" t="s">
        <v>2798</v>
      </c>
      <c r="B13872" t="s">
        <v>23582</v>
      </c>
    </row>
    <row r="13873" spans="1:2">
      <c r="A13873" t="s">
        <v>5804</v>
      </c>
      <c r="B13873" t="s">
        <v>17872</v>
      </c>
    </row>
    <row r="13874" spans="1:2">
      <c r="A13874" t="s">
        <v>5805</v>
      </c>
      <c r="B13874" t="s">
        <v>27090</v>
      </c>
    </row>
    <row r="13875" spans="1:2">
      <c r="A13875" t="s">
        <v>5806</v>
      </c>
      <c r="B13875" t="s">
        <v>5807</v>
      </c>
    </row>
    <row r="13876" spans="1:2">
      <c r="A13876" t="s">
        <v>5808</v>
      </c>
      <c r="B13876" t="s">
        <v>5809</v>
      </c>
    </row>
    <row r="13877" spans="1:2">
      <c r="A13877" t="s">
        <v>5810</v>
      </c>
      <c r="B13877" t="s">
        <v>5811</v>
      </c>
    </row>
    <row r="13878" spans="1:2">
      <c r="A13878" t="s">
        <v>5812</v>
      </c>
      <c r="B13878" t="s">
        <v>5813</v>
      </c>
    </row>
    <row r="13879" spans="1:2">
      <c r="A13879" t="s">
        <v>5814</v>
      </c>
      <c r="B13879" t="s">
        <v>5815</v>
      </c>
    </row>
    <row r="13880" spans="1:2">
      <c r="A13880" t="s">
        <v>5816</v>
      </c>
      <c r="B13880" t="s">
        <v>5817</v>
      </c>
    </row>
    <row r="13881" spans="1:2">
      <c r="A13881" t="s">
        <v>5818</v>
      </c>
      <c r="B13881" t="s">
        <v>5819</v>
      </c>
    </row>
    <row r="13882" spans="1:2">
      <c r="A13882" t="s">
        <v>5820</v>
      </c>
      <c r="B13882" t="s">
        <v>512</v>
      </c>
    </row>
    <row r="13883" spans="1:2">
      <c r="A13883" t="s">
        <v>513</v>
      </c>
      <c r="B13883" t="s">
        <v>514</v>
      </c>
    </row>
    <row r="13884" spans="1:2">
      <c r="A13884" t="s">
        <v>515</v>
      </c>
      <c r="B13884" t="s">
        <v>516</v>
      </c>
    </row>
    <row r="13885" spans="1:2">
      <c r="A13885" t="s">
        <v>517</v>
      </c>
      <c r="B13885" t="s">
        <v>518</v>
      </c>
    </row>
    <row r="13886" spans="1:2">
      <c r="A13886" t="s">
        <v>519</v>
      </c>
      <c r="B13886" t="s">
        <v>23578</v>
      </c>
    </row>
    <row r="13887" spans="1:2">
      <c r="A13887" t="s">
        <v>520</v>
      </c>
      <c r="B13887" t="s">
        <v>521</v>
      </c>
    </row>
    <row r="13888" spans="1:2">
      <c r="A13888" t="s">
        <v>522</v>
      </c>
      <c r="B13888" t="s">
        <v>29914</v>
      </c>
    </row>
    <row r="13889" spans="1:2">
      <c r="A13889" t="s">
        <v>523</v>
      </c>
      <c r="B13889" t="s">
        <v>524</v>
      </c>
    </row>
    <row r="13890" spans="1:2">
      <c r="A13890" t="s">
        <v>525</v>
      </c>
      <c r="B13890" t="s">
        <v>526</v>
      </c>
    </row>
    <row r="13891" spans="1:2">
      <c r="A13891" t="s">
        <v>2799</v>
      </c>
      <c r="B13891" t="s">
        <v>2800</v>
      </c>
    </row>
    <row r="13892" spans="1:2">
      <c r="A13892" t="s">
        <v>2801</v>
      </c>
      <c r="B13892" t="s">
        <v>14243</v>
      </c>
    </row>
    <row r="13893" spans="1:2">
      <c r="A13893" t="s">
        <v>2802</v>
      </c>
      <c r="B13893" t="s">
        <v>37929</v>
      </c>
    </row>
    <row r="13894" spans="1:2">
      <c r="A13894" t="s">
        <v>2803</v>
      </c>
      <c r="B13894" t="s">
        <v>2804</v>
      </c>
    </row>
    <row r="13895" spans="1:2">
      <c r="A13895" t="s">
        <v>2805</v>
      </c>
      <c r="B13895" t="s">
        <v>2806</v>
      </c>
    </row>
    <row r="13896" spans="1:2">
      <c r="A13896" t="s">
        <v>2807</v>
      </c>
      <c r="B13896" t="s">
        <v>2808</v>
      </c>
    </row>
    <row r="13897" spans="1:2">
      <c r="A13897" t="s">
        <v>2809</v>
      </c>
      <c r="B13897" t="s">
        <v>20148</v>
      </c>
    </row>
    <row r="13898" spans="1:2">
      <c r="A13898" t="s">
        <v>2810</v>
      </c>
      <c r="B13898" t="s">
        <v>20150</v>
      </c>
    </row>
    <row r="13899" spans="1:2">
      <c r="A13899" t="s">
        <v>2811</v>
      </c>
      <c r="B13899" t="s">
        <v>19397</v>
      </c>
    </row>
    <row r="13900" spans="1:2">
      <c r="A13900" t="s">
        <v>2812</v>
      </c>
      <c r="B13900" t="s">
        <v>2813</v>
      </c>
    </row>
    <row r="13901" spans="1:2">
      <c r="A13901" t="s">
        <v>2814</v>
      </c>
      <c r="B13901" t="s">
        <v>2815</v>
      </c>
    </row>
    <row r="13902" spans="1:2">
      <c r="A13902" t="s">
        <v>2816</v>
      </c>
      <c r="B13902" t="s">
        <v>2817</v>
      </c>
    </row>
    <row r="13903" spans="1:2">
      <c r="A13903" t="s">
        <v>2818</v>
      </c>
      <c r="B13903" t="s">
        <v>19407</v>
      </c>
    </row>
    <row r="13904" spans="1:2">
      <c r="A13904" t="s">
        <v>2819</v>
      </c>
      <c r="B13904" t="s">
        <v>19409</v>
      </c>
    </row>
    <row r="13905" spans="1:2">
      <c r="A13905" t="s">
        <v>2820</v>
      </c>
      <c r="B13905" t="s">
        <v>19397</v>
      </c>
    </row>
    <row r="13906" spans="1:2">
      <c r="A13906" t="s">
        <v>2821</v>
      </c>
      <c r="B13906" t="s">
        <v>2822</v>
      </c>
    </row>
    <row r="13907" spans="1:2">
      <c r="A13907" t="s">
        <v>2823</v>
      </c>
      <c r="B13907" t="s">
        <v>12656</v>
      </c>
    </row>
    <row r="13908" spans="1:2">
      <c r="A13908" t="s">
        <v>2824</v>
      </c>
      <c r="B13908" t="s">
        <v>19980</v>
      </c>
    </row>
    <row r="13909" spans="1:2">
      <c r="A13909" t="s">
        <v>2825</v>
      </c>
      <c r="B13909" t="s">
        <v>5953</v>
      </c>
    </row>
    <row r="13910" spans="1:2">
      <c r="A13910" t="s">
        <v>2826</v>
      </c>
      <c r="B13910" t="s">
        <v>37930</v>
      </c>
    </row>
    <row r="13911" spans="1:2">
      <c r="A13911" t="s">
        <v>2827</v>
      </c>
      <c r="B13911" t="s">
        <v>2828</v>
      </c>
    </row>
    <row r="13912" spans="1:2">
      <c r="A13912" t="s">
        <v>2829</v>
      </c>
      <c r="B13912" t="s">
        <v>2830</v>
      </c>
    </row>
    <row r="13913" spans="1:2">
      <c r="A13913" t="s">
        <v>2831</v>
      </c>
      <c r="B13913" t="s">
        <v>2832</v>
      </c>
    </row>
    <row r="13914" spans="1:2">
      <c r="A13914" t="s">
        <v>2833</v>
      </c>
      <c r="B13914" t="s">
        <v>2834</v>
      </c>
    </row>
    <row r="13915" spans="1:2">
      <c r="A13915" t="s">
        <v>2835</v>
      </c>
      <c r="B13915" t="s">
        <v>21228</v>
      </c>
    </row>
    <row r="13916" spans="1:2">
      <c r="A13916" t="s">
        <v>2836</v>
      </c>
      <c r="B13916" t="s">
        <v>18002</v>
      </c>
    </row>
    <row r="13917" spans="1:2">
      <c r="A13917" t="s">
        <v>2837</v>
      </c>
      <c r="B13917" t="s">
        <v>31259</v>
      </c>
    </row>
    <row r="13918" spans="1:2">
      <c r="A13918" t="s">
        <v>2838</v>
      </c>
      <c r="B13918" t="s">
        <v>2839</v>
      </c>
    </row>
    <row r="13919" spans="1:2">
      <c r="A13919" t="s">
        <v>2840</v>
      </c>
      <c r="B13919" t="s">
        <v>2841</v>
      </c>
    </row>
    <row r="13920" spans="1:2">
      <c r="A13920" t="s">
        <v>2842</v>
      </c>
      <c r="B13920" t="s">
        <v>2843</v>
      </c>
    </row>
    <row r="13921" spans="1:2">
      <c r="A13921" t="s">
        <v>2844</v>
      </c>
      <c r="B13921" t="s">
        <v>23332</v>
      </c>
    </row>
    <row r="13922" spans="1:2">
      <c r="A13922" t="s">
        <v>2845</v>
      </c>
      <c r="B13922" t="s">
        <v>30201</v>
      </c>
    </row>
    <row r="13923" spans="1:2">
      <c r="A13923" t="s">
        <v>2846</v>
      </c>
      <c r="B13923" t="s">
        <v>17113</v>
      </c>
    </row>
    <row r="13924" spans="1:2">
      <c r="A13924" t="s">
        <v>2847</v>
      </c>
      <c r="B13924" t="s">
        <v>27114</v>
      </c>
    </row>
    <row r="13925" spans="1:2">
      <c r="A13925" t="s">
        <v>2848</v>
      </c>
      <c r="B13925" t="s">
        <v>2849</v>
      </c>
    </row>
    <row r="13926" spans="1:2">
      <c r="A13926" t="s">
        <v>2850</v>
      </c>
      <c r="B13926" t="s">
        <v>23640</v>
      </c>
    </row>
    <row r="13927" spans="1:2">
      <c r="A13927" t="s">
        <v>2851</v>
      </c>
      <c r="B13927" t="s">
        <v>2852</v>
      </c>
    </row>
    <row r="13928" spans="1:2">
      <c r="A13928" t="s">
        <v>2853</v>
      </c>
      <c r="B13928" t="s">
        <v>28148</v>
      </c>
    </row>
    <row r="13929" spans="1:2">
      <c r="A13929" t="s">
        <v>2854</v>
      </c>
      <c r="B13929" t="s">
        <v>2855</v>
      </c>
    </row>
    <row r="13930" spans="1:2">
      <c r="A13930" t="s">
        <v>2856</v>
      </c>
      <c r="B13930" t="s">
        <v>20473</v>
      </c>
    </row>
    <row r="13931" spans="1:2">
      <c r="A13931" t="s">
        <v>2857</v>
      </c>
      <c r="B13931" t="s">
        <v>26119</v>
      </c>
    </row>
    <row r="13932" spans="1:2">
      <c r="A13932" t="s">
        <v>2858</v>
      </c>
      <c r="B13932" t="s">
        <v>2859</v>
      </c>
    </row>
    <row r="13933" spans="1:2">
      <c r="A13933" t="s">
        <v>2860</v>
      </c>
      <c r="B13933" t="s">
        <v>2861</v>
      </c>
    </row>
    <row r="13934" spans="1:2">
      <c r="A13934" t="s">
        <v>2862</v>
      </c>
      <c r="B13934" t="s">
        <v>27868</v>
      </c>
    </row>
    <row r="13935" spans="1:2">
      <c r="A13935" t="s">
        <v>2863</v>
      </c>
      <c r="B13935" t="s">
        <v>24596</v>
      </c>
    </row>
    <row r="13936" spans="1:2">
      <c r="A13936" t="s">
        <v>2864</v>
      </c>
      <c r="B13936" t="s">
        <v>15271</v>
      </c>
    </row>
    <row r="13937" spans="1:2">
      <c r="A13937" t="s">
        <v>2865</v>
      </c>
      <c r="B13937" t="s">
        <v>27877</v>
      </c>
    </row>
    <row r="13938" spans="1:2">
      <c r="A13938" t="s">
        <v>2866</v>
      </c>
      <c r="B13938" t="s">
        <v>2867</v>
      </c>
    </row>
    <row r="13939" spans="1:2">
      <c r="A13939" t="s">
        <v>2868</v>
      </c>
      <c r="B13939" t="s">
        <v>2869</v>
      </c>
    </row>
    <row r="13940" spans="1:2">
      <c r="A13940" t="s">
        <v>2870</v>
      </c>
      <c r="B13940" t="s">
        <v>5962</v>
      </c>
    </row>
    <row r="13941" spans="1:2">
      <c r="A13941" t="s">
        <v>5963</v>
      </c>
      <c r="B13941" t="s">
        <v>5964</v>
      </c>
    </row>
    <row r="13942" spans="1:2">
      <c r="A13942" t="s">
        <v>5965</v>
      </c>
      <c r="B13942" t="s">
        <v>5966</v>
      </c>
    </row>
    <row r="13943" spans="1:2">
      <c r="A13943" t="s">
        <v>5967</v>
      </c>
      <c r="B13943" t="s">
        <v>5968</v>
      </c>
    </row>
    <row r="13944" spans="1:2">
      <c r="A13944" t="s">
        <v>5969</v>
      </c>
      <c r="B13944" t="s">
        <v>9594</v>
      </c>
    </row>
    <row r="13945" spans="1:2">
      <c r="A13945" t="s">
        <v>5970</v>
      </c>
      <c r="B13945" t="s">
        <v>19363</v>
      </c>
    </row>
    <row r="13946" spans="1:2">
      <c r="A13946" t="s">
        <v>5971</v>
      </c>
      <c r="B13946" t="s">
        <v>5920</v>
      </c>
    </row>
    <row r="13947" spans="1:2">
      <c r="A13947" t="s">
        <v>5972</v>
      </c>
      <c r="B13947" t="s">
        <v>5973</v>
      </c>
    </row>
    <row r="13948" spans="1:2">
      <c r="A13948" t="s">
        <v>5974</v>
      </c>
      <c r="B13948" t="s">
        <v>19448</v>
      </c>
    </row>
    <row r="13949" spans="1:2">
      <c r="A13949" t="s">
        <v>5975</v>
      </c>
      <c r="B13949" t="s">
        <v>5976</v>
      </c>
    </row>
    <row r="13950" spans="1:2">
      <c r="A13950" t="s">
        <v>5977</v>
      </c>
      <c r="B13950" t="s">
        <v>5978</v>
      </c>
    </row>
    <row r="13951" spans="1:2">
      <c r="A13951" t="s">
        <v>5979</v>
      </c>
      <c r="B13951" t="s">
        <v>5980</v>
      </c>
    </row>
    <row r="13952" spans="1:2">
      <c r="A13952" t="s">
        <v>5981</v>
      </c>
      <c r="B13952" t="s">
        <v>27195</v>
      </c>
    </row>
    <row r="13953" spans="1:2">
      <c r="A13953" t="s">
        <v>5982</v>
      </c>
      <c r="B13953" t="s">
        <v>23151</v>
      </c>
    </row>
    <row r="13954" spans="1:2">
      <c r="A13954" t="s">
        <v>5983</v>
      </c>
      <c r="B13954" t="s">
        <v>19348</v>
      </c>
    </row>
    <row r="13955" spans="1:2">
      <c r="A13955" t="s">
        <v>5984</v>
      </c>
      <c r="B13955" t="s">
        <v>5985</v>
      </c>
    </row>
    <row r="13956" spans="1:2">
      <c r="A13956" t="s">
        <v>5986</v>
      </c>
      <c r="B13956" t="s">
        <v>25299</v>
      </c>
    </row>
    <row r="13957" spans="1:2">
      <c r="A13957" t="s">
        <v>5987</v>
      </c>
      <c r="B13957" t="s">
        <v>25301</v>
      </c>
    </row>
    <row r="13958" spans="1:2">
      <c r="A13958" t="s">
        <v>5988</v>
      </c>
      <c r="B13958" t="s">
        <v>26921</v>
      </c>
    </row>
    <row r="13959" spans="1:2">
      <c r="A13959" t="s">
        <v>5989</v>
      </c>
      <c r="B13959" t="s">
        <v>27532</v>
      </c>
    </row>
    <row r="13960" spans="1:2">
      <c r="A13960" t="s">
        <v>5990</v>
      </c>
      <c r="B13960" t="s">
        <v>27980</v>
      </c>
    </row>
    <row r="13961" spans="1:2">
      <c r="A13961" t="s">
        <v>5991</v>
      </c>
      <c r="B13961" t="s">
        <v>19370</v>
      </c>
    </row>
    <row r="13962" spans="1:2">
      <c r="A13962" t="s">
        <v>5992</v>
      </c>
      <c r="B13962" t="s">
        <v>25871</v>
      </c>
    </row>
    <row r="13963" spans="1:2">
      <c r="A13963" t="s">
        <v>5993</v>
      </c>
      <c r="B13963" t="s">
        <v>25873</v>
      </c>
    </row>
    <row r="13964" spans="1:2">
      <c r="A13964" t="s">
        <v>5994</v>
      </c>
      <c r="B13964" t="s">
        <v>5995</v>
      </c>
    </row>
    <row r="13965" spans="1:2">
      <c r="A13965" t="s">
        <v>5996</v>
      </c>
      <c r="B13965" t="s">
        <v>22119</v>
      </c>
    </row>
    <row r="13966" spans="1:2">
      <c r="A13966" t="s">
        <v>5997</v>
      </c>
      <c r="B13966" t="s">
        <v>2800</v>
      </c>
    </row>
    <row r="13967" spans="1:2">
      <c r="A13967" t="s">
        <v>5998</v>
      </c>
      <c r="B13967" t="s">
        <v>19359</v>
      </c>
    </row>
    <row r="13968" spans="1:2">
      <c r="A13968" t="s">
        <v>5999</v>
      </c>
      <c r="B13968" t="s">
        <v>23480</v>
      </c>
    </row>
    <row r="13969" spans="1:2">
      <c r="A13969" t="s">
        <v>6000</v>
      </c>
      <c r="B13969" t="s">
        <v>29500</v>
      </c>
    </row>
    <row r="13970" spans="1:2">
      <c r="A13970" t="s">
        <v>6001</v>
      </c>
      <c r="B13970" t="s">
        <v>28220</v>
      </c>
    </row>
    <row r="13971" spans="1:2">
      <c r="A13971" t="s">
        <v>6002</v>
      </c>
      <c r="B13971" t="s">
        <v>19361</v>
      </c>
    </row>
    <row r="13972" spans="1:2">
      <c r="A13972" t="s">
        <v>6003</v>
      </c>
      <c r="B13972" t="s">
        <v>19403</v>
      </c>
    </row>
    <row r="13973" spans="1:2">
      <c r="A13973" t="s">
        <v>6004</v>
      </c>
      <c r="B13973" t="s">
        <v>14391</v>
      </c>
    </row>
    <row r="13974" spans="1:2">
      <c r="A13974" t="s">
        <v>6005</v>
      </c>
      <c r="B13974" t="s">
        <v>30166</v>
      </c>
    </row>
    <row r="13975" spans="1:2">
      <c r="A13975" t="s">
        <v>6006</v>
      </c>
      <c r="B13975" t="s">
        <v>6007</v>
      </c>
    </row>
    <row r="13976" spans="1:2">
      <c r="A13976" t="s">
        <v>6008</v>
      </c>
      <c r="B13976" t="s">
        <v>23588</v>
      </c>
    </row>
    <row r="13977" spans="1:2">
      <c r="A13977" t="s">
        <v>6009</v>
      </c>
      <c r="B13977" t="s">
        <v>23590</v>
      </c>
    </row>
    <row r="13978" spans="1:2">
      <c r="A13978" t="s">
        <v>6010</v>
      </c>
      <c r="B13978" t="s">
        <v>26911</v>
      </c>
    </row>
    <row r="13979" spans="1:2">
      <c r="A13979" t="s">
        <v>6011</v>
      </c>
      <c r="B13979" t="s">
        <v>6012</v>
      </c>
    </row>
    <row r="13980" spans="1:2">
      <c r="A13980" t="s">
        <v>6013</v>
      </c>
      <c r="B13980" t="s">
        <v>6014</v>
      </c>
    </row>
    <row r="13981" spans="1:2">
      <c r="A13981" t="s">
        <v>6015</v>
      </c>
      <c r="B13981" t="s">
        <v>6016</v>
      </c>
    </row>
    <row r="13982" spans="1:2">
      <c r="A13982" t="s">
        <v>6017</v>
      </c>
      <c r="B13982" t="s">
        <v>6018</v>
      </c>
    </row>
    <row r="13983" spans="1:2">
      <c r="A13983" t="s">
        <v>6019</v>
      </c>
      <c r="B13983" t="s">
        <v>6020</v>
      </c>
    </row>
    <row r="13984" spans="1:2">
      <c r="A13984" t="s">
        <v>6021</v>
      </c>
      <c r="B13984" t="s">
        <v>6022</v>
      </c>
    </row>
    <row r="13985" spans="1:2">
      <c r="A13985" t="s">
        <v>6023</v>
      </c>
      <c r="B13985" t="s">
        <v>6024</v>
      </c>
    </row>
    <row r="13986" spans="1:2">
      <c r="A13986" t="s">
        <v>6025</v>
      </c>
      <c r="B13986" t="s">
        <v>6026</v>
      </c>
    </row>
    <row r="13987" spans="1:2">
      <c r="A13987" t="s">
        <v>6027</v>
      </c>
      <c r="B13987" t="s">
        <v>6028</v>
      </c>
    </row>
    <row r="13988" spans="1:2">
      <c r="A13988" t="s">
        <v>6029</v>
      </c>
      <c r="B13988" t="s">
        <v>6030</v>
      </c>
    </row>
    <row r="13989" spans="1:2">
      <c r="A13989" t="s">
        <v>6031</v>
      </c>
      <c r="B13989" t="s">
        <v>28302</v>
      </c>
    </row>
    <row r="13990" spans="1:2">
      <c r="A13990" t="s">
        <v>6032</v>
      </c>
      <c r="B13990" t="s">
        <v>10029</v>
      </c>
    </row>
    <row r="13991" spans="1:2">
      <c r="A13991" t="s">
        <v>10030</v>
      </c>
      <c r="B13991" t="s">
        <v>10031</v>
      </c>
    </row>
    <row r="13992" spans="1:2">
      <c r="A13992" t="s">
        <v>10032</v>
      </c>
      <c r="B13992" t="s">
        <v>10033</v>
      </c>
    </row>
    <row r="13993" spans="1:2">
      <c r="A13993" t="s">
        <v>10034</v>
      </c>
      <c r="B13993" t="s">
        <v>10035</v>
      </c>
    </row>
    <row r="13994" spans="1:2">
      <c r="A13994" t="s">
        <v>10036</v>
      </c>
      <c r="B13994" t="s">
        <v>27590</v>
      </c>
    </row>
    <row r="13995" spans="1:2">
      <c r="A13995" t="s">
        <v>10037</v>
      </c>
      <c r="B13995" t="s">
        <v>17820</v>
      </c>
    </row>
    <row r="13996" spans="1:2">
      <c r="A13996" t="s">
        <v>10038</v>
      </c>
      <c r="B13996" t="s">
        <v>10039</v>
      </c>
    </row>
    <row r="13997" spans="1:2">
      <c r="A13997" t="s">
        <v>10040</v>
      </c>
      <c r="B13997" t="s">
        <v>31293</v>
      </c>
    </row>
    <row r="13998" spans="1:2">
      <c r="A13998" t="s">
        <v>10041</v>
      </c>
      <c r="B13998" t="s">
        <v>10042</v>
      </c>
    </row>
    <row r="13999" spans="1:2">
      <c r="A13999" t="s">
        <v>10043</v>
      </c>
      <c r="B13999" t="s">
        <v>10044</v>
      </c>
    </row>
    <row r="14000" spans="1:2">
      <c r="A14000" t="s">
        <v>10045</v>
      </c>
      <c r="B14000" t="s">
        <v>8836</v>
      </c>
    </row>
    <row r="14001" spans="1:2">
      <c r="A14001" t="s">
        <v>10046</v>
      </c>
      <c r="B14001" t="s">
        <v>10047</v>
      </c>
    </row>
    <row r="14002" spans="1:2">
      <c r="A14002" t="s">
        <v>10048</v>
      </c>
      <c r="B14002" t="s">
        <v>9213</v>
      </c>
    </row>
    <row r="14003" spans="1:2">
      <c r="A14003" t="s">
        <v>10049</v>
      </c>
      <c r="B14003" t="s">
        <v>10050</v>
      </c>
    </row>
    <row r="14004" spans="1:2">
      <c r="A14004" t="s">
        <v>10051</v>
      </c>
      <c r="B14004" t="s">
        <v>8616</v>
      </c>
    </row>
    <row r="14005" spans="1:2">
      <c r="A14005" t="s">
        <v>10052</v>
      </c>
      <c r="B14005" t="s">
        <v>10053</v>
      </c>
    </row>
    <row r="14006" spans="1:2">
      <c r="A14006" t="s">
        <v>10054</v>
      </c>
      <c r="B14006" t="s">
        <v>10055</v>
      </c>
    </row>
    <row r="14007" spans="1:2">
      <c r="A14007" t="s">
        <v>10056</v>
      </c>
      <c r="B14007" t="s">
        <v>10057</v>
      </c>
    </row>
    <row r="14008" spans="1:2">
      <c r="A14008" t="s">
        <v>10058</v>
      </c>
      <c r="B14008" t="s">
        <v>10059</v>
      </c>
    </row>
    <row r="14009" spans="1:2">
      <c r="A14009" t="s">
        <v>10060</v>
      </c>
      <c r="B14009" t="s">
        <v>5545</v>
      </c>
    </row>
    <row r="14010" spans="1:2">
      <c r="A14010" t="s">
        <v>10061</v>
      </c>
      <c r="B14010" t="s">
        <v>14201</v>
      </c>
    </row>
    <row r="14011" spans="1:2">
      <c r="A14011" t="s">
        <v>10062</v>
      </c>
      <c r="B14011" t="s">
        <v>2779</v>
      </c>
    </row>
    <row r="14012" spans="1:2">
      <c r="A14012" t="s">
        <v>10063</v>
      </c>
      <c r="B14012" t="s">
        <v>14165</v>
      </c>
    </row>
    <row r="14013" spans="1:2">
      <c r="A14013" t="s">
        <v>10064</v>
      </c>
      <c r="B14013" t="s">
        <v>27986</v>
      </c>
    </row>
    <row r="14014" spans="1:2">
      <c r="A14014" t="s">
        <v>10065</v>
      </c>
      <c r="B14014" t="s">
        <v>19363</v>
      </c>
    </row>
    <row r="14015" spans="1:2">
      <c r="A14015" t="s">
        <v>10066</v>
      </c>
      <c r="B14015" t="s">
        <v>26921</v>
      </c>
    </row>
    <row r="14016" spans="1:2">
      <c r="A14016" t="s">
        <v>10067</v>
      </c>
      <c r="B14016" t="s">
        <v>10068</v>
      </c>
    </row>
    <row r="14017" spans="1:2">
      <c r="A14017" t="s">
        <v>10069</v>
      </c>
      <c r="B14017" t="s">
        <v>23151</v>
      </c>
    </row>
    <row r="14018" spans="1:2">
      <c r="A14018" t="s">
        <v>10070</v>
      </c>
      <c r="B14018" t="s">
        <v>4132</v>
      </c>
    </row>
    <row r="14019" spans="1:2">
      <c r="A14019" t="s">
        <v>10071</v>
      </c>
      <c r="B14019" t="s">
        <v>2139</v>
      </c>
    </row>
    <row r="14020" spans="1:2">
      <c r="A14020" t="s">
        <v>10072</v>
      </c>
      <c r="B14020" t="s">
        <v>10073</v>
      </c>
    </row>
    <row r="14021" spans="1:2">
      <c r="A14021" t="s">
        <v>10074</v>
      </c>
      <c r="B14021" t="s">
        <v>10075</v>
      </c>
    </row>
    <row r="14022" spans="1:2">
      <c r="A14022" t="s">
        <v>10076</v>
      </c>
      <c r="B14022" t="s">
        <v>10077</v>
      </c>
    </row>
    <row r="14023" spans="1:2">
      <c r="A14023" t="s">
        <v>10078</v>
      </c>
      <c r="B14023" t="s">
        <v>10079</v>
      </c>
    </row>
    <row r="14024" spans="1:2">
      <c r="A14024" t="s">
        <v>10080</v>
      </c>
      <c r="B14024" t="s">
        <v>10081</v>
      </c>
    </row>
    <row r="14025" spans="1:2">
      <c r="A14025" t="s">
        <v>10082</v>
      </c>
      <c r="B14025" t="s">
        <v>10083</v>
      </c>
    </row>
    <row r="14026" spans="1:2">
      <c r="A14026" t="s">
        <v>10084</v>
      </c>
      <c r="B14026" t="s">
        <v>10085</v>
      </c>
    </row>
    <row r="14027" spans="1:2">
      <c r="A14027" t="s">
        <v>10086</v>
      </c>
      <c r="B14027" t="s">
        <v>10087</v>
      </c>
    </row>
    <row r="14028" spans="1:2">
      <c r="A14028" t="s">
        <v>10088</v>
      </c>
      <c r="B14028" t="s">
        <v>13504</v>
      </c>
    </row>
    <row r="14029" spans="1:2">
      <c r="A14029" t="s">
        <v>10089</v>
      </c>
      <c r="B14029" t="s">
        <v>10807</v>
      </c>
    </row>
    <row r="14030" spans="1:2">
      <c r="A14030" t="s">
        <v>10090</v>
      </c>
      <c r="B14030" t="s">
        <v>2732</v>
      </c>
    </row>
    <row r="14031" spans="1:2">
      <c r="A14031" t="s">
        <v>10091</v>
      </c>
      <c r="B14031" t="s">
        <v>16899</v>
      </c>
    </row>
    <row r="14032" spans="1:2">
      <c r="A14032" t="s">
        <v>10092</v>
      </c>
      <c r="B14032" t="s">
        <v>5948</v>
      </c>
    </row>
    <row r="14033" spans="1:2">
      <c r="A14033" t="s">
        <v>10093</v>
      </c>
      <c r="B14033" t="s">
        <v>10094</v>
      </c>
    </row>
    <row r="14034" spans="1:2">
      <c r="A14034" t="s">
        <v>10095</v>
      </c>
      <c r="B14034" t="s">
        <v>14940</v>
      </c>
    </row>
    <row r="14035" spans="1:2">
      <c r="A14035" t="s">
        <v>10096</v>
      </c>
      <c r="B14035" t="s">
        <v>10097</v>
      </c>
    </row>
    <row r="14036" spans="1:2">
      <c r="A14036" t="s">
        <v>10098</v>
      </c>
      <c r="B14036" t="s">
        <v>21266</v>
      </c>
    </row>
    <row r="14037" spans="1:2">
      <c r="A14037" t="s">
        <v>10099</v>
      </c>
      <c r="B14037" t="s">
        <v>10100</v>
      </c>
    </row>
    <row r="14038" spans="1:2">
      <c r="A14038" t="s">
        <v>10101</v>
      </c>
      <c r="B14038" t="s">
        <v>2777</v>
      </c>
    </row>
    <row r="14039" spans="1:2">
      <c r="A14039" t="s">
        <v>10102</v>
      </c>
      <c r="B14039" t="s">
        <v>10103</v>
      </c>
    </row>
    <row r="14040" spans="1:2">
      <c r="A14040" t="s">
        <v>10104</v>
      </c>
      <c r="B14040" t="s">
        <v>31241</v>
      </c>
    </row>
    <row r="14041" spans="1:2">
      <c r="A14041" t="s">
        <v>10105</v>
      </c>
      <c r="B14041" t="s">
        <v>10106</v>
      </c>
    </row>
    <row r="14042" spans="1:2">
      <c r="A14042" t="s">
        <v>10107</v>
      </c>
      <c r="B14042" t="s">
        <v>10108</v>
      </c>
    </row>
    <row r="14043" spans="1:2">
      <c r="A14043" t="s">
        <v>10109</v>
      </c>
      <c r="B14043" t="s">
        <v>10110</v>
      </c>
    </row>
    <row r="14044" spans="1:2">
      <c r="A14044" t="s">
        <v>10111</v>
      </c>
      <c r="B14044" t="s">
        <v>10878</v>
      </c>
    </row>
    <row r="14045" spans="1:2">
      <c r="A14045" t="s">
        <v>10112</v>
      </c>
      <c r="B14045" t="s">
        <v>23296</v>
      </c>
    </row>
    <row r="14046" spans="1:2">
      <c r="A14046" t="s">
        <v>10113</v>
      </c>
      <c r="B14046" t="s">
        <v>10114</v>
      </c>
    </row>
    <row r="14047" spans="1:2">
      <c r="A14047" t="s">
        <v>10115</v>
      </c>
      <c r="B14047" t="s">
        <v>18386</v>
      </c>
    </row>
    <row r="14048" spans="1:2">
      <c r="A14048" t="s">
        <v>10116</v>
      </c>
      <c r="B14048" t="s">
        <v>19361</v>
      </c>
    </row>
    <row r="14049" spans="1:2">
      <c r="A14049" t="s">
        <v>10117</v>
      </c>
      <c r="B14049" t="s">
        <v>17888</v>
      </c>
    </row>
    <row r="14050" spans="1:2">
      <c r="A14050" t="s">
        <v>10118</v>
      </c>
      <c r="B14050" t="s">
        <v>26893</v>
      </c>
    </row>
    <row r="14051" spans="1:2">
      <c r="A14051" t="s">
        <v>10119</v>
      </c>
      <c r="B14051" t="s">
        <v>26895</v>
      </c>
    </row>
    <row r="14052" spans="1:2">
      <c r="A14052" t="s">
        <v>10120</v>
      </c>
      <c r="B14052" t="s">
        <v>10121</v>
      </c>
    </row>
    <row r="14053" spans="1:2">
      <c r="A14053" t="s">
        <v>10122</v>
      </c>
      <c r="B14053" t="s">
        <v>10891</v>
      </c>
    </row>
    <row r="14054" spans="1:2">
      <c r="A14054" t="s">
        <v>10123</v>
      </c>
      <c r="B14054" t="s">
        <v>30130</v>
      </c>
    </row>
    <row r="14055" spans="1:2">
      <c r="A14055" t="s">
        <v>10124</v>
      </c>
      <c r="B14055" t="s">
        <v>10125</v>
      </c>
    </row>
    <row r="14056" spans="1:2">
      <c r="A14056" t="s">
        <v>10126</v>
      </c>
      <c r="B14056" t="s">
        <v>27152</v>
      </c>
    </row>
    <row r="14057" spans="1:2">
      <c r="A14057" t="s">
        <v>10127</v>
      </c>
      <c r="B14057" t="s">
        <v>13108</v>
      </c>
    </row>
    <row r="14058" spans="1:2">
      <c r="A14058" t="s">
        <v>10128</v>
      </c>
      <c r="B14058" t="s">
        <v>19380</v>
      </c>
    </row>
    <row r="14059" spans="1:2">
      <c r="A14059" t="s">
        <v>10129</v>
      </c>
      <c r="B14059" t="s">
        <v>11956</v>
      </c>
    </row>
    <row r="14060" spans="1:2">
      <c r="A14060" t="s">
        <v>10130</v>
      </c>
      <c r="B14060" t="s">
        <v>23640</v>
      </c>
    </row>
    <row r="14061" spans="1:2">
      <c r="A14061" t="s">
        <v>10131</v>
      </c>
      <c r="B14061" t="s">
        <v>10132</v>
      </c>
    </row>
    <row r="14062" spans="1:2">
      <c r="A14062" t="s">
        <v>10133</v>
      </c>
      <c r="B14062" t="s">
        <v>3433</v>
      </c>
    </row>
    <row r="14063" spans="1:2">
      <c r="A14063" t="s">
        <v>10134</v>
      </c>
      <c r="B14063" t="s">
        <v>10135</v>
      </c>
    </row>
    <row r="14064" spans="1:2">
      <c r="A14064" t="s">
        <v>10136</v>
      </c>
      <c r="B14064" t="s">
        <v>10137</v>
      </c>
    </row>
    <row r="14065" spans="1:2">
      <c r="A14065" t="s">
        <v>10138</v>
      </c>
      <c r="B14065" t="s">
        <v>10139</v>
      </c>
    </row>
    <row r="14066" spans="1:2">
      <c r="A14066" t="s">
        <v>10140</v>
      </c>
      <c r="B14066" t="s">
        <v>10141</v>
      </c>
    </row>
    <row r="14067" spans="1:2">
      <c r="A14067" t="s">
        <v>10142</v>
      </c>
      <c r="B14067" t="s">
        <v>10789</v>
      </c>
    </row>
    <row r="14068" spans="1:2">
      <c r="A14068" t="s">
        <v>10143</v>
      </c>
      <c r="B14068" t="s">
        <v>10144</v>
      </c>
    </row>
    <row r="14069" spans="1:2">
      <c r="A14069" t="s">
        <v>10145</v>
      </c>
      <c r="B14069" t="s">
        <v>10146</v>
      </c>
    </row>
    <row r="14070" spans="1:2">
      <c r="A14070" t="s">
        <v>10147</v>
      </c>
      <c r="B14070" t="s">
        <v>24600</v>
      </c>
    </row>
    <row r="14071" spans="1:2">
      <c r="A14071" t="s">
        <v>10148</v>
      </c>
      <c r="B14071" t="s">
        <v>24602</v>
      </c>
    </row>
    <row r="14072" spans="1:2">
      <c r="A14072" t="s">
        <v>10149</v>
      </c>
      <c r="B14072" t="s">
        <v>5985</v>
      </c>
    </row>
    <row r="14073" spans="1:2">
      <c r="A14073" t="s">
        <v>10150</v>
      </c>
      <c r="B14073" t="s">
        <v>10151</v>
      </c>
    </row>
    <row r="14074" spans="1:2">
      <c r="A14074" t="s">
        <v>10152</v>
      </c>
      <c r="B14074" t="s">
        <v>10153</v>
      </c>
    </row>
    <row r="14075" spans="1:2">
      <c r="A14075" t="s">
        <v>10154</v>
      </c>
      <c r="B14075" t="s">
        <v>10155</v>
      </c>
    </row>
    <row r="14076" spans="1:2">
      <c r="A14076" t="s">
        <v>10156</v>
      </c>
      <c r="B14076" t="s">
        <v>8836</v>
      </c>
    </row>
    <row r="14077" spans="1:2">
      <c r="A14077" t="s">
        <v>10157</v>
      </c>
      <c r="B14077" t="s">
        <v>8839</v>
      </c>
    </row>
    <row r="14078" spans="1:2">
      <c r="A14078" t="s">
        <v>10158</v>
      </c>
      <c r="B14078" t="s">
        <v>31097</v>
      </c>
    </row>
    <row r="14079" spans="1:2">
      <c r="A14079" t="s">
        <v>10159</v>
      </c>
      <c r="B14079" t="s">
        <v>10160</v>
      </c>
    </row>
    <row r="14080" spans="1:2">
      <c r="A14080" t="s">
        <v>10161</v>
      </c>
      <c r="B14080" t="s">
        <v>10162</v>
      </c>
    </row>
    <row r="14081" spans="1:2">
      <c r="A14081" t="s">
        <v>10163</v>
      </c>
      <c r="B14081" t="s">
        <v>23478</v>
      </c>
    </row>
    <row r="14082" spans="1:2">
      <c r="A14082" t="s">
        <v>10164</v>
      </c>
      <c r="B14082" t="s">
        <v>37931</v>
      </c>
    </row>
    <row r="14083" spans="1:2">
      <c r="A14083" t="s">
        <v>10165</v>
      </c>
      <c r="B14083" t="s">
        <v>10166</v>
      </c>
    </row>
    <row r="14084" spans="1:2">
      <c r="A14084" t="s">
        <v>10167</v>
      </c>
      <c r="B14084" t="s">
        <v>10168</v>
      </c>
    </row>
    <row r="14085" spans="1:2">
      <c r="A14085" t="s">
        <v>10169</v>
      </c>
      <c r="B14085" t="s">
        <v>27534</v>
      </c>
    </row>
    <row r="14086" spans="1:2">
      <c r="A14086" t="s">
        <v>10170</v>
      </c>
      <c r="B14086" t="s">
        <v>10171</v>
      </c>
    </row>
    <row r="14087" spans="1:2">
      <c r="A14087" t="s">
        <v>10172</v>
      </c>
      <c r="B14087" t="s">
        <v>10173</v>
      </c>
    </row>
    <row r="14088" spans="1:2">
      <c r="A14088" t="s">
        <v>10174</v>
      </c>
      <c r="B14088" t="s">
        <v>10175</v>
      </c>
    </row>
    <row r="14089" spans="1:2">
      <c r="A14089" t="s">
        <v>10176</v>
      </c>
      <c r="B14089" t="s">
        <v>10177</v>
      </c>
    </row>
    <row r="14090" spans="1:2">
      <c r="A14090" t="s">
        <v>10178</v>
      </c>
      <c r="B14090" t="s">
        <v>10179</v>
      </c>
    </row>
    <row r="14091" spans="1:2">
      <c r="A14091" t="s">
        <v>10180</v>
      </c>
      <c r="B14091" t="s">
        <v>10181</v>
      </c>
    </row>
    <row r="14092" spans="1:2">
      <c r="A14092" t="s">
        <v>10182</v>
      </c>
      <c r="B14092" t="s">
        <v>10183</v>
      </c>
    </row>
    <row r="14093" spans="1:2">
      <c r="A14093" t="s">
        <v>10184</v>
      </c>
      <c r="B14093" t="s">
        <v>23480</v>
      </c>
    </row>
    <row r="14094" spans="1:2">
      <c r="A14094" t="s">
        <v>10185</v>
      </c>
      <c r="B14094" t="s">
        <v>10186</v>
      </c>
    </row>
    <row r="14095" spans="1:2">
      <c r="A14095" t="s">
        <v>10187</v>
      </c>
      <c r="B14095" t="s">
        <v>30234</v>
      </c>
    </row>
    <row r="14096" spans="1:2">
      <c r="A14096" t="s">
        <v>10188</v>
      </c>
      <c r="B14096" t="s">
        <v>10189</v>
      </c>
    </row>
    <row r="14097" spans="1:2">
      <c r="A14097" t="s">
        <v>10190</v>
      </c>
      <c r="B14097" t="s">
        <v>10191</v>
      </c>
    </row>
    <row r="14098" spans="1:2">
      <c r="A14098" t="s">
        <v>10192</v>
      </c>
      <c r="B14098" t="s">
        <v>10193</v>
      </c>
    </row>
    <row r="14099" spans="1:2">
      <c r="A14099" t="s">
        <v>10194</v>
      </c>
      <c r="B14099" t="s">
        <v>28081</v>
      </c>
    </row>
    <row r="14100" spans="1:2">
      <c r="A14100" t="s">
        <v>10195</v>
      </c>
      <c r="B14100" t="s">
        <v>10196</v>
      </c>
    </row>
    <row r="14101" spans="1:2">
      <c r="A14101" t="s">
        <v>10197</v>
      </c>
      <c r="B14101" t="s">
        <v>10198</v>
      </c>
    </row>
    <row r="14102" spans="1:2">
      <c r="A14102" t="s">
        <v>10199</v>
      </c>
      <c r="B14102" t="s">
        <v>23330</v>
      </c>
    </row>
    <row r="14103" spans="1:2">
      <c r="A14103" t="s">
        <v>10200</v>
      </c>
      <c r="B14103" t="s">
        <v>24625</v>
      </c>
    </row>
    <row r="14104" spans="1:2">
      <c r="A14104" t="s">
        <v>10201</v>
      </c>
      <c r="B14104" t="s">
        <v>10202</v>
      </c>
    </row>
    <row r="14105" spans="1:2">
      <c r="A14105" t="s">
        <v>10203</v>
      </c>
      <c r="B14105" t="s">
        <v>10204</v>
      </c>
    </row>
    <row r="14106" spans="1:2">
      <c r="A14106" t="s">
        <v>10205</v>
      </c>
      <c r="B14106" t="s">
        <v>10206</v>
      </c>
    </row>
    <row r="14107" spans="1:2">
      <c r="A14107" t="s">
        <v>10207</v>
      </c>
      <c r="B14107" t="s">
        <v>23240</v>
      </c>
    </row>
    <row r="14108" spans="1:2">
      <c r="A14108" t="s">
        <v>10208</v>
      </c>
      <c r="B14108" t="s">
        <v>10753</v>
      </c>
    </row>
    <row r="14109" spans="1:2">
      <c r="A14109" t="s">
        <v>10209</v>
      </c>
      <c r="B14109" t="s">
        <v>10210</v>
      </c>
    </row>
    <row r="14110" spans="1:2">
      <c r="A14110" t="s">
        <v>10211</v>
      </c>
      <c r="B14110" t="s">
        <v>23656</v>
      </c>
    </row>
    <row r="14111" spans="1:2">
      <c r="A14111" t="s">
        <v>10212</v>
      </c>
      <c r="B14111" t="s">
        <v>2791</v>
      </c>
    </row>
    <row r="14112" spans="1:2">
      <c r="A14112" t="s">
        <v>10213</v>
      </c>
      <c r="B14112" t="s">
        <v>19351</v>
      </c>
    </row>
    <row r="14113" spans="1:2">
      <c r="A14113" t="s">
        <v>10214</v>
      </c>
      <c r="B14113" t="s">
        <v>10215</v>
      </c>
    </row>
    <row r="14114" spans="1:2">
      <c r="A14114" t="s">
        <v>10216</v>
      </c>
      <c r="B14114" t="s">
        <v>37932</v>
      </c>
    </row>
    <row r="14115" spans="1:2">
      <c r="A14115" t="s">
        <v>10217</v>
      </c>
      <c r="B14115" t="s">
        <v>19372</v>
      </c>
    </row>
    <row r="14116" spans="1:2">
      <c r="A14116" t="s">
        <v>10218</v>
      </c>
      <c r="B14116" t="s">
        <v>29942</v>
      </c>
    </row>
    <row r="14117" spans="1:2">
      <c r="A14117" t="s">
        <v>10219</v>
      </c>
      <c r="B14117" t="s">
        <v>10220</v>
      </c>
    </row>
    <row r="14118" spans="1:2">
      <c r="A14118" t="s">
        <v>10221</v>
      </c>
      <c r="B14118" t="s">
        <v>17382</v>
      </c>
    </row>
    <row r="14119" spans="1:2">
      <c r="A14119" t="s">
        <v>10222</v>
      </c>
      <c r="B14119" t="s">
        <v>28000</v>
      </c>
    </row>
    <row r="14120" spans="1:2">
      <c r="A14120" t="s">
        <v>10223</v>
      </c>
      <c r="B14120" t="s">
        <v>10039</v>
      </c>
    </row>
    <row r="14121" spans="1:2">
      <c r="A14121" t="s">
        <v>10224</v>
      </c>
      <c r="B14121" t="s">
        <v>10225</v>
      </c>
    </row>
    <row r="14122" spans="1:2">
      <c r="A14122" t="s">
        <v>10226</v>
      </c>
      <c r="B14122" t="s">
        <v>10227</v>
      </c>
    </row>
    <row r="14123" spans="1:2">
      <c r="A14123" t="s">
        <v>10228</v>
      </c>
      <c r="B14123" t="s">
        <v>10229</v>
      </c>
    </row>
    <row r="14124" spans="1:2">
      <c r="A14124" t="s">
        <v>3273</v>
      </c>
      <c r="B14124" t="s">
        <v>3274</v>
      </c>
    </row>
    <row r="14125" spans="1:2">
      <c r="A14125" t="s">
        <v>3275</v>
      </c>
      <c r="B14125" t="s">
        <v>3276</v>
      </c>
    </row>
    <row r="14126" spans="1:2">
      <c r="A14126" t="s">
        <v>3277</v>
      </c>
      <c r="B14126" t="s">
        <v>23480</v>
      </c>
    </row>
    <row r="14127" spans="1:2">
      <c r="A14127" t="s">
        <v>3278</v>
      </c>
      <c r="B14127" t="s">
        <v>3279</v>
      </c>
    </row>
    <row r="14128" spans="1:2">
      <c r="A14128" t="s">
        <v>3280</v>
      </c>
      <c r="B14128" t="s">
        <v>28025</v>
      </c>
    </row>
    <row r="14129" spans="1:2">
      <c r="A14129" t="s">
        <v>3281</v>
      </c>
      <c r="B14129" t="s">
        <v>28027</v>
      </c>
    </row>
    <row r="14130" spans="1:2">
      <c r="A14130" t="s">
        <v>3282</v>
      </c>
      <c r="B14130" t="s">
        <v>23571</v>
      </c>
    </row>
    <row r="14131" spans="1:2">
      <c r="A14131" t="s">
        <v>3283</v>
      </c>
      <c r="B14131" t="s">
        <v>29872</v>
      </c>
    </row>
    <row r="14132" spans="1:2">
      <c r="A14132" t="s">
        <v>3284</v>
      </c>
      <c r="B14132" t="s">
        <v>3285</v>
      </c>
    </row>
    <row r="14133" spans="1:2">
      <c r="A14133" t="s">
        <v>3286</v>
      </c>
      <c r="B14133" t="s">
        <v>3287</v>
      </c>
    </row>
    <row r="14134" spans="1:2">
      <c r="A14134" t="s">
        <v>3288</v>
      </c>
      <c r="B14134" t="s">
        <v>3289</v>
      </c>
    </row>
    <row r="14135" spans="1:2">
      <c r="A14135" t="s">
        <v>3290</v>
      </c>
      <c r="B14135" t="s">
        <v>3291</v>
      </c>
    </row>
    <row r="14136" spans="1:2">
      <c r="A14136" t="s">
        <v>3292</v>
      </c>
      <c r="B14136" t="s">
        <v>3293</v>
      </c>
    </row>
    <row r="14137" spans="1:2">
      <c r="A14137" t="s">
        <v>3294</v>
      </c>
      <c r="B14137" t="s">
        <v>3295</v>
      </c>
    </row>
    <row r="14138" spans="1:2">
      <c r="A14138" t="s">
        <v>3296</v>
      </c>
      <c r="B14138" t="s">
        <v>3297</v>
      </c>
    </row>
    <row r="14139" spans="1:2">
      <c r="A14139" t="s">
        <v>3298</v>
      </c>
      <c r="B14139" t="s">
        <v>3299</v>
      </c>
    </row>
    <row r="14140" spans="1:2">
      <c r="A14140" t="s">
        <v>3300</v>
      </c>
      <c r="B14140" t="s">
        <v>3301</v>
      </c>
    </row>
    <row r="14141" spans="1:2">
      <c r="A14141" t="s">
        <v>3302</v>
      </c>
      <c r="B14141" t="s">
        <v>3303</v>
      </c>
    </row>
    <row r="14142" spans="1:2">
      <c r="A14142" t="s">
        <v>3304</v>
      </c>
      <c r="B14142" t="s">
        <v>3305</v>
      </c>
    </row>
    <row r="14143" spans="1:2">
      <c r="A14143" t="s">
        <v>3306</v>
      </c>
      <c r="B14143" t="s">
        <v>3307</v>
      </c>
    </row>
    <row r="14144" spans="1:2">
      <c r="A14144" t="s">
        <v>3308</v>
      </c>
      <c r="B14144" t="s">
        <v>3309</v>
      </c>
    </row>
    <row r="14145" spans="1:2">
      <c r="A14145" t="s">
        <v>3310</v>
      </c>
      <c r="B14145" t="s">
        <v>3311</v>
      </c>
    </row>
    <row r="14146" spans="1:2">
      <c r="A14146" t="s">
        <v>3312</v>
      </c>
      <c r="B14146" t="s">
        <v>3313</v>
      </c>
    </row>
    <row r="14147" spans="1:2">
      <c r="A14147" t="s">
        <v>3314</v>
      </c>
      <c r="B14147" t="s">
        <v>1826</v>
      </c>
    </row>
    <row r="14148" spans="1:2">
      <c r="A14148" t="s">
        <v>1827</v>
      </c>
      <c r="B14148" t="s">
        <v>1828</v>
      </c>
    </row>
    <row r="14149" spans="1:2">
      <c r="A14149" t="s">
        <v>1829</v>
      </c>
      <c r="B14149" t="s">
        <v>1830</v>
      </c>
    </row>
    <row r="14150" spans="1:2">
      <c r="A14150" t="s">
        <v>1831</v>
      </c>
      <c r="B14150" t="s">
        <v>1832</v>
      </c>
    </row>
    <row r="14151" spans="1:2">
      <c r="A14151" t="s">
        <v>1833</v>
      </c>
      <c r="B14151" t="s">
        <v>1834</v>
      </c>
    </row>
    <row r="14152" spans="1:2">
      <c r="A14152" t="s">
        <v>1835</v>
      </c>
      <c r="B14152" t="s">
        <v>27990</v>
      </c>
    </row>
    <row r="14153" spans="1:2">
      <c r="A14153" t="s">
        <v>1836</v>
      </c>
      <c r="B14153" t="s">
        <v>1837</v>
      </c>
    </row>
    <row r="14154" spans="1:2">
      <c r="A14154" t="s">
        <v>1838</v>
      </c>
      <c r="B14154" t="s">
        <v>1839</v>
      </c>
    </row>
    <row r="14155" spans="1:2">
      <c r="A14155" t="s">
        <v>1840</v>
      </c>
      <c r="B14155" t="s">
        <v>1841</v>
      </c>
    </row>
    <row r="14156" spans="1:2">
      <c r="A14156" t="s">
        <v>1842</v>
      </c>
      <c r="B14156" t="s">
        <v>1843</v>
      </c>
    </row>
    <row r="14157" spans="1:2">
      <c r="A14157" t="s">
        <v>1844</v>
      </c>
      <c r="B14157" t="s">
        <v>28027</v>
      </c>
    </row>
    <row r="14158" spans="1:2">
      <c r="A14158" t="s">
        <v>1845</v>
      </c>
      <c r="B14158" t="s">
        <v>1846</v>
      </c>
    </row>
    <row r="14159" spans="1:2">
      <c r="A14159" t="s">
        <v>1847</v>
      </c>
      <c r="B14159" t="s">
        <v>1848</v>
      </c>
    </row>
    <row r="14160" spans="1:2">
      <c r="A14160" t="s">
        <v>1849</v>
      </c>
      <c r="B14160" t="s">
        <v>17570</v>
      </c>
    </row>
    <row r="14161" spans="1:2">
      <c r="A14161" t="s">
        <v>1850</v>
      </c>
      <c r="B14161" t="s">
        <v>1851</v>
      </c>
    </row>
    <row r="14162" spans="1:2">
      <c r="A14162" t="s">
        <v>1852</v>
      </c>
      <c r="B14162" t="s">
        <v>1853</v>
      </c>
    </row>
    <row r="14163" spans="1:2">
      <c r="A14163" t="s">
        <v>1854</v>
      </c>
      <c r="B14163" t="s">
        <v>3443</v>
      </c>
    </row>
    <row r="14164" spans="1:2">
      <c r="A14164" t="s">
        <v>1855</v>
      </c>
      <c r="B14164" t="s">
        <v>23656</v>
      </c>
    </row>
    <row r="14165" spans="1:2">
      <c r="A14165" t="s">
        <v>1856</v>
      </c>
      <c r="B14165" t="s">
        <v>1857</v>
      </c>
    </row>
    <row r="14166" spans="1:2">
      <c r="A14166" t="s">
        <v>1858</v>
      </c>
      <c r="B14166" t="s">
        <v>1859</v>
      </c>
    </row>
    <row r="14167" spans="1:2">
      <c r="A14167" t="s">
        <v>1860</v>
      </c>
      <c r="B14167" t="s">
        <v>1861</v>
      </c>
    </row>
    <row r="14168" spans="1:2">
      <c r="A14168" t="s">
        <v>1862</v>
      </c>
      <c r="B14168" t="s">
        <v>1863</v>
      </c>
    </row>
    <row r="14169" spans="1:2">
      <c r="A14169" t="s">
        <v>1864</v>
      </c>
      <c r="B14169" t="s">
        <v>28169</v>
      </c>
    </row>
    <row r="14170" spans="1:2">
      <c r="A14170" t="s">
        <v>1865</v>
      </c>
      <c r="B14170" t="s">
        <v>28171</v>
      </c>
    </row>
    <row r="14171" spans="1:2">
      <c r="A14171" t="s">
        <v>1866</v>
      </c>
      <c r="B14171" t="s">
        <v>16226</v>
      </c>
    </row>
    <row r="14172" spans="1:2">
      <c r="A14172" t="s">
        <v>1867</v>
      </c>
      <c r="B14172" t="s">
        <v>23496</v>
      </c>
    </row>
    <row r="14173" spans="1:2">
      <c r="A14173" t="s">
        <v>1868</v>
      </c>
      <c r="B14173" t="s">
        <v>1869</v>
      </c>
    </row>
    <row r="14174" spans="1:2">
      <c r="A14174" t="s">
        <v>1870</v>
      </c>
      <c r="B14174" t="s">
        <v>1834</v>
      </c>
    </row>
    <row r="14175" spans="1:2">
      <c r="A14175" t="s">
        <v>1871</v>
      </c>
      <c r="B14175" t="s">
        <v>1872</v>
      </c>
    </row>
    <row r="14176" spans="1:2">
      <c r="A14176" t="s">
        <v>1873</v>
      </c>
      <c r="B14176" t="s">
        <v>14404</v>
      </c>
    </row>
    <row r="14177" spans="1:2">
      <c r="A14177" t="s">
        <v>1874</v>
      </c>
      <c r="B14177" t="s">
        <v>1875</v>
      </c>
    </row>
    <row r="14178" spans="1:2">
      <c r="A14178" t="s">
        <v>1876</v>
      </c>
      <c r="B14178" t="s">
        <v>36166</v>
      </c>
    </row>
    <row r="14179" spans="1:2">
      <c r="A14179" t="s">
        <v>1877</v>
      </c>
      <c r="B14179" t="s">
        <v>2768</v>
      </c>
    </row>
    <row r="14180" spans="1:2">
      <c r="A14180" t="s">
        <v>1878</v>
      </c>
      <c r="B14180" t="s">
        <v>1879</v>
      </c>
    </row>
    <row r="14181" spans="1:2">
      <c r="A14181" t="s">
        <v>1880</v>
      </c>
      <c r="B14181" t="s">
        <v>14463</v>
      </c>
    </row>
    <row r="14182" spans="1:2">
      <c r="A14182" t="s">
        <v>1881</v>
      </c>
      <c r="B14182" t="s">
        <v>14465</v>
      </c>
    </row>
    <row r="14183" spans="1:2">
      <c r="A14183" t="s">
        <v>1882</v>
      </c>
      <c r="B14183" t="s">
        <v>23304</v>
      </c>
    </row>
    <row r="14184" spans="1:2">
      <c r="A14184" t="s">
        <v>1883</v>
      </c>
      <c r="B14184" t="s">
        <v>1884</v>
      </c>
    </row>
    <row r="14185" spans="1:2">
      <c r="A14185" t="s">
        <v>1885</v>
      </c>
      <c r="B14185" t="s">
        <v>1886</v>
      </c>
    </row>
    <row r="14186" spans="1:2">
      <c r="A14186" t="s">
        <v>1887</v>
      </c>
      <c r="B14186" t="s">
        <v>3274</v>
      </c>
    </row>
    <row r="14187" spans="1:2">
      <c r="A14187" t="s">
        <v>1888</v>
      </c>
      <c r="B14187" t="s">
        <v>23478</v>
      </c>
    </row>
    <row r="14188" spans="1:2">
      <c r="A14188" t="s">
        <v>1889</v>
      </c>
      <c r="B14188" t="s">
        <v>1890</v>
      </c>
    </row>
    <row r="14189" spans="1:2">
      <c r="A14189" t="s">
        <v>1891</v>
      </c>
      <c r="B14189" t="s">
        <v>1892</v>
      </c>
    </row>
    <row r="14190" spans="1:2">
      <c r="A14190" t="s">
        <v>1893</v>
      </c>
      <c r="B14190" t="s">
        <v>36167</v>
      </c>
    </row>
    <row r="14191" spans="1:2">
      <c r="A14191" t="s">
        <v>1894</v>
      </c>
      <c r="B14191" t="s">
        <v>1895</v>
      </c>
    </row>
    <row r="14192" spans="1:2">
      <c r="A14192" t="s">
        <v>1896</v>
      </c>
      <c r="B14192" t="s">
        <v>32408</v>
      </c>
    </row>
    <row r="14193" spans="1:2">
      <c r="A14193" t="s">
        <v>1897</v>
      </c>
      <c r="B14193" t="s">
        <v>1898</v>
      </c>
    </row>
    <row r="14194" spans="1:2">
      <c r="A14194" t="s">
        <v>1899</v>
      </c>
      <c r="B14194" t="s">
        <v>1900</v>
      </c>
    </row>
    <row r="14195" spans="1:2">
      <c r="A14195" t="s">
        <v>1901</v>
      </c>
      <c r="B14195" t="s">
        <v>5600</v>
      </c>
    </row>
    <row r="14196" spans="1:2">
      <c r="A14196" t="s">
        <v>1902</v>
      </c>
      <c r="B14196" t="s">
        <v>27651</v>
      </c>
    </row>
    <row r="14197" spans="1:2">
      <c r="A14197" t="s">
        <v>1903</v>
      </c>
      <c r="B14197" t="s">
        <v>21266</v>
      </c>
    </row>
    <row r="14198" spans="1:2">
      <c r="A14198" t="s">
        <v>1904</v>
      </c>
      <c r="B14198" t="s">
        <v>26963</v>
      </c>
    </row>
    <row r="14199" spans="1:2">
      <c r="A14199" t="s">
        <v>1905</v>
      </c>
      <c r="B14199" t="s">
        <v>23514</v>
      </c>
    </row>
    <row r="14200" spans="1:2">
      <c r="A14200" t="s">
        <v>1906</v>
      </c>
      <c r="B14200" t="s">
        <v>1907</v>
      </c>
    </row>
    <row r="14201" spans="1:2">
      <c r="A14201" t="s">
        <v>1908</v>
      </c>
      <c r="B14201" t="s">
        <v>1909</v>
      </c>
    </row>
    <row r="14202" spans="1:2">
      <c r="A14202" t="s">
        <v>1910</v>
      </c>
      <c r="B14202" t="s">
        <v>30174</v>
      </c>
    </row>
    <row r="14203" spans="1:2">
      <c r="A14203" t="s">
        <v>1911</v>
      </c>
      <c r="B14203" t="s">
        <v>7820</v>
      </c>
    </row>
    <row r="14204" spans="1:2">
      <c r="A14204" t="s">
        <v>1912</v>
      </c>
      <c r="B14204" t="s">
        <v>18911</v>
      </c>
    </row>
    <row r="14205" spans="1:2">
      <c r="A14205" t="s">
        <v>1913</v>
      </c>
      <c r="B14205" t="s">
        <v>1914</v>
      </c>
    </row>
    <row r="14206" spans="1:2">
      <c r="A14206" t="s">
        <v>1915</v>
      </c>
      <c r="B14206" t="s">
        <v>24638</v>
      </c>
    </row>
    <row r="14207" spans="1:2">
      <c r="A14207" t="s">
        <v>1916</v>
      </c>
      <c r="B14207" t="s">
        <v>1917</v>
      </c>
    </row>
    <row r="14208" spans="1:2">
      <c r="A14208" t="s">
        <v>527</v>
      </c>
      <c r="B14208" t="s">
        <v>528</v>
      </c>
    </row>
    <row r="14209" spans="1:2">
      <c r="A14209" t="s">
        <v>529</v>
      </c>
      <c r="B14209" t="s">
        <v>530</v>
      </c>
    </row>
    <row r="14210" spans="1:2">
      <c r="A14210" t="s">
        <v>531</v>
      </c>
      <c r="B14210" t="s">
        <v>532</v>
      </c>
    </row>
    <row r="14211" spans="1:2">
      <c r="A14211" t="s">
        <v>533</v>
      </c>
      <c r="B14211" t="s">
        <v>534</v>
      </c>
    </row>
    <row r="14212" spans="1:2">
      <c r="A14212" t="s">
        <v>535</v>
      </c>
      <c r="B14212" t="s">
        <v>536</v>
      </c>
    </row>
    <row r="14213" spans="1:2">
      <c r="A14213" t="s">
        <v>537</v>
      </c>
      <c r="B14213" t="s">
        <v>27776</v>
      </c>
    </row>
    <row r="14214" spans="1:2">
      <c r="A14214" t="s">
        <v>538</v>
      </c>
      <c r="B14214" t="s">
        <v>23590</v>
      </c>
    </row>
    <row r="14215" spans="1:2">
      <c r="A14215" t="s">
        <v>539</v>
      </c>
      <c r="B14215" t="s">
        <v>540</v>
      </c>
    </row>
    <row r="14216" spans="1:2">
      <c r="A14216" t="s">
        <v>541</v>
      </c>
      <c r="B14216" t="s">
        <v>542</v>
      </c>
    </row>
    <row r="14217" spans="1:2">
      <c r="A14217" t="s">
        <v>543</v>
      </c>
      <c r="B14217" t="s">
        <v>544</v>
      </c>
    </row>
    <row r="14218" spans="1:2">
      <c r="A14218" t="s">
        <v>545</v>
      </c>
      <c r="B14218" t="s">
        <v>546</v>
      </c>
    </row>
    <row r="14219" spans="1:2">
      <c r="A14219" t="s">
        <v>547</v>
      </c>
      <c r="B14219" t="s">
        <v>6780</v>
      </c>
    </row>
    <row r="14220" spans="1:2">
      <c r="A14220" t="s">
        <v>548</v>
      </c>
      <c r="B14220" t="s">
        <v>549</v>
      </c>
    </row>
    <row r="14221" spans="1:2">
      <c r="A14221" t="s">
        <v>550</v>
      </c>
      <c r="B14221" t="s">
        <v>551</v>
      </c>
    </row>
    <row r="14222" spans="1:2">
      <c r="A14222" t="s">
        <v>552</v>
      </c>
      <c r="B14222" t="s">
        <v>553</v>
      </c>
    </row>
    <row r="14223" spans="1:2">
      <c r="A14223" t="s">
        <v>554</v>
      </c>
      <c r="B14223" t="s">
        <v>555</v>
      </c>
    </row>
    <row r="14224" spans="1:2">
      <c r="A14224" t="s">
        <v>556</v>
      </c>
      <c r="B14224" t="s">
        <v>557</v>
      </c>
    </row>
    <row r="14225" spans="1:2">
      <c r="A14225" t="s">
        <v>558</v>
      </c>
      <c r="B14225" t="s">
        <v>559</v>
      </c>
    </row>
    <row r="14226" spans="1:2">
      <c r="A14226" t="s">
        <v>560</v>
      </c>
      <c r="B14226" t="s">
        <v>561</v>
      </c>
    </row>
    <row r="14227" spans="1:2">
      <c r="A14227" t="s">
        <v>562</v>
      </c>
      <c r="B14227" t="s">
        <v>563</v>
      </c>
    </row>
    <row r="14228" spans="1:2">
      <c r="A14228" t="s">
        <v>564</v>
      </c>
      <c r="B14228" t="s">
        <v>565</v>
      </c>
    </row>
    <row r="14229" spans="1:2">
      <c r="A14229" t="s">
        <v>566</v>
      </c>
      <c r="B14229" t="s">
        <v>567</v>
      </c>
    </row>
    <row r="14230" spans="1:2">
      <c r="A14230" t="s">
        <v>568</v>
      </c>
      <c r="B14230" t="s">
        <v>20095</v>
      </c>
    </row>
    <row r="14231" spans="1:2">
      <c r="A14231" t="s">
        <v>569</v>
      </c>
      <c r="B14231" t="s">
        <v>570</v>
      </c>
    </row>
    <row r="14232" spans="1:2">
      <c r="A14232" t="s">
        <v>571</v>
      </c>
      <c r="B14232" t="s">
        <v>572</v>
      </c>
    </row>
    <row r="14233" spans="1:2">
      <c r="A14233" t="s">
        <v>573</v>
      </c>
      <c r="B14233" t="s">
        <v>574</v>
      </c>
    </row>
    <row r="14234" spans="1:2">
      <c r="A14234" t="s">
        <v>575</v>
      </c>
      <c r="B14234" t="s">
        <v>29500</v>
      </c>
    </row>
    <row r="14235" spans="1:2">
      <c r="A14235" t="s">
        <v>576</v>
      </c>
      <c r="B14235" t="s">
        <v>577</v>
      </c>
    </row>
    <row r="14236" spans="1:2">
      <c r="A14236" t="s">
        <v>578</v>
      </c>
      <c r="B14236" t="s">
        <v>29997</v>
      </c>
    </row>
    <row r="14237" spans="1:2">
      <c r="A14237" t="s">
        <v>579</v>
      </c>
      <c r="B14237" t="s">
        <v>580</v>
      </c>
    </row>
    <row r="14238" spans="1:2">
      <c r="A14238" t="s">
        <v>581</v>
      </c>
      <c r="B14238" t="s">
        <v>582</v>
      </c>
    </row>
    <row r="14239" spans="1:2">
      <c r="A14239" t="s">
        <v>583</v>
      </c>
      <c r="B14239" t="s">
        <v>584</v>
      </c>
    </row>
    <row r="14240" spans="1:2">
      <c r="A14240" t="s">
        <v>585</v>
      </c>
      <c r="B14240" t="s">
        <v>586</v>
      </c>
    </row>
    <row r="14241" spans="1:2">
      <c r="A14241" t="s">
        <v>587</v>
      </c>
      <c r="B14241" t="s">
        <v>588</v>
      </c>
    </row>
    <row r="14242" spans="1:2">
      <c r="A14242" t="s">
        <v>589</v>
      </c>
      <c r="B14242" t="s">
        <v>590</v>
      </c>
    </row>
    <row r="14243" spans="1:2">
      <c r="A14243" t="s">
        <v>591</v>
      </c>
      <c r="B14243" t="s">
        <v>21501</v>
      </c>
    </row>
    <row r="14244" spans="1:2">
      <c r="A14244" t="s">
        <v>592</v>
      </c>
      <c r="B14244" t="s">
        <v>31241</v>
      </c>
    </row>
    <row r="14245" spans="1:2">
      <c r="A14245" t="s">
        <v>593</v>
      </c>
      <c r="B14245" t="s">
        <v>19547</v>
      </c>
    </row>
    <row r="14246" spans="1:2">
      <c r="A14246" t="s">
        <v>594</v>
      </c>
      <c r="B14246" t="s">
        <v>23312</v>
      </c>
    </row>
    <row r="14247" spans="1:2">
      <c r="A14247" t="s">
        <v>595</v>
      </c>
      <c r="B14247" t="s">
        <v>596</v>
      </c>
    </row>
    <row r="14248" spans="1:2">
      <c r="A14248" t="s">
        <v>597</v>
      </c>
      <c r="B14248" t="s">
        <v>598</v>
      </c>
    </row>
    <row r="14249" spans="1:2">
      <c r="A14249" t="s">
        <v>599</v>
      </c>
      <c r="B14249" t="s">
        <v>600</v>
      </c>
    </row>
    <row r="14250" spans="1:2">
      <c r="A14250" t="s">
        <v>601</v>
      </c>
      <c r="B14250" t="s">
        <v>602</v>
      </c>
    </row>
    <row r="14251" spans="1:2">
      <c r="A14251" t="s">
        <v>603</v>
      </c>
      <c r="B14251" t="s">
        <v>604</v>
      </c>
    </row>
    <row r="14252" spans="1:2">
      <c r="A14252" t="s">
        <v>605</v>
      </c>
      <c r="B14252" t="s">
        <v>17570</v>
      </c>
    </row>
    <row r="14253" spans="1:2">
      <c r="A14253" t="s">
        <v>606</v>
      </c>
      <c r="B14253" t="s">
        <v>10758</v>
      </c>
    </row>
    <row r="14254" spans="1:2">
      <c r="A14254" t="s">
        <v>607</v>
      </c>
      <c r="B14254" t="s">
        <v>30517</v>
      </c>
    </row>
    <row r="14255" spans="1:2">
      <c r="A14255" t="s">
        <v>608</v>
      </c>
      <c r="B14255" t="s">
        <v>30559</v>
      </c>
    </row>
    <row r="14256" spans="1:2">
      <c r="A14256" t="s">
        <v>609</v>
      </c>
      <c r="B14256" t="s">
        <v>24302</v>
      </c>
    </row>
    <row r="14257" spans="1:2">
      <c r="A14257" t="s">
        <v>610</v>
      </c>
      <c r="B14257" t="s">
        <v>26911</v>
      </c>
    </row>
    <row r="14258" spans="1:2">
      <c r="A14258" t="s">
        <v>611</v>
      </c>
      <c r="B14258" t="s">
        <v>12721</v>
      </c>
    </row>
    <row r="14259" spans="1:2">
      <c r="A14259" t="s">
        <v>612</v>
      </c>
      <c r="B14259" t="s">
        <v>23580</v>
      </c>
    </row>
    <row r="14260" spans="1:2">
      <c r="A14260" t="s">
        <v>613</v>
      </c>
      <c r="B14260" t="s">
        <v>614</v>
      </c>
    </row>
    <row r="14261" spans="1:2">
      <c r="A14261" t="s">
        <v>615</v>
      </c>
      <c r="B14261" t="s">
        <v>616</v>
      </c>
    </row>
    <row r="14262" spans="1:2">
      <c r="A14262" t="s">
        <v>617</v>
      </c>
      <c r="B14262" t="s">
        <v>524</v>
      </c>
    </row>
    <row r="14263" spans="1:2">
      <c r="A14263" t="s">
        <v>618</v>
      </c>
      <c r="B14263" t="s">
        <v>619</v>
      </c>
    </row>
    <row r="14264" spans="1:2">
      <c r="A14264" t="s">
        <v>620</v>
      </c>
      <c r="B14264" t="s">
        <v>621</v>
      </c>
    </row>
    <row r="14265" spans="1:2">
      <c r="A14265" t="s">
        <v>622</v>
      </c>
      <c r="B14265" t="s">
        <v>19403</v>
      </c>
    </row>
    <row r="14266" spans="1:2">
      <c r="A14266" t="s">
        <v>623</v>
      </c>
      <c r="B14266" t="s">
        <v>624</v>
      </c>
    </row>
    <row r="14267" spans="1:2">
      <c r="A14267" t="s">
        <v>625</v>
      </c>
      <c r="B14267" t="s">
        <v>626</v>
      </c>
    </row>
    <row r="14268" spans="1:2">
      <c r="A14268" t="s">
        <v>627</v>
      </c>
      <c r="B14268" t="s">
        <v>628</v>
      </c>
    </row>
    <row r="14269" spans="1:2">
      <c r="A14269" t="s">
        <v>629</v>
      </c>
      <c r="B14269" t="s">
        <v>630</v>
      </c>
    </row>
    <row r="14270" spans="1:2">
      <c r="A14270" t="s">
        <v>631</v>
      </c>
      <c r="B14270" t="s">
        <v>632</v>
      </c>
    </row>
    <row r="14271" spans="1:2">
      <c r="A14271" t="s">
        <v>634</v>
      </c>
      <c r="B14271" t="s">
        <v>635</v>
      </c>
    </row>
    <row r="14272" spans="1:2">
      <c r="A14272" t="s">
        <v>636</v>
      </c>
      <c r="B14272" t="s">
        <v>637</v>
      </c>
    </row>
    <row r="14273" spans="1:2">
      <c r="A14273" t="s">
        <v>638</v>
      </c>
      <c r="B14273" t="s">
        <v>23530</v>
      </c>
    </row>
    <row r="14274" spans="1:2">
      <c r="A14274" t="s">
        <v>36168</v>
      </c>
      <c r="B14274" t="s">
        <v>633</v>
      </c>
    </row>
    <row r="14275" spans="1:2">
      <c r="A14275" t="s">
        <v>639</v>
      </c>
      <c r="B14275" t="s">
        <v>640</v>
      </c>
    </row>
    <row r="14276" spans="1:2">
      <c r="A14276" t="s">
        <v>641</v>
      </c>
      <c r="B14276" t="s">
        <v>642</v>
      </c>
    </row>
    <row r="14277" spans="1:2">
      <c r="A14277" t="s">
        <v>643</v>
      </c>
      <c r="B14277" t="s">
        <v>644</v>
      </c>
    </row>
    <row r="14278" spans="1:2">
      <c r="A14278" t="s">
        <v>645</v>
      </c>
      <c r="B14278" t="s">
        <v>23482</v>
      </c>
    </row>
    <row r="14279" spans="1:2">
      <c r="A14279" t="s">
        <v>646</v>
      </c>
      <c r="B14279" t="s">
        <v>29850</v>
      </c>
    </row>
    <row r="14280" spans="1:2">
      <c r="A14280" t="s">
        <v>647</v>
      </c>
      <c r="B14280" t="s">
        <v>648</v>
      </c>
    </row>
    <row r="14281" spans="1:2">
      <c r="A14281" t="s">
        <v>649</v>
      </c>
      <c r="B14281" t="s">
        <v>650</v>
      </c>
    </row>
    <row r="14282" spans="1:2">
      <c r="A14282" t="s">
        <v>651</v>
      </c>
      <c r="B14282" t="s">
        <v>652</v>
      </c>
    </row>
    <row r="14283" spans="1:2">
      <c r="A14283" t="s">
        <v>653</v>
      </c>
      <c r="B14283" t="s">
        <v>654</v>
      </c>
    </row>
    <row r="14284" spans="1:2">
      <c r="A14284" t="s">
        <v>655</v>
      </c>
      <c r="B14284" t="s">
        <v>9985</v>
      </c>
    </row>
    <row r="14285" spans="1:2">
      <c r="A14285" t="s">
        <v>656</v>
      </c>
      <c r="B14285" t="s">
        <v>657</v>
      </c>
    </row>
    <row r="14286" spans="1:2">
      <c r="A14286" t="s">
        <v>658</v>
      </c>
      <c r="B14286" t="s">
        <v>659</v>
      </c>
    </row>
    <row r="14287" spans="1:2">
      <c r="A14287" t="s">
        <v>660</v>
      </c>
      <c r="B14287" t="s">
        <v>661</v>
      </c>
    </row>
    <row r="14288" spans="1:2">
      <c r="A14288" t="s">
        <v>662</v>
      </c>
      <c r="B14288" t="s">
        <v>26921</v>
      </c>
    </row>
    <row r="14289" spans="1:2">
      <c r="A14289" t="s">
        <v>663</v>
      </c>
      <c r="B14289" t="s">
        <v>664</v>
      </c>
    </row>
    <row r="14290" spans="1:2">
      <c r="A14290" t="s">
        <v>665</v>
      </c>
      <c r="B14290" t="s">
        <v>23502</v>
      </c>
    </row>
    <row r="14291" spans="1:2">
      <c r="A14291" t="s">
        <v>666</v>
      </c>
      <c r="B14291" t="s">
        <v>23504</v>
      </c>
    </row>
    <row r="14292" spans="1:2">
      <c r="A14292" t="s">
        <v>667</v>
      </c>
      <c r="B14292" t="s">
        <v>28159</v>
      </c>
    </row>
    <row r="14293" spans="1:2">
      <c r="A14293" t="s">
        <v>668</v>
      </c>
      <c r="B14293" t="s">
        <v>669</v>
      </c>
    </row>
    <row r="14294" spans="1:2">
      <c r="A14294" t="s">
        <v>670</v>
      </c>
      <c r="B14294" t="s">
        <v>671</v>
      </c>
    </row>
    <row r="14295" spans="1:2">
      <c r="A14295" t="s">
        <v>672</v>
      </c>
      <c r="B14295" t="s">
        <v>673</v>
      </c>
    </row>
    <row r="14296" spans="1:2">
      <c r="A14296" t="s">
        <v>674</v>
      </c>
      <c r="B14296" t="s">
        <v>675</v>
      </c>
    </row>
    <row r="14297" spans="1:2">
      <c r="A14297" t="s">
        <v>676</v>
      </c>
      <c r="B14297" t="s">
        <v>24180</v>
      </c>
    </row>
    <row r="14298" spans="1:2">
      <c r="A14298" t="s">
        <v>677</v>
      </c>
      <c r="B14298" t="s">
        <v>29872</v>
      </c>
    </row>
    <row r="14299" spans="1:2">
      <c r="A14299" t="s">
        <v>678</v>
      </c>
      <c r="B14299" t="s">
        <v>25523</v>
      </c>
    </row>
    <row r="14300" spans="1:2">
      <c r="A14300" t="s">
        <v>679</v>
      </c>
      <c r="B14300" t="s">
        <v>29997</v>
      </c>
    </row>
    <row r="14301" spans="1:2">
      <c r="A14301" t="s">
        <v>680</v>
      </c>
      <c r="B14301" t="s">
        <v>681</v>
      </c>
    </row>
    <row r="14302" spans="1:2">
      <c r="A14302" t="s">
        <v>682</v>
      </c>
      <c r="B14302" t="s">
        <v>23298</v>
      </c>
    </row>
    <row r="14303" spans="1:2">
      <c r="A14303" t="s">
        <v>683</v>
      </c>
      <c r="B14303" t="s">
        <v>30005</v>
      </c>
    </row>
    <row r="14304" spans="1:2">
      <c r="A14304" t="s">
        <v>684</v>
      </c>
      <c r="B14304" t="s">
        <v>10050</v>
      </c>
    </row>
    <row r="14305" spans="1:2">
      <c r="A14305" t="s">
        <v>685</v>
      </c>
      <c r="B14305" t="s">
        <v>686</v>
      </c>
    </row>
    <row r="14306" spans="1:2">
      <c r="A14306" t="s">
        <v>687</v>
      </c>
      <c r="B14306" t="s">
        <v>688</v>
      </c>
    </row>
    <row r="14307" spans="1:2">
      <c r="A14307" t="s">
        <v>689</v>
      </c>
      <c r="B14307" t="s">
        <v>690</v>
      </c>
    </row>
    <row r="14308" spans="1:2">
      <c r="A14308" t="s">
        <v>691</v>
      </c>
      <c r="B14308" t="s">
        <v>692</v>
      </c>
    </row>
    <row r="14309" spans="1:2">
      <c r="A14309" t="s">
        <v>693</v>
      </c>
      <c r="B14309" t="s">
        <v>28000</v>
      </c>
    </row>
    <row r="14310" spans="1:2">
      <c r="A14310" t="s">
        <v>694</v>
      </c>
      <c r="B14310" t="s">
        <v>32422</v>
      </c>
    </row>
    <row r="14311" spans="1:2">
      <c r="A14311" t="s">
        <v>695</v>
      </c>
      <c r="B14311" t="s">
        <v>36169</v>
      </c>
    </row>
    <row r="14312" spans="1:2">
      <c r="A14312" t="s">
        <v>696</v>
      </c>
      <c r="B14312" t="s">
        <v>697</v>
      </c>
    </row>
    <row r="14313" spans="1:2">
      <c r="A14313" t="s">
        <v>698</v>
      </c>
      <c r="B14313" t="s">
        <v>15047</v>
      </c>
    </row>
    <row r="14314" spans="1:2">
      <c r="A14314" t="s">
        <v>699</v>
      </c>
      <c r="B14314" t="s">
        <v>23592</v>
      </c>
    </row>
    <row r="14315" spans="1:2">
      <c r="A14315" t="s">
        <v>700</v>
      </c>
      <c r="B14315" t="s">
        <v>23594</v>
      </c>
    </row>
    <row r="14316" spans="1:2">
      <c r="A14316" t="s">
        <v>701</v>
      </c>
      <c r="B14316" t="s">
        <v>14568</v>
      </c>
    </row>
    <row r="14317" spans="1:2">
      <c r="A14317" t="s">
        <v>702</v>
      </c>
      <c r="B14317" t="s">
        <v>703</v>
      </c>
    </row>
    <row r="14318" spans="1:2">
      <c r="A14318" t="s">
        <v>3480</v>
      </c>
      <c r="B14318" t="s">
        <v>3481</v>
      </c>
    </row>
    <row r="14319" spans="1:2">
      <c r="A14319" t="s">
        <v>3482</v>
      </c>
      <c r="B14319" t="s">
        <v>3483</v>
      </c>
    </row>
    <row r="14320" spans="1:2">
      <c r="A14320" t="s">
        <v>3484</v>
      </c>
      <c r="B14320" t="s">
        <v>2755</v>
      </c>
    </row>
    <row r="14321" spans="1:2">
      <c r="A14321" t="s">
        <v>3485</v>
      </c>
      <c r="B14321" t="s">
        <v>3486</v>
      </c>
    </row>
    <row r="14322" spans="1:2">
      <c r="A14322" t="s">
        <v>3487</v>
      </c>
      <c r="B14322" t="s">
        <v>24612</v>
      </c>
    </row>
    <row r="14323" spans="1:2">
      <c r="A14323" t="s">
        <v>3488</v>
      </c>
      <c r="B14323" t="s">
        <v>3489</v>
      </c>
    </row>
    <row r="14324" spans="1:2">
      <c r="A14324" t="s">
        <v>3490</v>
      </c>
      <c r="B14324" t="s">
        <v>23514</v>
      </c>
    </row>
    <row r="14325" spans="1:2">
      <c r="A14325" t="s">
        <v>3491</v>
      </c>
      <c r="B14325" t="s">
        <v>20927</v>
      </c>
    </row>
    <row r="14326" spans="1:2">
      <c r="A14326" t="s">
        <v>3492</v>
      </c>
      <c r="B14326" t="s">
        <v>17561</v>
      </c>
    </row>
    <row r="14327" spans="1:2">
      <c r="A14327" t="s">
        <v>3493</v>
      </c>
      <c r="B14327" t="s">
        <v>3494</v>
      </c>
    </row>
    <row r="14328" spans="1:2">
      <c r="A14328" t="s">
        <v>3495</v>
      </c>
      <c r="B14328" t="s">
        <v>3496</v>
      </c>
    </row>
    <row r="14329" spans="1:2">
      <c r="A14329" t="s">
        <v>3497</v>
      </c>
      <c r="B14329" t="s">
        <v>3498</v>
      </c>
    </row>
    <row r="14330" spans="1:2">
      <c r="A14330" t="s">
        <v>3499</v>
      </c>
      <c r="B14330" t="s">
        <v>3500</v>
      </c>
    </row>
    <row r="14331" spans="1:2">
      <c r="A14331" t="s">
        <v>3501</v>
      </c>
      <c r="B14331" t="s">
        <v>3502</v>
      </c>
    </row>
    <row r="14332" spans="1:2">
      <c r="A14332" t="s">
        <v>3503</v>
      </c>
      <c r="B14332" t="s">
        <v>3504</v>
      </c>
    </row>
    <row r="14333" spans="1:2">
      <c r="A14333" t="s">
        <v>3505</v>
      </c>
      <c r="B14333" t="s">
        <v>27136</v>
      </c>
    </row>
    <row r="14334" spans="1:2">
      <c r="A14334" t="s">
        <v>3506</v>
      </c>
      <c r="B14334" t="s">
        <v>23151</v>
      </c>
    </row>
    <row r="14335" spans="1:2">
      <c r="A14335" t="s">
        <v>3507</v>
      </c>
      <c r="B14335" t="s">
        <v>23640</v>
      </c>
    </row>
    <row r="14336" spans="1:2">
      <c r="A14336" t="s">
        <v>3508</v>
      </c>
      <c r="B14336" t="s">
        <v>26993</v>
      </c>
    </row>
    <row r="14337" spans="1:2">
      <c r="A14337" t="s">
        <v>6910</v>
      </c>
      <c r="B14337" t="s">
        <v>6911</v>
      </c>
    </row>
    <row r="14338" spans="1:2">
      <c r="A14338" t="s">
        <v>6912</v>
      </c>
      <c r="B14338" t="s">
        <v>6913</v>
      </c>
    </row>
    <row r="14339" spans="1:2">
      <c r="A14339" t="s">
        <v>6914</v>
      </c>
      <c r="B14339" t="s">
        <v>26517</v>
      </c>
    </row>
    <row r="14340" spans="1:2">
      <c r="A14340" t="s">
        <v>6915</v>
      </c>
      <c r="B14340" t="s">
        <v>6916</v>
      </c>
    </row>
    <row r="14341" spans="1:2">
      <c r="A14341" t="s">
        <v>6917</v>
      </c>
      <c r="B14341" t="s">
        <v>6918</v>
      </c>
    </row>
    <row r="14342" spans="1:2">
      <c r="A14342" t="s">
        <v>6919</v>
      </c>
      <c r="B14342" t="s">
        <v>28944</v>
      </c>
    </row>
    <row r="14343" spans="1:2">
      <c r="A14343" t="s">
        <v>6920</v>
      </c>
      <c r="B14343" t="s">
        <v>31176</v>
      </c>
    </row>
    <row r="14344" spans="1:2">
      <c r="A14344" t="s">
        <v>6921</v>
      </c>
      <c r="B14344" t="s">
        <v>6922</v>
      </c>
    </row>
    <row r="14345" spans="1:2">
      <c r="A14345" t="s">
        <v>6923</v>
      </c>
      <c r="B14345" t="s">
        <v>6924</v>
      </c>
    </row>
    <row r="14346" spans="1:2">
      <c r="A14346" t="s">
        <v>6925</v>
      </c>
      <c r="B14346" t="s">
        <v>17349</v>
      </c>
    </row>
    <row r="14347" spans="1:2">
      <c r="A14347" t="s">
        <v>6926</v>
      </c>
      <c r="B14347" t="s">
        <v>6927</v>
      </c>
    </row>
    <row r="14348" spans="1:2">
      <c r="A14348" t="s">
        <v>6928</v>
      </c>
      <c r="B14348" t="s">
        <v>6929</v>
      </c>
    </row>
    <row r="14349" spans="1:2">
      <c r="A14349" t="s">
        <v>6930</v>
      </c>
      <c r="B14349" t="s">
        <v>6931</v>
      </c>
    </row>
    <row r="14350" spans="1:2">
      <c r="A14350" t="s">
        <v>6932</v>
      </c>
      <c r="B14350" t="s">
        <v>3527</v>
      </c>
    </row>
    <row r="14351" spans="1:2">
      <c r="A14351" t="s">
        <v>3528</v>
      </c>
      <c r="B14351" t="s">
        <v>23312</v>
      </c>
    </row>
    <row r="14352" spans="1:2">
      <c r="A14352" t="s">
        <v>3529</v>
      </c>
      <c r="B14352" t="s">
        <v>3530</v>
      </c>
    </row>
    <row r="14353" spans="1:2">
      <c r="A14353" t="s">
        <v>3531</v>
      </c>
      <c r="B14353" t="s">
        <v>23582</v>
      </c>
    </row>
    <row r="14354" spans="1:2">
      <c r="A14354" t="s">
        <v>3532</v>
      </c>
      <c r="B14354" t="s">
        <v>24567</v>
      </c>
    </row>
    <row r="14355" spans="1:2">
      <c r="A14355" t="s">
        <v>3533</v>
      </c>
      <c r="B14355" t="s">
        <v>20925</v>
      </c>
    </row>
    <row r="14356" spans="1:2">
      <c r="A14356" t="s">
        <v>3534</v>
      </c>
      <c r="B14356" t="s">
        <v>3535</v>
      </c>
    </row>
    <row r="14357" spans="1:2">
      <c r="A14357" t="s">
        <v>3536</v>
      </c>
      <c r="B14357" t="s">
        <v>3537</v>
      </c>
    </row>
    <row r="14358" spans="1:2">
      <c r="A14358" t="s">
        <v>3538</v>
      </c>
      <c r="B14358" t="s">
        <v>26959</v>
      </c>
    </row>
    <row r="14359" spans="1:2">
      <c r="A14359" t="s">
        <v>3539</v>
      </c>
      <c r="B14359" t="s">
        <v>26995</v>
      </c>
    </row>
    <row r="14360" spans="1:2">
      <c r="A14360" t="s">
        <v>3540</v>
      </c>
      <c r="B14360" t="s">
        <v>3541</v>
      </c>
    </row>
    <row r="14361" spans="1:2">
      <c r="A14361" t="s">
        <v>3542</v>
      </c>
      <c r="B14361" t="s">
        <v>30130</v>
      </c>
    </row>
    <row r="14362" spans="1:2">
      <c r="A14362" t="s">
        <v>3543</v>
      </c>
      <c r="B14362" t="s">
        <v>3544</v>
      </c>
    </row>
    <row r="14363" spans="1:2">
      <c r="A14363" t="s">
        <v>3545</v>
      </c>
      <c r="B14363" t="s">
        <v>3546</v>
      </c>
    </row>
    <row r="14364" spans="1:2">
      <c r="A14364" t="s">
        <v>3547</v>
      </c>
      <c r="B14364" t="s">
        <v>3548</v>
      </c>
    </row>
    <row r="14365" spans="1:2">
      <c r="A14365" t="s">
        <v>3549</v>
      </c>
      <c r="B14365" t="s">
        <v>3550</v>
      </c>
    </row>
    <row r="14366" spans="1:2">
      <c r="A14366" t="s">
        <v>3551</v>
      </c>
      <c r="B14366" t="s">
        <v>15466</v>
      </c>
    </row>
    <row r="14367" spans="1:2">
      <c r="A14367" t="s">
        <v>3552</v>
      </c>
      <c r="B14367" t="s">
        <v>3553</v>
      </c>
    </row>
    <row r="14368" spans="1:2">
      <c r="A14368" t="s">
        <v>3554</v>
      </c>
      <c r="B14368" t="s">
        <v>3555</v>
      </c>
    </row>
    <row r="14369" spans="1:2">
      <c r="A14369" t="s">
        <v>3556</v>
      </c>
      <c r="B14369" t="s">
        <v>28136</v>
      </c>
    </row>
    <row r="14370" spans="1:2">
      <c r="A14370" t="s">
        <v>3557</v>
      </c>
      <c r="B14370" t="s">
        <v>30201</v>
      </c>
    </row>
    <row r="14371" spans="1:2">
      <c r="A14371" t="s">
        <v>3558</v>
      </c>
      <c r="B14371" t="s">
        <v>3559</v>
      </c>
    </row>
    <row r="14372" spans="1:2">
      <c r="A14372" t="s">
        <v>3560</v>
      </c>
      <c r="B14372" t="s">
        <v>3561</v>
      </c>
    </row>
    <row r="14373" spans="1:2">
      <c r="A14373" t="s">
        <v>3562</v>
      </c>
      <c r="B14373" t="s">
        <v>3563</v>
      </c>
    </row>
    <row r="14374" spans="1:2">
      <c r="A14374" t="s">
        <v>3564</v>
      </c>
      <c r="B14374" t="s">
        <v>6829</v>
      </c>
    </row>
    <row r="14375" spans="1:2">
      <c r="A14375" t="s">
        <v>3565</v>
      </c>
      <c r="B14375" t="s">
        <v>3566</v>
      </c>
    </row>
    <row r="14376" spans="1:2">
      <c r="A14376" t="s">
        <v>3567</v>
      </c>
      <c r="B14376" t="s">
        <v>3568</v>
      </c>
    </row>
    <row r="14377" spans="1:2">
      <c r="A14377" t="s">
        <v>3569</v>
      </c>
      <c r="B14377" t="s">
        <v>3570</v>
      </c>
    </row>
    <row r="14378" spans="1:2">
      <c r="A14378" t="s">
        <v>3571</v>
      </c>
      <c r="B14378" t="s">
        <v>3572</v>
      </c>
    </row>
    <row r="14379" spans="1:2">
      <c r="A14379" t="s">
        <v>3573</v>
      </c>
      <c r="B14379" t="s">
        <v>3574</v>
      </c>
    </row>
    <row r="14380" spans="1:2">
      <c r="A14380" t="s">
        <v>3575</v>
      </c>
      <c r="B14380" t="s">
        <v>3576</v>
      </c>
    </row>
    <row r="14381" spans="1:2">
      <c r="A14381" t="s">
        <v>3577</v>
      </c>
      <c r="B14381" t="s">
        <v>16692</v>
      </c>
    </row>
    <row r="14382" spans="1:2">
      <c r="A14382" t="s">
        <v>3578</v>
      </c>
      <c r="B14382" t="s">
        <v>24781</v>
      </c>
    </row>
    <row r="14383" spans="1:2">
      <c r="A14383" t="s">
        <v>3579</v>
      </c>
      <c r="B14383" t="s">
        <v>10225</v>
      </c>
    </row>
    <row r="14384" spans="1:2">
      <c r="A14384" t="s">
        <v>3580</v>
      </c>
      <c r="B14384" t="s">
        <v>3581</v>
      </c>
    </row>
    <row r="14385" spans="1:2">
      <c r="A14385" t="s">
        <v>3582</v>
      </c>
      <c r="B14385" t="s">
        <v>3583</v>
      </c>
    </row>
    <row r="14386" spans="1:2">
      <c r="A14386" t="s">
        <v>3584</v>
      </c>
      <c r="B14386" t="s">
        <v>30130</v>
      </c>
    </row>
    <row r="14387" spans="1:2">
      <c r="A14387" t="s">
        <v>3585</v>
      </c>
      <c r="B14387" t="s">
        <v>23514</v>
      </c>
    </row>
    <row r="14388" spans="1:2">
      <c r="A14388" t="s">
        <v>3586</v>
      </c>
      <c r="B14388" t="s">
        <v>3587</v>
      </c>
    </row>
    <row r="14389" spans="1:2">
      <c r="A14389" t="s">
        <v>3588</v>
      </c>
      <c r="B14389" t="s">
        <v>20927</v>
      </c>
    </row>
    <row r="14390" spans="1:2">
      <c r="A14390" t="s">
        <v>3589</v>
      </c>
      <c r="B14390" t="s">
        <v>19193</v>
      </c>
    </row>
    <row r="14391" spans="1:2">
      <c r="A14391" t="s">
        <v>3590</v>
      </c>
      <c r="B14391" t="s">
        <v>26913</v>
      </c>
    </row>
    <row r="14392" spans="1:2">
      <c r="A14392" t="s">
        <v>3592</v>
      </c>
      <c r="B14392" t="s">
        <v>3593</v>
      </c>
    </row>
    <row r="14393" spans="1:2">
      <c r="A14393" t="s">
        <v>3594</v>
      </c>
      <c r="B14393" t="s">
        <v>21124</v>
      </c>
    </row>
    <row r="14394" spans="1:2">
      <c r="A14394" t="s">
        <v>3595</v>
      </c>
      <c r="B14394" t="s">
        <v>3596</v>
      </c>
    </row>
    <row r="14395" spans="1:2">
      <c r="A14395" t="s">
        <v>3597</v>
      </c>
      <c r="B14395" t="s">
        <v>23296</v>
      </c>
    </row>
    <row r="14396" spans="1:2">
      <c r="A14396" t="s">
        <v>3598</v>
      </c>
      <c r="B14396" t="s">
        <v>29872</v>
      </c>
    </row>
    <row r="14397" spans="1:2">
      <c r="A14397" t="s">
        <v>3599</v>
      </c>
      <c r="B14397" t="s">
        <v>3600</v>
      </c>
    </row>
    <row r="14398" spans="1:2">
      <c r="A14398" t="s">
        <v>3601</v>
      </c>
      <c r="B14398" t="s">
        <v>3602</v>
      </c>
    </row>
    <row r="14399" spans="1:2">
      <c r="A14399" t="s">
        <v>3603</v>
      </c>
      <c r="B14399" t="s">
        <v>30166</v>
      </c>
    </row>
    <row r="14400" spans="1:2">
      <c r="A14400" t="s">
        <v>3604</v>
      </c>
      <c r="B14400" t="s">
        <v>17184</v>
      </c>
    </row>
    <row r="14401" spans="1:2">
      <c r="A14401" t="s">
        <v>3605</v>
      </c>
      <c r="B14401" t="s">
        <v>3606</v>
      </c>
    </row>
    <row r="14402" spans="1:2">
      <c r="A14402" t="s">
        <v>3607</v>
      </c>
      <c r="B14402" t="s">
        <v>3608</v>
      </c>
    </row>
    <row r="14403" spans="1:2">
      <c r="A14403" t="s">
        <v>3609</v>
      </c>
      <c r="B14403" t="s">
        <v>3610</v>
      </c>
    </row>
    <row r="14404" spans="1:2">
      <c r="A14404" t="s">
        <v>3611</v>
      </c>
      <c r="B14404" t="s">
        <v>26915</v>
      </c>
    </row>
    <row r="14405" spans="1:2">
      <c r="A14405" t="s">
        <v>3612</v>
      </c>
      <c r="B14405" t="s">
        <v>3613</v>
      </c>
    </row>
    <row r="14406" spans="1:2">
      <c r="A14406" t="s">
        <v>3614</v>
      </c>
      <c r="B14406" t="s">
        <v>3615</v>
      </c>
    </row>
    <row r="14407" spans="1:2">
      <c r="A14407" t="s">
        <v>3616</v>
      </c>
      <c r="B14407" t="s">
        <v>23330</v>
      </c>
    </row>
    <row r="14408" spans="1:2">
      <c r="A14408" t="s">
        <v>3617</v>
      </c>
      <c r="B14408" t="s">
        <v>31301</v>
      </c>
    </row>
    <row r="14409" spans="1:2">
      <c r="A14409" t="s">
        <v>3618</v>
      </c>
      <c r="B14409" t="s">
        <v>5941</v>
      </c>
    </row>
    <row r="14410" spans="1:2">
      <c r="A14410" t="s">
        <v>3619</v>
      </c>
      <c r="B14410" t="s">
        <v>1830</v>
      </c>
    </row>
    <row r="14411" spans="1:2">
      <c r="A14411" t="s">
        <v>3620</v>
      </c>
      <c r="B14411" t="s">
        <v>3621</v>
      </c>
    </row>
    <row r="14412" spans="1:2">
      <c r="A14412" t="s">
        <v>3622</v>
      </c>
      <c r="B14412" t="s">
        <v>3623</v>
      </c>
    </row>
    <row r="14413" spans="1:2">
      <c r="A14413" t="s">
        <v>3624</v>
      </c>
      <c r="B14413" t="s">
        <v>21433</v>
      </c>
    </row>
    <row r="14414" spans="1:2">
      <c r="A14414" t="s">
        <v>3625</v>
      </c>
      <c r="B14414" t="s">
        <v>3626</v>
      </c>
    </row>
    <row r="14415" spans="1:2">
      <c r="A14415" t="s">
        <v>3627</v>
      </c>
      <c r="B14415" t="s">
        <v>3628</v>
      </c>
    </row>
    <row r="14416" spans="1:2">
      <c r="A14416" t="s">
        <v>3629</v>
      </c>
      <c r="B14416" t="s">
        <v>23582</v>
      </c>
    </row>
    <row r="14417" spans="1:2">
      <c r="A14417" t="s">
        <v>3630</v>
      </c>
      <c r="B14417" t="s">
        <v>12353</v>
      </c>
    </row>
    <row r="14418" spans="1:2">
      <c r="A14418" t="s">
        <v>3631</v>
      </c>
      <c r="B14418" t="s">
        <v>3632</v>
      </c>
    </row>
    <row r="14419" spans="1:2">
      <c r="A14419" t="s">
        <v>3633</v>
      </c>
      <c r="B14419" t="s">
        <v>20270</v>
      </c>
    </row>
    <row r="14420" spans="1:2">
      <c r="A14420" t="s">
        <v>3634</v>
      </c>
      <c r="B14420" t="s">
        <v>19403</v>
      </c>
    </row>
    <row r="14421" spans="1:2">
      <c r="A14421" t="s">
        <v>3635</v>
      </c>
      <c r="B14421" t="s">
        <v>3636</v>
      </c>
    </row>
    <row r="14422" spans="1:2">
      <c r="A14422" t="s">
        <v>3637</v>
      </c>
      <c r="B14422" t="s">
        <v>3638</v>
      </c>
    </row>
    <row r="14423" spans="1:2">
      <c r="A14423" t="s">
        <v>3639</v>
      </c>
      <c r="B14423" t="s">
        <v>3640</v>
      </c>
    </row>
    <row r="14424" spans="1:2">
      <c r="A14424" t="s">
        <v>3641</v>
      </c>
      <c r="B14424" t="s">
        <v>3642</v>
      </c>
    </row>
    <row r="14425" spans="1:2">
      <c r="A14425" t="s">
        <v>3643</v>
      </c>
      <c r="B14425" t="s">
        <v>19421</v>
      </c>
    </row>
    <row r="14426" spans="1:2">
      <c r="A14426" t="s">
        <v>3644</v>
      </c>
      <c r="B14426" t="s">
        <v>3645</v>
      </c>
    </row>
    <row r="14427" spans="1:2">
      <c r="A14427" t="s">
        <v>3646</v>
      </c>
      <c r="B14427" t="s">
        <v>3647</v>
      </c>
    </row>
    <row r="14428" spans="1:2">
      <c r="A14428" t="s">
        <v>3648</v>
      </c>
      <c r="B14428" t="s">
        <v>3649</v>
      </c>
    </row>
    <row r="14429" spans="1:2">
      <c r="A14429" t="s">
        <v>3650</v>
      </c>
      <c r="B14429" t="s">
        <v>5995</v>
      </c>
    </row>
    <row r="14430" spans="1:2">
      <c r="A14430" t="s">
        <v>3651</v>
      </c>
      <c r="B14430" t="s">
        <v>14928</v>
      </c>
    </row>
    <row r="14431" spans="1:2">
      <c r="A14431" t="s">
        <v>3652</v>
      </c>
      <c r="B14431" t="s">
        <v>3653</v>
      </c>
    </row>
    <row r="14432" spans="1:2">
      <c r="A14432" t="s">
        <v>3654</v>
      </c>
      <c r="B14432" t="s">
        <v>3655</v>
      </c>
    </row>
    <row r="14433" spans="1:2">
      <c r="A14433" t="s">
        <v>3656</v>
      </c>
      <c r="B14433" t="s">
        <v>3657</v>
      </c>
    </row>
    <row r="14434" spans="1:2">
      <c r="A14434" t="s">
        <v>3658</v>
      </c>
      <c r="B14434" t="s">
        <v>3659</v>
      </c>
    </row>
    <row r="14435" spans="1:2">
      <c r="A14435" t="s">
        <v>3660</v>
      </c>
      <c r="B14435" t="s">
        <v>25925</v>
      </c>
    </row>
    <row r="14436" spans="1:2">
      <c r="A14436" t="s">
        <v>3661</v>
      </c>
      <c r="B14436" t="s">
        <v>3662</v>
      </c>
    </row>
    <row r="14437" spans="1:2">
      <c r="A14437" t="s">
        <v>3663</v>
      </c>
      <c r="B14437" t="s">
        <v>19361</v>
      </c>
    </row>
    <row r="14438" spans="1:2">
      <c r="A14438" t="s">
        <v>3664</v>
      </c>
      <c r="B14438" t="s">
        <v>3665</v>
      </c>
    </row>
    <row r="14439" spans="1:2">
      <c r="A14439" t="s">
        <v>3666</v>
      </c>
      <c r="B14439" t="s">
        <v>3667</v>
      </c>
    </row>
    <row r="14440" spans="1:2">
      <c r="A14440" t="s">
        <v>3668</v>
      </c>
      <c r="B14440" t="s">
        <v>3443</v>
      </c>
    </row>
    <row r="14441" spans="1:2">
      <c r="A14441" t="s">
        <v>3669</v>
      </c>
      <c r="B14441" t="s">
        <v>3670</v>
      </c>
    </row>
    <row r="14442" spans="1:2">
      <c r="A14442" t="s">
        <v>3671</v>
      </c>
      <c r="B14442" t="s">
        <v>3672</v>
      </c>
    </row>
    <row r="14443" spans="1:2">
      <c r="A14443" t="s">
        <v>3673</v>
      </c>
      <c r="B14443" t="s">
        <v>3674</v>
      </c>
    </row>
    <row r="14444" spans="1:2">
      <c r="A14444" t="s">
        <v>3675</v>
      </c>
      <c r="B14444" t="s">
        <v>9776</v>
      </c>
    </row>
    <row r="14445" spans="1:2">
      <c r="A14445" t="s">
        <v>3676</v>
      </c>
      <c r="B14445" t="s">
        <v>9778</v>
      </c>
    </row>
    <row r="14446" spans="1:2">
      <c r="A14446" t="s">
        <v>3677</v>
      </c>
      <c r="B14446" t="s">
        <v>3311</v>
      </c>
    </row>
    <row r="14447" spans="1:2">
      <c r="A14447" t="s">
        <v>3678</v>
      </c>
      <c r="B14447" t="s">
        <v>14175</v>
      </c>
    </row>
    <row r="14448" spans="1:2">
      <c r="A14448" t="s">
        <v>3679</v>
      </c>
      <c r="B14448" t="s">
        <v>25328</v>
      </c>
    </row>
    <row r="14449" spans="1:2">
      <c r="A14449" t="s">
        <v>3680</v>
      </c>
      <c r="B14449" t="s">
        <v>3681</v>
      </c>
    </row>
    <row r="14450" spans="1:2">
      <c r="A14450" t="s">
        <v>3682</v>
      </c>
      <c r="B14450" t="s">
        <v>650</v>
      </c>
    </row>
    <row r="14451" spans="1:2">
      <c r="A14451" t="s">
        <v>3683</v>
      </c>
      <c r="B14451" t="s">
        <v>30559</v>
      </c>
    </row>
    <row r="14452" spans="1:2">
      <c r="A14452" t="s">
        <v>3684</v>
      </c>
      <c r="B14452" t="s">
        <v>16663</v>
      </c>
    </row>
    <row r="14453" spans="1:2">
      <c r="A14453" t="s">
        <v>3685</v>
      </c>
      <c r="B14453" t="s">
        <v>3686</v>
      </c>
    </row>
    <row r="14454" spans="1:2">
      <c r="A14454" t="s">
        <v>3687</v>
      </c>
      <c r="B14454" t="s">
        <v>3688</v>
      </c>
    </row>
    <row r="14455" spans="1:2">
      <c r="A14455" t="s">
        <v>3689</v>
      </c>
      <c r="B14455" t="s">
        <v>30248</v>
      </c>
    </row>
    <row r="14456" spans="1:2">
      <c r="A14456" t="s">
        <v>3690</v>
      </c>
      <c r="B14456" t="s">
        <v>3691</v>
      </c>
    </row>
    <row r="14457" spans="1:2">
      <c r="A14457" t="s">
        <v>3692</v>
      </c>
      <c r="B14457" t="s">
        <v>15522</v>
      </c>
    </row>
    <row r="14458" spans="1:2">
      <c r="A14458" t="s">
        <v>3693</v>
      </c>
      <c r="B14458" t="s">
        <v>12708</v>
      </c>
    </row>
    <row r="14459" spans="1:2">
      <c r="A14459" t="s">
        <v>3694</v>
      </c>
      <c r="B14459" t="s">
        <v>3695</v>
      </c>
    </row>
    <row r="14460" spans="1:2">
      <c r="A14460" t="s">
        <v>3696</v>
      </c>
      <c r="B14460" t="s">
        <v>20925</v>
      </c>
    </row>
    <row r="14461" spans="1:2">
      <c r="A14461" t="s">
        <v>3697</v>
      </c>
      <c r="B14461" t="s">
        <v>29896</v>
      </c>
    </row>
    <row r="14462" spans="1:2">
      <c r="A14462" t="s">
        <v>3698</v>
      </c>
      <c r="B14462" t="s">
        <v>29898</v>
      </c>
    </row>
    <row r="14463" spans="1:2">
      <c r="A14463" t="s">
        <v>3699</v>
      </c>
      <c r="B14463" t="s">
        <v>3700</v>
      </c>
    </row>
    <row r="14464" spans="1:2">
      <c r="A14464" t="s">
        <v>3701</v>
      </c>
      <c r="B14464" t="s">
        <v>31310</v>
      </c>
    </row>
    <row r="14465" spans="1:2">
      <c r="A14465" t="s">
        <v>3702</v>
      </c>
      <c r="B14465" t="s">
        <v>5848</v>
      </c>
    </row>
    <row r="14466" spans="1:2">
      <c r="A14466" t="s">
        <v>3780</v>
      </c>
      <c r="B14466" t="s">
        <v>21431</v>
      </c>
    </row>
    <row r="14467" spans="1:2">
      <c r="A14467" t="s">
        <v>3781</v>
      </c>
      <c r="B14467" t="s">
        <v>21433</v>
      </c>
    </row>
    <row r="14468" spans="1:2">
      <c r="A14468" t="s">
        <v>3782</v>
      </c>
      <c r="B14468" t="s">
        <v>24619</v>
      </c>
    </row>
    <row r="14469" spans="1:2">
      <c r="A14469" t="s">
        <v>3783</v>
      </c>
      <c r="B14469" t="s">
        <v>7820</v>
      </c>
    </row>
    <row r="14470" spans="1:2">
      <c r="A14470" t="s">
        <v>3784</v>
      </c>
      <c r="B14470" t="s">
        <v>32422</v>
      </c>
    </row>
    <row r="14471" spans="1:2">
      <c r="A14471" t="s">
        <v>3785</v>
      </c>
      <c r="B14471" t="s">
        <v>24281</v>
      </c>
    </row>
    <row r="14472" spans="1:2">
      <c r="A14472" t="s">
        <v>3786</v>
      </c>
      <c r="B14472" t="s">
        <v>17872</v>
      </c>
    </row>
    <row r="14473" spans="1:2">
      <c r="A14473" t="s">
        <v>3787</v>
      </c>
      <c r="B14473" t="s">
        <v>3788</v>
      </c>
    </row>
    <row r="14474" spans="1:2">
      <c r="A14474" t="s">
        <v>3789</v>
      </c>
      <c r="B14474" t="s">
        <v>3790</v>
      </c>
    </row>
    <row r="14475" spans="1:2">
      <c r="A14475" t="s">
        <v>3791</v>
      </c>
      <c r="B14475" t="s">
        <v>3792</v>
      </c>
    </row>
    <row r="14476" spans="1:2">
      <c r="A14476" t="s">
        <v>3793</v>
      </c>
      <c r="B14476" t="s">
        <v>3794</v>
      </c>
    </row>
    <row r="14477" spans="1:2">
      <c r="A14477" t="s">
        <v>3795</v>
      </c>
      <c r="B14477" t="s">
        <v>27988</v>
      </c>
    </row>
    <row r="14478" spans="1:2">
      <c r="A14478" t="s">
        <v>3796</v>
      </c>
      <c r="B14478" t="s">
        <v>25578</v>
      </c>
    </row>
    <row r="14479" spans="1:2">
      <c r="A14479" t="s">
        <v>3797</v>
      </c>
      <c r="B14479" t="s">
        <v>23514</v>
      </c>
    </row>
    <row r="14480" spans="1:2">
      <c r="A14480" t="s">
        <v>3798</v>
      </c>
      <c r="B14480" t="s">
        <v>3799</v>
      </c>
    </row>
    <row r="14481" spans="1:2">
      <c r="A14481" t="s">
        <v>3800</v>
      </c>
      <c r="B14481" t="s">
        <v>9530</v>
      </c>
    </row>
    <row r="14482" spans="1:2">
      <c r="A14482" t="s">
        <v>3801</v>
      </c>
      <c r="B14482" t="s">
        <v>9532</v>
      </c>
    </row>
    <row r="14483" spans="1:2">
      <c r="A14483" t="s">
        <v>3802</v>
      </c>
      <c r="B14483" t="s">
        <v>19021</v>
      </c>
    </row>
    <row r="14484" spans="1:2">
      <c r="A14484" t="s">
        <v>3803</v>
      </c>
      <c r="B14484" t="s">
        <v>31176</v>
      </c>
    </row>
    <row r="14485" spans="1:2">
      <c r="A14485" t="s">
        <v>3804</v>
      </c>
      <c r="B14485" t="s">
        <v>3805</v>
      </c>
    </row>
    <row r="14486" spans="1:2">
      <c r="A14486" t="s">
        <v>3806</v>
      </c>
      <c r="B14486" t="s">
        <v>3807</v>
      </c>
    </row>
    <row r="14487" spans="1:2">
      <c r="A14487" t="s">
        <v>3808</v>
      </c>
      <c r="B14487" t="s">
        <v>26165</v>
      </c>
    </row>
    <row r="14488" spans="1:2">
      <c r="A14488" t="s">
        <v>3809</v>
      </c>
      <c r="B14488" t="s">
        <v>3810</v>
      </c>
    </row>
    <row r="14489" spans="1:2">
      <c r="A14489" t="s">
        <v>3811</v>
      </c>
      <c r="B14489" t="s">
        <v>3812</v>
      </c>
    </row>
    <row r="14490" spans="1:2">
      <c r="A14490" t="s">
        <v>3813</v>
      </c>
      <c r="B14490" t="s">
        <v>3814</v>
      </c>
    </row>
    <row r="14491" spans="1:2">
      <c r="A14491" t="s">
        <v>3815</v>
      </c>
      <c r="B14491" t="s">
        <v>3816</v>
      </c>
    </row>
    <row r="14492" spans="1:2">
      <c r="A14492" t="s">
        <v>3817</v>
      </c>
      <c r="B14492" t="s">
        <v>27114</v>
      </c>
    </row>
    <row r="14493" spans="1:2">
      <c r="A14493" t="s">
        <v>3818</v>
      </c>
      <c r="B14493" t="s">
        <v>26921</v>
      </c>
    </row>
    <row r="14494" spans="1:2">
      <c r="A14494" t="s">
        <v>3819</v>
      </c>
      <c r="B14494" t="s">
        <v>3820</v>
      </c>
    </row>
    <row r="14495" spans="1:2">
      <c r="A14495" t="s">
        <v>3821</v>
      </c>
      <c r="B14495" t="s">
        <v>28872</v>
      </c>
    </row>
    <row r="14496" spans="1:2">
      <c r="A14496" t="s">
        <v>3822</v>
      </c>
      <c r="B14496" t="s">
        <v>18893</v>
      </c>
    </row>
    <row r="14497" spans="1:2">
      <c r="A14497" t="s">
        <v>3823</v>
      </c>
      <c r="B14497" t="s">
        <v>3824</v>
      </c>
    </row>
    <row r="14498" spans="1:2">
      <c r="A14498" t="s">
        <v>3825</v>
      </c>
      <c r="B14498" t="s">
        <v>19363</v>
      </c>
    </row>
    <row r="14499" spans="1:2">
      <c r="A14499" t="s">
        <v>3826</v>
      </c>
      <c r="B14499" t="s">
        <v>10303</v>
      </c>
    </row>
    <row r="14500" spans="1:2">
      <c r="A14500" t="s">
        <v>3827</v>
      </c>
      <c r="B14500" t="s">
        <v>19370</v>
      </c>
    </row>
    <row r="14501" spans="1:2">
      <c r="A14501" t="s">
        <v>3828</v>
      </c>
      <c r="B14501" t="s">
        <v>17525</v>
      </c>
    </row>
    <row r="14502" spans="1:2">
      <c r="A14502" t="s">
        <v>3829</v>
      </c>
      <c r="B14502" t="s">
        <v>28129</v>
      </c>
    </row>
    <row r="14503" spans="1:2">
      <c r="A14503" t="s">
        <v>3830</v>
      </c>
      <c r="B14503" t="s">
        <v>29997</v>
      </c>
    </row>
    <row r="14504" spans="1:2">
      <c r="A14504" t="s">
        <v>3831</v>
      </c>
      <c r="B14504" t="s">
        <v>21406</v>
      </c>
    </row>
    <row r="14505" spans="1:2">
      <c r="A14505" t="s">
        <v>3832</v>
      </c>
      <c r="B14505" t="s">
        <v>3833</v>
      </c>
    </row>
    <row r="14506" spans="1:2">
      <c r="A14506" t="s">
        <v>3834</v>
      </c>
      <c r="B14506" t="s">
        <v>29648</v>
      </c>
    </row>
    <row r="14507" spans="1:2">
      <c r="A14507" t="s">
        <v>3835</v>
      </c>
      <c r="B14507" t="s">
        <v>30727</v>
      </c>
    </row>
    <row r="14508" spans="1:2">
      <c r="A14508" t="s">
        <v>3836</v>
      </c>
      <c r="B14508" t="s">
        <v>10840</v>
      </c>
    </row>
    <row r="14509" spans="1:2">
      <c r="A14509" t="s">
        <v>3837</v>
      </c>
      <c r="B14509" t="s">
        <v>15307</v>
      </c>
    </row>
    <row r="14510" spans="1:2">
      <c r="A14510" t="s">
        <v>3838</v>
      </c>
      <c r="B14510" t="s">
        <v>26517</v>
      </c>
    </row>
    <row r="14511" spans="1:2">
      <c r="A14511" t="s">
        <v>3839</v>
      </c>
      <c r="B14511" t="s">
        <v>28254</v>
      </c>
    </row>
    <row r="14512" spans="1:2">
      <c r="A14512" t="s">
        <v>3840</v>
      </c>
      <c r="B14512" t="s">
        <v>3841</v>
      </c>
    </row>
    <row r="14513" spans="1:2">
      <c r="A14513" t="s">
        <v>3842</v>
      </c>
      <c r="B14513" t="s">
        <v>2749</v>
      </c>
    </row>
    <row r="14514" spans="1:2">
      <c r="A14514" t="s">
        <v>3843</v>
      </c>
      <c r="B14514" t="s">
        <v>28772</v>
      </c>
    </row>
    <row r="14515" spans="1:2">
      <c r="A14515" t="s">
        <v>3844</v>
      </c>
      <c r="B14515" t="s">
        <v>13512</v>
      </c>
    </row>
    <row r="14516" spans="1:2">
      <c r="A14516" t="s">
        <v>3845</v>
      </c>
      <c r="B14516" t="s">
        <v>10801</v>
      </c>
    </row>
    <row r="14517" spans="1:2">
      <c r="A14517" t="s">
        <v>3846</v>
      </c>
      <c r="B14517" t="s">
        <v>3847</v>
      </c>
    </row>
    <row r="14518" spans="1:2">
      <c r="A14518" t="s">
        <v>3848</v>
      </c>
      <c r="B14518" t="s">
        <v>3849</v>
      </c>
    </row>
    <row r="14519" spans="1:2">
      <c r="A14519" t="s">
        <v>3850</v>
      </c>
      <c r="B14519" t="s">
        <v>5793</v>
      </c>
    </row>
    <row r="14520" spans="1:2">
      <c r="A14520" t="s">
        <v>3851</v>
      </c>
      <c r="B14520" t="s">
        <v>5795</v>
      </c>
    </row>
    <row r="14521" spans="1:2">
      <c r="A14521" t="s">
        <v>3852</v>
      </c>
      <c r="B14521" t="s">
        <v>26973</v>
      </c>
    </row>
    <row r="14522" spans="1:2">
      <c r="A14522" t="s">
        <v>3853</v>
      </c>
      <c r="B14522" t="s">
        <v>29500</v>
      </c>
    </row>
    <row r="14523" spans="1:2">
      <c r="A14523" t="s">
        <v>3854</v>
      </c>
      <c r="B14523" t="s">
        <v>3855</v>
      </c>
    </row>
    <row r="14524" spans="1:2">
      <c r="A14524" t="s">
        <v>3856</v>
      </c>
      <c r="B14524" t="s">
        <v>3857</v>
      </c>
    </row>
    <row r="14525" spans="1:2">
      <c r="A14525" t="s">
        <v>3858</v>
      </c>
      <c r="B14525" t="s">
        <v>3859</v>
      </c>
    </row>
    <row r="14526" spans="1:2">
      <c r="A14526" t="s">
        <v>3860</v>
      </c>
      <c r="B14526" t="s">
        <v>6892</v>
      </c>
    </row>
    <row r="14527" spans="1:2">
      <c r="A14527" t="s">
        <v>3861</v>
      </c>
      <c r="B14527" t="s">
        <v>11338</v>
      </c>
    </row>
    <row r="14528" spans="1:2">
      <c r="A14528" t="s">
        <v>3862</v>
      </c>
      <c r="B14528" t="s">
        <v>24646</v>
      </c>
    </row>
    <row r="14529" spans="1:2">
      <c r="A14529" t="s">
        <v>3863</v>
      </c>
      <c r="B14529" t="s">
        <v>3864</v>
      </c>
    </row>
    <row r="14530" spans="1:2">
      <c r="A14530" t="s">
        <v>3865</v>
      </c>
      <c r="B14530" t="s">
        <v>3866</v>
      </c>
    </row>
    <row r="14531" spans="1:2">
      <c r="A14531" t="s">
        <v>3867</v>
      </c>
      <c r="B14531" t="s">
        <v>28125</v>
      </c>
    </row>
    <row r="14532" spans="1:2">
      <c r="A14532" t="s">
        <v>3868</v>
      </c>
      <c r="B14532" t="s">
        <v>3869</v>
      </c>
    </row>
    <row r="14533" spans="1:2">
      <c r="A14533" t="s">
        <v>3870</v>
      </c>
      <c r="B14533" t="s">
        <v>3871</v>
      </c>
    </row>
    <row r="14534" spans="1:2">
      <c r="A14534" t="s">
        <v>3872</v>
      </c>
      <c r="B14534" t="s">
        <v>28169</v>
      </c>
    </row>
    <row r="14535" spans="1:2">
      <c r="A14535" t="s">
        <v>3873</v>
      </c>
      <c r="B14535" t="s">
        <v>28171</v>
      </c>
    </row>
    <row r="14536" spans="1:2">
      <c r="A14536" t="s">
        <v>3874</v>
      </c>
      <c r="B14536" t="s">
        <v>3875</v>
      </c>
    </row>
    <row r="14537" spans="1:2">
      <c r="A14537" t="s">
        <v>3876</v>
      </c>
      <c r="B14537" t="s">
        <v>12721</v>
      </c>
    </row>
    <row r="14538" spans="1:2">
      <c r="A14538" t="s">
        <v>3877</v>
      </c>
      <c r="B14538" t="s">
        <v>3878</v>
      </c>
    </row>
    <row r="14539" spans="1:2">
      <c r="A14539" t="s">
        <v>3879</v>
      </c>
      <c r="B14539" t="s">
        <v>29573</v>
      </c>
    </row>
    <row r="14540" spans="1:2">
      <c r="A14540" t="s">
        <v>3880</v>
      </c>
      <c r="B14540" t="s">
        <v>3881</v>
      </c>
    </row>
    <row r="14541" spans="1:2">
      <c r="A14541" t="s">
        <v>3882</v>
      </c>
      <c r="B14541" t="s">
        <v>3883</v>
      </c>
    </row>
    <row r="14542" spans="1:2">
      <c r="A14542" t="s">
        <v>3884</v>
      </c>
      <c r="B14542" t="s">
        <v>2734</v>
      </c>
    </row>
    <row r="14543" spans="1:2">
      <c r="A14543" t="s">
        <v>3885</v>
      </c>
      <c r="B14543" t="s">
        <v>2736</v>
      </c>
    </row>
    <row r="14544" spans="1:2">
      <c r="A14544" t="s">
        <v>3886</v>
      </c>
      <c r="B14544" t="s">
        <v>3887</v>
      </c>
    </row>
    <row r="14545" spans="1:2">
      <c r="A14545" t="s">
        <v>3888</v>
      </c>
      <c r="B14545" t="s">
        <v>25523</v>
      </c>
    </row>
    <row r="14546" spans="1:2">
      <c r="A14546" t="s">
        <v>3889</v>
      </c>
      <c r="B14546" t="s">
        <v>1420</v>
      </c>
    </row>
    <row r="14547" spans="1:2">
      <c r="A14547" t="s">
        <v>1421</v>
      </c>
      <c r="B14547" t="s">
        <v>1422</v>
      </c>
    </row>
    <row r="14548" spans="1:2">
      <c r="A14548" t="s">
        <v>1423</v>
      </c>
      <c r="B14548" t="s">
        <v>29626</v>
      </c>
    </row>
    <row r="14549" spans="1:2">
      <c r="A14549" t="s">
        <v>1424</v>
      </c>
      <c r="B14549" t="s">
        <v>1425</v>
      </c>
    </row>
    <row r="14550" spans="1:2">
      <c r="A14550" t="s">
        <v>1426</v>
      </c>
      <c r="B14550" t="s">
        <v>1427</v>
      </c>
    </row>
    <row r="14551" spans="1:2">
      <c r="A14551" t="s">
        <v>1428</v>
      </c>
      <c r="B14551" t="s">
        <v>15520</v>
      </c>
    </row>
    <row r="14552" spans="1:2">
      <c r="A14552" t="s">
        <v>1429</v>
      </c>
      <c r="B14552" t="s">
        <v>1430</v>
      </c>
    </row>
    <row r="14553" spans="1:2">
      <c r="A14553" t="s">
        <v>1431</v>
      </c>
      <c r="B14553" t="s">
        <v>5848</v>
      </c>
    </row>
    <row r="14554" spans="1:2">
      <c r="A14554" t="s">
        <v>1432</v>
      </c>
      <c r="B14554" t="s">
        <v>24336</v>
      </c>
    </row>
    <row r="14555" spans="1:2">
      <c r="A14555" t="s">
        <v>1433</v>
      </c>
      <c r="B14555" t="s">
        <v>6745</v>
      </c>
    </row>
    <row r="14556" spans="1:2">
      <c r="A14556" t="s">
        <v>1434</v>
      </c>
      <c r="B14556" t="s">
        <v>31176</v>
      </c>
    </row>
    <row r="14557" spans="1:2">
      <c r="A14557" t="s">
        <v>1435</v>
      </c>
      <c r="B14557" t="s">
        <v>1436</v>
      </c>
    </row>
    <row r="14558" spans="1:2">
      <c r="A14558" t="s">
        <v>1437</v>
      </c>
      <c r="B14558" t="s">
        <v>1438</v>
      </c>
    </row>
    <row r="14559" spans="1:2">
      <c r="A14559" t="s">
        <v>1439</v>
      </c>
      <c r="B14559" t="s">
        <v>28014</v>
      </c>
    </row>
    <row r="14560" spans="1:2">
      <c r="A14560" t="s">
        <v>1440</v>
      </c>
      <c r="B14560" t="s">
        <v>21589</v>
      </c>
    </row>
    <row r="14561" spans="1:2">
      <c r="A14561" t="s">
        <v>1441</v>
      </c>
      <c r="B14561" t="s">
        <v>1442</v>
      </c>
    </row>
    <row r="14562" spans="1:2">
      <c r="A14562" t="s">
        <v>1443</v>
      </c>
      <c r="B14562" t="s">
        <v>1444</v>
      </c>
    </row>
    <row r="14563" spans="1:2">
      <c r="A14563" t="s">
        <v>1445</v>
      </c>
      <c r="B14563" t="s">
        <v>1446</v>
      </c>
    </row>
    <row r="14564" spans="1:2">
      <c r="A14564" t="s">
        <v>1447</v>
      </c>
      <c r="B14564" t="s">
        <v>1448</v>
      </c>
    </row>
    <row r="14565" spans="1:2">
      <c r="A14565" t="s">
        <v>1449</v>
      </c>
      <c r="B14565" t="s">
        <v>6707</v>
      </c>
    </row>
    <row r="14566" spans="1:2">
      <c r="A14566" t="s">
        <v>1450</v>
      </c>
      <c r="B14566" t="s">
        <v>10277</v>
      </c>
    </row>
    <row r="14567" spans="1:2">
      <c r="A14567" t="s">
        <v>1451</v>
      </c>
      <c r="B14567" t="s">
        <v>1452</v>
      </c>
    </row>
    <row r="14568" spans="1:2">
      <c r="A14568" t="s">
        <v>1453</v>
      </c>
      <c r="B14568" t="s">
        <v>1454</v>
      </c>
    </row>
    <row r="14569" spans="1:2">
      <c r="A14569" t="s">
        <v>1455</v>
      </c>
      <c r="B14569" t="s">
        <v>23514</v>
      </c>
    </row>
    <row r="14570" spans="1:2">
      <c r="A14570" t="s">
        <v>1456</v>
      </c>
      <c r="B14570" t="s">
        <v>18002</v>
      </c>
    </row>
    <row r="14571" spans="1:2">
      <c r="A14571" t="s">
        <v>1457</v>
      </c>
      <c r="B14571" t="s">
        <v>1458</v>
      </c>
    </row>
    <row r="14572" spans="1:2">
      <c r="A14572" t="s">
        <v>1459</v>
      </c>
      <c r="B14572" t="s">
        <v>1460</v>
      </c>
    </row>
    <row r="14573" spans="1:2">
      <c r="A14573" t="s">
        <v>1461</v>
      </c>
      <c r="B14573" t="s">
        <v>11956</v>
      </c>
    </row>
    <row r="14574" spans="1:2">
      <c r="A14574" t="s">
        <v>1462</v>
      </c>
      <c r="B14574" t="s">
        <v>1463</v>
      </c>
    </row>
    <row r="14575" spans="1:2">
      <c r="A14575" t="s">
        <v>1464</v>
      </c>
      <c r="B14575" t="s">
        <v>1465</v>
      </c>
    </row>
    <row r="14576" spans="1:2">
      <c r="A14576" t="s">
        <v>1466</v>
      </c>
      <c r="B14576" t="s">
        <v>652</v>
      </c>
    </row>
    <row r="14577" spans="1:2">
      <c r="A14577" t="s">
        <v>1467</v>
      </c>
      <c r="B14577" t="s">
        <v>23574</v>
      </c>
    </row>
    <row r="14578" spans="1:2">
      <c r="A14578" t="s">
        <v>1468</v>
      </c>
      <c r="B14578" t="s">
        <v>27984</v>
      </c>
    </row>
    <row r="14579" spans="1:2">
      <c r="A14579" t="s">
        <v>1469</v>
      </c>
      <c r="B14579" t="s">
        <v>26269</v>
      </c>
    </row>
    <row r="14580" spans="1:2">
      <c r="A14580" t="s">
        <v>1470</v>
      </c>
      <c r="B14580" t="s">
        <v>1471</v>
      </c>
    </row>
    <row r="14581" spans="1:2">
      <c r="A14581" t="s">
        <v>1472</v>
      </c>
      <c r="B14581" t="s">
        <v>619</v>
      </c>
    </row>
    <row r="14582" spans="1:2">
      <c r="A14582" t="s">
        <v>1473</v>
      </c>
      <c r="B14582" t="s">
        <v>1474</v>
      </c>
    </row>
    <row r="14583" spans="1:2">
      <c r="A14583" t="s">
        <v>1475</v>
      </c>
      <c r="B14583" t="s">
        <v>1476</v>
      </c>
    </row>
    <row r="14584" spans="1:2">
      <c r="A14584" t="s">
        <v>1477</v>
      </c>
      <c r="B14584" t="s">
        <v>1478</v>
      </c>
    </row>
    <row r="14585" spans="1:2">
      <c r="A14585" t="s">
        <v>1479</v>
      </c>
      <c r="B14585" t="s">
        <v>27990</v>
      </c>
    </row>
    <row r="14586" spans="1:2">
      <c r="A14586" t="s">
        <v>1480</v>
      </c>
      <c r="B14586" t="s">
        <v>1481</v>
      </c>
    </row>
    <row r="14587" spans="1:2">
      <c r="A14587" t="s">
        <v>1482</v>
      </c>
      <c r="B14587" t="s">
        <v>30094</v>
      </c>
    </row>
    <row r="14588" spans="1:2">
      <c r="A14588" t="s">
        <v>1483</v>
      </c>
      <c r="B14588" t="s">
        <v>1484</v>
      </c>
    </row>
    <row r="14589" spans="1:2">
      <c r="A14589" t="s">
        <v>1485</v>
      </c>
      <c r="B14589" t="s">
        <v>1486</v>
      </c>
    </row>
    <row r="14590" spans="1:2">
      <c r="A14590" t="s">
        <v>1487</v>
      </c>
      <c r="B14590" t="s">
        <v>1488</v>
      </c>
    </row>
    <row r="14591" spans="1:2">
      <c r="A14591" t="s">
        <v>1489</v>
      </c>
      <c r="B14591" t="s">
        <v>1490</v>
      </c>
    </row>
    <row r="14592" spans="1:2">
      <c r="A14592" t="s">
        <v>1491</v>
      </c>
      <c r="B14592" t="s">
        <v>1492</v>
      </c>
    </row>
    <row r="14593" spans="1:2">
      <c r="A14593" t="s">
        <v>1493</v>
      </c>
      <c r="B14593" t="s">
        <v>1494</v>
      </c>
    </row>
    <row r="14594" spans="1:2">
      <c r="A14594" t="s">
        <v>1495</v>
      </c>
      <c r="B14594" t="s">
        <v>1496</v>
      </c>
    </row>
    <row r="14595" spans="1:2">
      <c r="A14595" t="s">
        <v>1497</v>
      </c>
      <c r="B14595" t="s">
        <v>32412</v>
      </c>
    </row>
    <row r="14596" spans="1:2">
      <c r="A14596" t="s">
        <v>1498</v>
      </c>
      <c r="B14596" t="s">
        <v>1499</v>
      </c>
    </row>
    <row r="14597" spans="1:2">
      <c r="A14597" t="s">
        <v>1500</v>
      </c>
      <c r="B14597" t="s">
        <v>1471</v>
      </c>
    </row>
    <row r="14598" spans="1:2">
      <c r="A14598" t="s">
        <v>1501</v>
      </c>
      <c r="B14598" t="s">
        <v>1502</v>
      </c>
    </row>
    <row r="14599" spans="1:2">
      <c r="A14599" t="s">
        <v>1503</v>
      </c>
      <c r="B14599" t="s">
        <v>1504</v>
      </c>
    </row>
    <row r="14600" spans="1:2">
      <c r="A14600" t="s">
        <v>1505</v>
      </c>
      <c r="B14600" t="s">
        <v>1506</v>
      </c>
    </row>
    <row r="14601" spans="1:2">
      <c r="A14601" t="s">
        <v>1507</v>
      </c>
      <c r="B14601" t="s">
        <v>1508</v>
      </c>
    </row>
    <row r="14602" spans="1:2">
      <c r="A14602" t="s">
        <v>1509</v>
      </c>
      <c r="B14602" t="s">
        <v>1510</v>
      </c>
    </row>
    <row r="14603" spans="1:2">
      <c r="A14603" t="s">
        <v>1511</v>
      </c>
      <c r="B14603" t="s">
        <v>18386</v>
      </c>
    </row>
    <row r="14604" spans="1:2">
      <c r="A14604" t="s">
        <v>1512</v>
      </c>
      <c r="B14604" t="s">
        <v>1513</v>
      </c>
    </row>
    <row r="14605" spans="1:2">
      <c r="A14605" t="s">
        <v>1514</v>
      </c>
      <c r="B14605" t="s">
        <v>1515</v>
      </c>
    </row>
    <row r="14606" spans="1:2">
      <c r="A14606" t="s">
        <v>1516</v>
      </c>
      <c r="B14606" t="s">
        <v>6824</v>
      </c>
    </row>
    <row r="14607" spans="1:2">
      <c r="A14607" t="s">
        <v>1517</v>
      </c>
      <c r="B14607" t="s">
        <v>1518</v>
      </c>
    </row>
    <row r="14608" spans="1:2">
      <c r="A14608" t="s">
        <v>1519</v>
      </c>
      <c r="B14608" t="s">
        <v>1520</v>
      </c>
    </row>
    <row r="14609" spans="1:2">
      <c r="A14609" t="s">
        <v>1521</v>
      </c>
      <c r="B14609" t="s">
        <v>1522</v>
      </c>
    </row>
    <row r="14610" spans="1:2">
      <c r="A14610" t="s">
        <v>1523</v>
      </c>
      <c r="B14610" t="s">
        <v>9011</v>
      </c>
    </row>
    <row r="14611" spans="1:2">
      <c r="A14611" t="s">
        <v>1524</v>
      </c>
      <c r="B14611" t="s">
        <v>9013</v>
      </c>
    </row>
    <row r="14612" spans="1:2">
      <c r="A14612" t="s">
        <v>1525</v>
      </c>
      <c r="B14612" t="s">
        <v>1526</v>
      </c>
    </row>
    <row r="14613" spans="1:2">
      <c r="A14613" t="s">
        <v>1527</v>
      </c>
      <c r="B14613" t="s">
        <v>6745</v>
      </c>
    </row>
    <row r="14614" spans="1:2">
      <c r="A14614" t="s">
        <v>1528</v>
      </c>
      <c r="B14614" t="s">
        <v>1529</v>
      </c>
    </row>
    <row r="14615" spans="1:2">
      <c r="A14615" t="s">
        <v>1530</v>
      </c>
      <c r="B14615" t="s">
        <v>1531</v>
      </c>
    </row>
    <row r="14616" spans="1:2">
      <c r="A14616" t="s">
        <v>1532</v>
      </c>
      <c r="B14616" t="s">
        <v>1533</v>
      </c>
    </row>
    <row r="14617" spans="1:2">
      <c r="A14617" t="s">
        <v>1534</v>
      </c>
      <c r="B14617" t="s">
        <v>24516</v>
      </c>
    </row>
    <row r="14618" spans="1:2">
      <c r="A14618" t="s">
        <v>1535</v>
      </c>
      <c r="B14618" t="s">
        <v>1536</v>
      </c>
    </row>
    <row r="14619" spans="1:2">
      <c r="A14619" t="s">
        <v>1537</v>
      </c>
      <c r="B14619" t="s">
        <v>1538</v>
      </c>
    </row>
    <row r="14620" spans="1:2">
      <c r="A14620" t="s">
        <v>1539</v>
      </c>
      <c r="B14620" t="s">
        <v>1540</v>
      </c>
    </row>
    <row r="14621" spans="1:2">
      <c r="A14621" t="s">
        <v>1541</v>
      </c>
      <c r="B14621" t="s">
        <v>1542</v>
      </c>
    </row>
    <row r="14622" spans="1:2">
      <c r="A14622" t="s">
        <v>1543</v>
      </c>
      <c r="B14622" t="s">
        <v>1544</v>
      </c>
    </row>
    <row r="14623" spans="1:2">
      <c r="A14623" t="s">
        <v>1545</v>
      </c>
      <c r="B14623" t="s">
        <v>1546</v>
      </c>
    </row>
    <row r="14624" spans="1:2">
      <c r="A14624" t="s">
        <v>1547</v>
      </c>
      <c r="B14624" t="s">
        <v>1548</v>
      </c>
    </row>
    <row r="14625" spans="1:2">
      <c r="A14625" t="s">
        <v>1549</v>
      </c>
      <c r="B14625" t="s">
        <v>1550</v>
      </c>
    </row>
    <row r="14626" spans="1:2">
      <c r="A14626" t="s">
        <v>1551</v>
      </c>
      <c r="B14626" t="s">
        <v>1552</v>
      </c>
    </row>
    <row r="14627" spans="1:2">
      <c r="A14627" t="s">
        <v>1553</v>
      </c>
      <c r="B14627" t="s">
        <v>1554</v>
      </c>
    </row>
    <row r="14628" spans="1:2">
      <c r="A14628" t="s">
        <v>1555</v>
      </c>
      <c r="B14628" t="s">
        <v>1556</v>
      </c>
    </row>
    <row r="14629" spans="1:2">
      <c r="A14629" t="s">
        <v>1557</v>
      </c>
      <c r="B14629" t="s">
        <v>1558</v>
      </c>
    </row>
    <row r="14630" spans="1:2">
      <c r="A14630" t="s">
        <v>1559</v>
      </c>
      <c r="B14630" t="s">
        <v>1560</v>
      </c>
    </row>
    <row r="14631" spans="1:2">
      <c r="A14631" t="s">
        <v>1561</v>
      </c>
      <c r="B14631" t="s">
        <v>27909</v>
      </c>
    </row>
    <row r="14632" spans="1:2">
      <c r="A14632" t="s">
        <v>1562</v>
      </c>
      <c r="B14632" t="s">
        <v>1563</v>
      </c>
    </row>
    <row r="14633" spans="1:2">
      <c r="A14633" t="s">
        <v>1564</v>
      </c>
      <c r="B14633" t="s">
        <v>27982</v>
      </c>
    </row>
    <row r="14634" spans="1:2">
      <c r="A14634" t="s">
        <v>1565</v>
      </c>
      <c r="B14634" t="s">
        <v>15294</v>
      </c>
    </row>
    <row r="14635" spans="1:2">
      <c r="A14635" t="s">
        <v>1566</v>
      </c>
      <c r="B14635" t="s">
        <v>1567</v>
      </c>
    </row>
    <row r="14636" spans="1:2">
      <c r="A14636" t="s">
        <v>1568</v>
      </c>
      <c r="B14636" t="s">
        <v>870</v>
      </c>
    </row>
    <row r="14637" spans="1:2">
      <c r="A14637" t="s">
        <v>871</v>
      </c>
      <c r="B14637" t="s">
        <v>872</v>
      </c>
    </row>
    <row r="14638" spans="1:2">
      <c r="A14638" t="s">
        <v>873</v>
      </c>
      <c r="B14638" t="s">
        <v>874</v>
      </c>
    </row>
    <row r="14639" spans="1:2">
      <c r="A14639" t="s">
        <v>875</v>
      </c>
      <c r="B14639" t="s">
        <v>876</v>
      </c>
    </row>
    <row r="14640" spans="1:2">
      <c r="A14640" t="s">
        <v>877</v>
      </c>
      <c r="B14640" t="s">
        <v>878</v>
      </c>
    </row>
    <row r="14641" spans="1:2">
      <c r="A14641" t="s">
        <v>879</v>
      </c>
      <c r="B14641" t="s">
        <v>880</v>
      </c>
    </row>
    <row r="14642" spans="1:2">
      <c r="A14642" t="s">
        <v>881</v>
      </c>
      <c r="B14642" t="s">
        <v>882</v>
      </c>
    </row>
    <row r="14643" spans="1:2">
      <c r="A14643" t="s">
        <v>883</v>
      </c>
      <c r="B14643" t="s">
        <v>884</v>
      </c>
    </row>
    <row r="14644" spans="1:2">
      <c r="A14644" t="s">
        <v>885</v>
      </c>
      <c r="B14644" t="s">
        <v>886</v>
      </c>
    </row>
    <row r="14645" spans="1:2">
      <c r="A14645" t="s">
        <v>887</v>
      </c>
      <c r="B14645" t="s">
        <v>888</v>
      </c>
    </row>
    <row r="14646" spans="1:2">
      <c r="A14646" t="s">
        <v>36170</v>
      </c>
      <c r="B14646" t="s">
        <v>892</v>
      </c>
    </row>
    <row r="14647" spans="1:2">
      <c r="A14647" t="s">
        <v>889</v>
      </c>
      <c r="B14647" t="s">
        <v>890</v>
      </c>
    </row>
    <row r="14648" spans="1:2">
      <c r="A14648" t="s">
        <v>36171</v>
      </c>
      <c r="B14648" t="s">
        <v>891</v>
      </c>
    </row>
    <row r="14649" spans="1:2">
      <c r="A14649" t="s">
        <v>893</v>
      </c>
      <c r="B14649" t="s">
        <v>894</v>
      </c>
    </row>
    <row r="14650" spans="1:2">
      <c r="A14650" t="s">
        <v>895</v>
      </c>
      <c r="B14650" t="s">
        <v>27776</v>
      </c>
    </row>
    <row r="14651" spans="1:2">
      <c r="A14651" t="s">
        <v>896</v>
      </c>
      <c r="B14651" t="s">
        <v>23604</v>
      </c>
    </row>
    <row r="14652" spans="1:2">
      <c r="A14652" t="s">
        <v>36172</v>
      </c>
      <c r="B14652" t="s">
        <v>897</v>
      </c>
    </row>
    <row r="14653" spans="1:2">
      <c r="A14653" t="s">
        <v>36173</v>
      </c>
      <c r="B14653" t="s">
        <v>922</v>
      </c>
    </row>
    <row r="14654" spans="1:2">
      <c r="A14654" t="s">
        <v>917</v>
      </c>
      <c r="B14654" t="s">
        <v>918</v>
      </c>
    </row>
    <row r="14655" spans="1:2">
      <c r="A14655" t="s">
        <v>919</v>
      </c>
      <c r="B14655" t="s">
        <v>920</v>
      </c>
    </row>
    <row r="14656" spans="1:2">
      <c r="A14656" t="s">
        <v>36174</v>
      </c>
      <c r="B14656" t="s">
        <v>898</v>
      </c>
    </row>
    <row r="14657" spans="1:2">
      <c r="A14657" t="s">
        <v>921</v>
      </c>
      <c r="B14657" t="s">
        <v>590</v>
      </c>
    </row>
    <row r="14658" spans="1:2">
      <c r="A14658" t="s">
        <v>923</v>
      </c>
      <c r="B14658" t="s">
        <v>924</v>
      </c>
    </row>
    <row r="14659" spans="1:2">
      <c r="A14659" t="s">
        <v>925</v>
      </c>
      <c r="B14659" t="s">
        <v>926</v>
      </c>
    </row>
    <row r="14660" spans="1:2">
      <c r="A14660" t="s">
        <v>36175</v>
      </c>
      <c r="B14660" t="s">
        <v>899</v>
      </c>
    </row>
    <row r="14661" spans="1:2">
      <c r="A14661" t="s">
        <v>36176</v>
      </c>
      <c r="B14661" t="s">
        <v>900</v>
      </c>
    </row>
    <row r="14662" spans="1:2">
      <c r="A14662" t="s">
        <v>36177</v>
      </c>
      <c r="B14662" t="s">
        <v>901</v>
      </c>
    </row>
    <row r="14663" spans="1:2">
      <c r="A14663" t="s">
        <v>36178</v>
      </c>
      <c r="B14663" t="s">
        <v>902</v>
      </c>
    </row>
    <row r="14664" spans="1:2">
      <c r="A14664" t="s">
        <v>36179</v>
      </c>
      <c r="B14664" t="s">
        <v>903</v>
      </c>
    </row>
    <row r="14665" spans="1:2">
      <c r="A14665" t="s">
        <v>36180</v>
      </c>
      <c r="B14665" t="s">
        <v>904</v>
      </c>
    </row>
    <row r="14666" spans="1:2">
      <c r="A14666" t="s">
        <v>36181</v>
      </c>
      <c r="B14666" t="s">
        <v>905</v>
      </c>
    </row>
    <row r="14667" spans="1:2">
      <c r="A14667" t="s">
        <v>36182</v>
      </c>
      <c r="B14667" t="s">
        <v>906</v>
      </c>
    </row>
    <row r="14668" spans="1:2">
      <c r="A14668" t="s">
        <v>36183</v>
      </c>
      <c r="B14668" t="s">
        <v>900</v>
      </c>
    </row>
    <row r="14669" spans="1:2">
      <c r="A14669" t="s">
        <v>36184</v>
      </c>
      <c r="B14669" t="s">
        <v>907</v>
      </c>
    </row>
    <row r="14670" spans="1:2">
      <c r="A14670" t="s">
        <v>36185</v>
      </c>
      <c r="B14670" t="s">
        <v>908</v>
      </c>
    </row>
    <row r="14671" spans="1:2">
      <c r="A14671" t="s">
        <v>36186</v>
      </c>
      <c r="B14671" t="s">
        <v>909</v>
      </c>
    </row>
    <row r="14672" spans="1:2">
      <c r="A14672" t="s">
        <v>36187</v>
      </c>
      <c r="B14672" t="s">
        <v>910</v>
      </c>
    </row>
    <row r="14673" spans="1:2">
      <c r="A14673" t="s">
        <v>36188</v>
      </c>
      <c r="B14673" t="s">
        <v>911</v>
      </c>
    </row>
    <row r="14674" spans="1:2">
      <c r="A14674" t="s">
        <v>36189</v>
      </c>
      <c r="B14674" t="s">
        <v>912</v>
      </c>
    </row>
    <row r="14675" spans="1:2">
      <c r="A14675" t="s">
        <v>36190</v>
      </c>
      <c r="B14675" t="s">
        <v>913</v>
      </c>
    </row>
    <row r="14676" spans="1:2">
      <c r="A14676" t="s">
        <v>36191</v>
      </c>
      <c r="B14676" t="s">
        <v>914</v>
      </c>
    </row>
    <row r="14677" spans="1:2">
      <c r="A14677" t="s">
        <v>36192</v>
      </c>
      <c r="B14677" t="s">
        <v>915</v>
      </c>
    </row>
    <row r="14678" spans="1:2">
      <c r="A14678" t="s">
        <v>36193</v>
      </c>
      <c r="B14678" t="s">
        <v>916</v>
      </c>
    </row>
    <row r="14679" spans="1:2">
      <c r="A14679" t="s">
        <v>36194</v>
      </c>
      <c r="B14679" t="s">
        <v>7444</v>
      </c>
    </row>
    <row r="14680" spans="1:2">
      <c r="A14680" t="s">
        <v>36195</v>
      </c>
      <c r="B14680" t="s">
        <v>7445</v>
      </c>
    </row>
    <row r="14681" spans="1:2">
      <c r="A14681" t="s">
        <v>36196</v>
      </c>
      <c r="B14681" t="s">
        <v>7446</v>
      </c>
    </row>
    <row r="14682" spans="1:2">
      <c r="A14682" t="s">
        <v>36197</v>
      </c>
      <c r="B14682" t="s">
        <v>908</v>
      </c>
    </row>
    <row r="14683" spans="1:2">
      <c r="A14683" t="s">
        <v>36198</v>
      </c>
      <c r="B14683" t="s">
        <v>7447</v>
      </c>
    </row>
    <row r="14684" spans="1:2">
      <c r="A14684" t="s">
        <v>36199</v>
      </c>
      <c r="B14684" t="s">
        <v>7448</v>
      </c>
    </row>
    <row r="14685" spans="1:2">
      <c r="A14685" t="s">
        <v>36200</v>
      </c>
      <c r="B14685" t="s">
        <v>7449</v>
      </c>
    </row>
    <row r="14686" spans="1:2">
      <c r="A14686" t="s">
        <v>927</v>
      </c>
      <c r="B14686" t="s">
        <v>928</v>
      </c>
    </row>
    <row r="14687" spans="1:2">
      <c r="A14687" t="s">
        <v>929</v>
      </c>
      <c r="B14687" t="s">
        <v>930</v>
      </c>
    </row>
    <row r="14688" spans="1:2">
      <c r="A14688" t="s">
        <v>931</v>
      </c>
      <c r="B14688" t="s">
        <v>12930</v>
      </c>
    </row>
    <row r="14689" spans="1:2">
      <c r="A14689" t="s">
        <v>932</v>
      </c>
      <c r="B14689" t="s">
        <v>933</v>
      </c>
    </row>
    <row r="14690" spans="1:2">
      <c r="A14690" t="s">
        <v>934</v>
      </c>
      <c r="B14690" t="s">
        <v>935</v>
      </c>
    </row>
    <row r="14691" spans="1:2">
      <c r="A14691" t="s">
        <v>936</v>
      </c>
      <c r="B14691" t="s">
        <v>7439</v>
      </c>
    </row>
    <row r="14692" spans="1:2">
      <c r="A14692" t="s">
        <v>7440</v>
      </c>
      <c r="B14692" t="s">
        <v>7441</v>
      </c>
    </row>
    <row r="14693" spans="1:2">
      <c r="A14693" t="s">
        <v>7442</v>
      </c>
      <c r="B14693" t="s">
        <v>7443</v>
      </c>
    </row>
    <row r="14694" spans="1:2">
      <c r="A14694" t="s">
        <v>7450</v>
      </c>
      <c r="B14694" t="s">
        <v>7451</v>
      </c>
    </row>
    <row r="14695" spans="1:2">
      <c r="A14695" t="s">
        <v>7452</v>
      </c>
      <c r="B14695" t="s">
        <v>7453</v>
      </c>
    </row>
    <row r="14696" spans="1:2">
      <c r="A14696" t="s">
        <v>7454</v>
      </c>
      <c r="B14696" t="s">
        <v>7455</v>
      </c>
    </row>
    <row r="14697" spans="1:2">
      <c r="A14697" t="s">
        <v>7456</v>
      </c>
      <c r="B14697" t="s">
        <v>7457</v>
      </c>
    </row>
    <row r="14698" spans="1:2">
      <c r="A14698" t="s">
        <v>7458</v>
      </c>
      <c r="B14698" t="s">
        <v>7459</v>
      </c>
    </row>
    <row r="14699" spans="1:2">
      <c r="A14699" t="s">
        <v>7460</v>
      </c>
      <c r="B14699" t="s">
        <v>7461</v>
      </c>
    </row>
    <row r="14700" spans="1:2">
      <c r="A14700" t="s">
        <v>7462</v>
      </c>
      <c r="B14700" t="s">
        <v>7463</v>
      </c>
    </row>
    <row r="14701" spans="1:2">
      <c r="A14701" t="s">
        <v>7464</v>
      </c>
      <c r="B14701" t="s">
        <v>7465</v>
      </c>
    </row>
    <row r="14702" spans="1:2">
      <c r="A14702" t="s">
        <v>7466</v>
      </c>
      <c r="B14702" t="s">
        <v>7467</v>
      </c>
    </row>
    <row r="14703" spans="1:2">
      <c r="A14703" t="s">
        <v>7468</v>
      </c>
      <c r="B14703" t="s">
        <v>7469</v>
      </c>
    </row>
    <row r="14704" spans="1:2">
      <c r="A14704" t="s">
        <v>7470</v>
      </c>
      <c r="B14704" t="s">
        <v>29709</v>
      </c>
    </row>
    <row r="14705" spans="1:2">
      <c r="A14705" t="s">
        <v>7471</v>
      </c>
      <c r="B14705" t="s">
        <v>7472</v>
      </c>
    </row>
    <row r="14706" spans="1:2">
      <c r="A14706" t="s">
        <v>7473</v>
      </c>
      <c r="B14706" t="s">
        <v>16239</v>
      </c>
    </row>
    <row r="14707" spans="1:2">
      <c r="A14707" t="s">
        <v>7474</v>
      </c>
      <c r="B14707" t="s">
        <v>25834</v>
      </c>
    </row>
    <row r="14708" spans="1:2">
      <c r="A14708" t="s">
        <v>7475</v>
      </c>
      <c r="B14708" t="s">
        <v>17500</v>
      </c>
    </row>
    <row r="14709" spans="1:2">
      <c r="A14709" t="s">
        <v>7476</v>
      </c>
      <c r="B14709" t="s">
        <v>17117</v>
      </c>
    </row>
    <row r="14710" spans="1:2">
      <c r="A14710" t="s">
        <v>7477</v>
      </c>
      <c r="B14710" t="s">
        <v>7478</v>
      </c>
    </row>
    <row r="14711" spans="1:2">
      <c r="A14711" t="s">
        <v>7479</v>
      </c>
      <c r="B14711" t="s">
        <v>7480</v>
      </c>
    </row>
    <row r="14712" spans="1:2">
      <c r="A14712" t="s">
        <v>7481</v>
      </c>
      <c r="B14712" t="s">
        <v>7482</v>
      </c>
    </row>
    <row r="14713" spans="1:2">
      <c r="A14713" t="s">
        <v>7483</v>
      </c>
      <c r="B14713" t="s">
        <v>12454</v>
      </c>
    </row>
    <row r="14714" spans="1:2">
      <c r="A14714" t="s">
        <v>7484</v>
      </c>
      <c r="B14714" t="s">
        <v>7485</v>
      </c>
    </row>
    <row r="14715" spans="1:2">
      <c r="A14715" t="s">
        <v>7486</v>
      </c>
      <c r="B14715" t="s">
        <v>7487</v>
      </c>
    </row>
    <row r="14716" spans="1:2">
      <c r="A14716" t="s">
        <v>7488</v>
      </c>
      <c r="B14716" t="s">
        <v>7489</v>
      </c>
    </row>
    <row r="14717" spans="1:2">
      <c r="A14717" t="s">
        <v>7490</v>
      </c>
      <c r="B14717" t="s">
        <v>7491</v>
      </c>
    </row>
    <row r="14718" spans="1:2">
      <c r="A14718" t="s">
        <v>7492</v>
      </c>
      <c r="B14718" t="s">
        <v>7493</v>
      </c>
    </row>
    <row r="14719" spans="1:2">
      <c r="A14719" t="s">
        <v>7494</v>
      </c>
      <c r="B14719" t="s">
        <v>22193</v>
      </c>
    </row>
    <row r="14720" spans="1:2">
      <c r="A14720" t="s">
        <v>7495</v>
      </c>
      <c r="B14720" t="s">
        <v>7496</v>
      </c>
    </row>
    <row r="14721" spans="1:2">
      <c r="A14721" t="s">
        <v>7497</v>
      </c>
      <c r="B14721" t="s">
        <v>7498</v>
      </c>
    </row>
    <row r="14722" spans="1:2">
      <c r="A14722" t="s">
        <v>7499</v>
      </c>
      <c r="B14722" t="s">
        <v>7500</v>
      </c>
    </row>
    <row r="14723" spans="1:2">
      <c r="A14723" t="s">
        <v>7501</v>
      </c>
      <c r="B14723" t="s">
        <v>11702</v>
      </c>
    </row>
    <row r="14724" spans="1:2">
      <c r="A14724" t="s">
        <v>7502</v>
      </c>
      <c r="B14724" t="s">
        <v>29675</v>
      </c>
    </row>
    <row r="14725" spans="1:2">
      <c r="A14725" t="s">
        <v>7503</v>
      </c>
      <c r="B14725" t="s">
        <v>7504</v>
      </c>
    </row>
    <row r="14726" spans="1:2">
      <c r="A14726" t="s">
        <v>7505</v>
      </c>
      <c r="B14726" t="s">
        <v>7506</v>
      </c>
    </row>
    <row r="14727" spans="1:2">
      <c r="A14727" t="s">
        <v>7507</v>
      </c>
      <c r="B14727" t="s">
        <v>25950</v>
      </c>
    </row>
    <row r="14728" spans="1:2">
      <c r="A14728" t="s">
        <v>7508</v>
      </c>
      <c r="B14728" t="s">
        <v>29709</v>
      </c>
    </row>
    <row r="14729" spans="1:2">
      <c r="A14729" t="s">
        <v>7509</v>
      </c>
      <c r="B14729" t="s">
        <v>24546</v>
      </c>
    </row>
    <row r="14730" spans="1:2">
      <c r="A14730" t="s">
        <v>7510</v>
      </c>
      <c r="B14730" t="s">
        <v>18042</v>
      </c>
    </row>
    <row r="14731" spans="1:2">
      <c r="A14731" t="s">
        <v>7511</v>
      </c>
      <c r="B14731" t="s">
        <v>10550</v>
      </c>
    </row>
    <row r="14732" spans="1:2">
      <c r="A14732" t="s">
        <v>7512</v>
      </c>
      <c r="B14732" t="s">
        <v>12835</v>
      </c>
    </row>
    <row r="14733" spans="1:2">
      <c r="A14733" t="s">
        <v>7513</v>
      </c>
      <c r="B14733" t="s">
        <v>7514</v>
      </c>
    </row>
    <row r="14734" spans="1:2">
      <c r="A14734" t="s">
        <v>7515</v>
      </c>
      <c r="B14734" t="s">
        <v>7516</v>
      </c>
    </row>
    <row r="14735" spans="1:2">
      <c r="A14735" t="s">
        <v>7517</v>
      </c>
      <c r="B14735" t="s">
        <v>7518</v>
      </c>
    </row>
    <row r="14736" spans="1:2">
      <c r="A14736" t="s">
        <v>7519</v>
      </c>
      <c r="B14736" t="s">
        <v>13356</v>
      </c>
    </row>
    <row r="14737" spans="1:2">
      <c r="A14737" t="s">
        <v>7520</v>
      </c>
      <c r="B14737" t="s">
        <v>7521</v>
      </c>
    </row>
    <row r="14738" spans="1:2">
      <c r="A14738" t="s">
        <v>7522</v>
      </c>
      <c r="B14738" t="s">
        <v>7523</v>
      </c>
    </row>
    <row r="14739" spans="1:2">
      <c r="A14739" t="s">
        <v>7524</v>
      </c>
      <c r="B14739" t="s">
        <v>7525</v>
      </c>
    </row>
    <row r="14740" spans="1:2">
      <c r="A14740" t="s">
        <v>7526</v>
      </c>
      <c r="B14740" t="s">
        <v>7527</v>
      </c>
    </row>
    <row r="14741" spans="1:2">
      <c r="A14741" t="s">
        <v>7528</v>
      </c>
      <c r="B14741" t="s">
        <v>26939</v>
      </c>
    </row>
    <row r="14742" spans="1:2">
      <c r="A14742" t="s">
        <v>7529</v>
      </c>
      <c r="B14742" t="s">
        <v>26509</v>
      </c>
    </row>
    <row r="14743" spans="1:2">
      <c r="A14743" t="s">
        <v>7530</v>
      </c>
      <c r="B14743" t="s">
        <v>7531</v>
      </c>
    </row>
    <row r="14744" spans="1:2">
      <c r="A14744" t="s">
        <v>7532</v>
      </c>
      <c r="B14744" t="s">
        <v>8842</v>
      </c>
    </row>
    <row r="14745" spans="1:2">
      <c r="A14745" t="s">
        <v>7533</v>
      </c>
      <c r="B14745" t="s">
        <v>7534</v>
      </c>
    </row>
    <row r="14746" spans="1:2">
      <c r="A14746" t="s">
        <v>7535</v>
      </c>
      <c r="B14746" t="s">
        <v>7536</v>
      </c>
    </row>
    <row r="14747" spans="1:2">
      <c r="A14747" t="s">
        <v>7537</v>
      </c>
      <c r="B14747" t="s">
        <v>31084</v>
      </c>
    </row>
    <row r="14748" spans="1:2">
      <c r="A14748" t="s">
        <v>7538</v>
      </c>
      <c r="B14748" t="s">
        <v>7539</v>
      </c>
    </row>
    <row r="14749" spans="1:2">
      <c r="A14749" t="s">
        <v>7540</v>
      </c>
      <c r="B14749" t="s">
        <v>26319</v>
      </c>
    </row>
    <row r="14750" spans="1:2">
      <c r="A14750" t="s">
        <v>7541</v>
      </c>
      <c r="B14750" t="s">
        <v>7542</v>
      </c>
    </row>
    <row r="14751" spans="1:2">
      <c r="A14751" t="s">
        <v>7543</v>
      </c>
      <c r="B14751" t="s">
        <v>7544</v>
      </c>
    </row>
    <row r="14752" spans="1:2">
      <c r="A14752" t="s">
        <v>7545</v>
      </c>
      <c r="B14752" t="s">
        <v>7546</v>
      </c>
    </row>
    <row r="14753" spans="1:2">
      <c r="A14753" t="s">
        <v>7547</v>
      </c>
      <c r="B14753" t="s">
        <v>23421</v>
      </c>
    </row>
    <row r="14754" spans="1:2">
      <c r="A14754" t="s">
        <v>7548</v>
      </c>
      <c r="B14754" t="s">
        <v>25494</v>
      </c>
    </row>
    <row r="14755" spans="1:2">
      <c r="A14755" t="s">
        <v>7549</v>
      </c>
      <c r="B14755" t="s">
        <v>7550</v>
      </c>
    </row>
    <row r="14756" spans="1:2">
      <c r="A14756" t="s">
        <v>7551</v>
      </c>
      <c r="B14756" t="s">
        <v>24556</v>
      </c>
    </row>
    <row r="14757" spans="1:2">
      <c r="A14757" t="s">
        <v>7552</v>
      </c>
      <c r="B14757" t="s">
        <v>19411</v>
      </c>
    </row>
    <row r="14758" spans="1:2">
      <c r="A14758" t="s">
        <v>7553</v>
      </c>
      <c r="B14758" t="s">
        <v>7554</v>
      </c>
    </row>
    <row r="14759" spans="1:2">
      <c r="A14759" t="s">
        <v>7555</v>
      </c>
      <c r="B14759" t="s">
        <v>7556</v>
      </c>
    </row>
    <row r="14760" spans="1:2">
      <c r="A14760" t="s">
        <v>7557</v>
      </c>
      <c r="B14760" t="s">
        <v>16204</v>
      </c>
    </row>
    <row r="14761" spans="1:2">
      <c r="A14761" t="s">
        <v>7558</v>
      </c>
      <c r="B14761" t="s">
        <v>7559</v>
      </c>
    </row>
    <row r="14762" spans="1:2">
      <c r="A14762" t="s">
        <v>7560</v>
      </c>
      <c r="B14762" t="s">
        <v>7561</v>
      </c>
    </row>
    <row r="14763" spans="1:2">
      <c r="A14763" t="s">
        <v>7562</v>
      </c>
      <c r="B14763" t="s">
        <v>7563</v>
      </c>
    </row>
    <row r="14764" spans="1:2">
      <c r="A14764" t="s">
        <v>7564</v>
      </c>
      <c r="B14764" t="s">
        <v>7565</v>
      </c>
    </row>
    <row r="14765" spans="1:2">
      <c r="A14765" t="s">
        <v>7566</v>
      </c>
      <c r="B14765" t="s">
        <v>24341</v>
      </c>
    </row>
    <row r="14766" spans="1:2">
      <c r="A14766" t="s">
        <v>7567</v>
      </c>
      <c r="B14766" t="s">
        <v>7568</v>
      </c>
    </row>
    <row r="14767" spans="1:2">
      <c r="A14767" t="s">
        <v>3890</v>
      </c>
      <c r="B14767" t="s">
        <v>27799</v>
      </c>
    </row>
    <row r="14768" spans="1:2">
      <c r="A14768" t="s">
        <v>3891</v>
      </c>
      <c r="B14768" t="s">
        <v>3892</v>
      </c>
    </row>
    <row r="14769" spans="1:2">
      <c r="A14769" t="s">
        <v>3893</v>
      </c>
      <c r="B14769" t="s">
        <v>10852</v>
      </c>
    </row>
    <row r="14770" spans="1:2">
      <c r="A14770" t="s">
        <v>3894</v>
      </c>
      <c r="B14770" t="s">
        <v>26269</v>
      </c>
    </row>
    <row r="14771" spans="1:2">
      <c r="A14771" t="s">
        <v>3895</v>
      </c>
      <c r="B14771" t="s">
        <v>22171</v>
      </c>
    </row>
    <row r="14772" spans="1:2">
      <c r="A14772" t="s">
        <v>3896</v>
      </c>
      <c r="B14772" t="s">
        <v>3897</v>
      </c>
    </row>
    <row r="14773" spans="1:2">
      <c r="A14773" t="s">
        <v>3898</v>
      </c>
      <c r="B14773" t="s">
        <v>12459</v>
      </c>
    </row>
    <row r="14774" spans="1:2">
      <c r="A14774" t="s">
        <v>3899</v>
      </c>
      <c r="B14774" t="s">
        <v>8252</v>
      </c>
    </row>
    <row r="14775" spans="1:2">
      <c r="A14775" t="s">
        <v>3900</v>
      </c>
      <c r="B14775" t="s">
        <v>13590</v>
      </c>
    </row>
    <row r="14776" spans="1:2">
      <c r="A14776" t="s">
        <v>3901</v>
      </c>
      <c r="B14776" t="s">
        <v>19921</v>
      </c>
    </row>
    <row r="14777" spans="1:2">
      <c r="A14777" t="s">
        <v>3902</v>
      </c>
      <c r="B14777" t="s">
        <v>19677</v>
      </c>
    </row>
    <row r="14778" spans="1:2">
      <c r="A14778" t="s">
        <v>3903</v>
      </c>
      <c r="B14778" t="s">
        <v>3904</v>
      </c>
    </row>
    <row r="14779" spans="1:2">
      <c r="A14779" t="s">
        <v>3905</v>
      </c>
      <c r="B14779" t="s">
        <v>3906</v>
      </c>
    </row>
    <row r="14780" spans="1:2">
      <c r="A14780" t="s">
        <v>3907</v>
      </c>
      <c r="B14780" t="s">
        <v>3908</v>
      </c>
    </row>
    <row r="14781" spans="1:2">
      <c r="A14781" t="s">
        <v>3909</v>
      </c>
      <c r="B14781" t="s">
        <v>15271</v>
      </c>
    </row>
    <row r="14782" spans="1:2">
      <c r="A14782" t="s">
        <v>3910</v>
      </c>
      <c r="B14782" t="s">
        <v>3911</v>
      </c>
    </row>
    <row r="14783" spans="1:2">
      <c r="A14783" t="s">
        <v>3912</v>
      </c>
      <c r="B14783" t="s">
        <v>3913</v>
      </c>
    </row>
    <row r="14784" spans="1:2">
      <c r="A14784" t="s">
        <v>3914</v>
      </c>
      <c r="B14784" t="s">
        <v>3915</v>
      </c>
    </row>
    <row r="14785" spans="1:2">
      <c r="A14785" t="s">
        <v>3916</v>
      </c>
      <c r="B14785" t="s">
        <v>11115</v>
      </c>
    </row>
    <row r="14786" spans="1:2">
      <c r="A14786" t="s">
        <v>3917</v>
      </c>
      <c r="B14786" t="s">
        <v>3918</v>
      </c>
    </row>
    <row r="14787" spans="1:2">
      <c r="A14787" t="s">
        <v>3919</v>
      </c>
      <c r="B14787" t="s">
        <v>3920</v>
      </c>
    </row>
    <row r="14788" spans="1:2">
      <c r="A14788" t="s">
        <v>3921</v>
      </c>
      <c r="B14788" t="s">
        <v>3922</v>
      </c>
    </row>
    <row r="14789" spans="1:2">
      <c r="A14789" t="s">
        <v>3923</v>
      </c>
      <c r="B14789" t="s">
        <v>3924</v>
      </c>
    </row>
    <row r="14790" spans="1:2">
      <c r="A14790" t="s">
        <v>3925</v>
      </c>
      <c r="B14790" t="s">
        <v>3926</v>
      </c>
    </row>
    <row r="14791" spans="1:2">
      <c r="A14791" t="s">
        <v>3927</v>
      </c>
      <c r="B14791" t="s">
        <v>3928</v>
      </c>
    </row>
    <row r="14792" spans="1:2">
      <c r="A14792" t="s">
        <v>3929</v>
      </c>
      <c r="B14792" t="s">
        <v>3930</v>
      </c>
    </row>
    <row r="14793" spans="1:2">
      <c r="A14793" t="s">
        <v>3931</v>
      </c>
      <c r="B14793" t="s">
        <v>18219</v>
      </c>
    </row>
    <row r="14794" spans="1:2">
      <c r="A14794" t="s">
        <v>3932</v>
      </c>
      <c r="B14794" t="s">
        <v>20153</v>
      </c>
    </row>
    <row r="14795" spans="1:2">
      <c r="A14795" t="s">
        <v>3933</v>
      </c>
      <c r="B14795" t="s">
        <v>3934</v>
      </c>
    </row>
    <row r="14796" spans="1:2">
      <c r="A14796" t="s">
        <v>3935</v>
      </c>
      <c r="B14796" t="s">
        <v>27936</v>
      </c>
    </row>
    <row r="14797" spans="1:2">
      <c r="A14797" t="s">
        <v>3936</v>
      </c>
      <c r="B14797" t="s">
        <v>3937</v>
      </c>
    </row>
    <row r="14798" spans="1:2">
      <c r="A14798" t="s">
        <v>3938</v>
      </c>
      <c r="B14798" t="s">
        <v>3939</v>
      </c>
    </row>
    <row r="14799" spans="1:2">
      <c r="A14799" t="s">
        <v>3940</v>
      </c>
      <c r="B14799" t="s">
        <v>3941</v>
      </c>
    </row>
    <row r="14800" spans="1:2">
      <c r="A14800" t="s">
        <v>3942</v>
      </c>
      <c r="B14800" t="s">
        <v>3943</v>
      </c>
    </row>
    <row r="14801" spans="1:2">
      <c r="A14801" t="s">
        <v>3944</v>
      </c>
      <c r="B14801" t="s">
        <v>3945</v>
      </c>
    </row>
    <row r="14802" spans="1:2">
      <c r="A14802" t="s">
        <v>3946</v>
      </c>
      <c r="B14802" t="s">
        <v>18607</v>
      </c>
    </row>
    <row r="14803" spans="1:2">
      <c r="A14803" t="s">
        <v>3947</v>
      </c>
      <c r="B14803" t="s">
        <v>3948</v>
      </c>
    </row>
    <row r="14804" spans="1:2">
      <c r="A14804" t="s">
        <v>3949</v>
      </c>
      <c r="B14804" t="s">
        <v>3950</v>
      </c>
    </row>
    <row r="14805" spans="1:2">
      <c r="A14805" t="s">
        <v>3951</v>
      </c>
      <c r="B14805" t="s">
        <v>3952</v>
      </c>
    </row>
    <row r="14806" spans="1:2">
      <c r="A14806" t="s">
        <v>3953</v>
      </c>
      <c r="B14806" t="s">
        <v>3954</v>
      </c>
    </row>
    <row r="14807" spans="1:2">
      <c r="A14807" t="s">
        <v>3955</v>
      </c>
      <c r="B14807" t="s">
        <v>3956</v>
      </c>
    </row>
    <row r="14808" spans="1:2">
      <c r="A14808" t="s">
        <v>3957</v>
      </c>
      <c r="B14808" t="s">
        <v>3958</v>
      </c>
    </row>
    <row r="14809" spans="1:2">
      <c r="A14809" t="s">
        <v>3959</v>
      </c>
      <c r="B14809" t="s">
        <v>17893</v>
      </c>
    </row>
    <row r="14810" spans="1:2">
      <c r="A14810" t="s">
        <v>3960</v>
      </c>
      <c r="B14810" t="s">
        <v>3961</v>
      </c>
    </row>
    <row r="14811" spans="1:2">
      <c r="A14811" t="s">
        <v>3963</v>
      </c>
      <c r="B14811" t="s">
        <v>3964</v>
      </c>
    </row>
    <row r="14812" spans="1:2">
      <c r="A14812" t="s">
        <v>3965</v>
      </c>
      <c r="B14812" t="s">
        <v>3966</v>
      </c>
    </row>
    <row r="14813" spans="1:2">
      <c r="A14813" t="s">
        <v>3967</v>
      </c>
      <c r="B14813" t="s">
        <v>13985</v>
      </c>
    </row>
    <row r="14814" spans="1:2">
      <c r="A14814" t="s">
        <v>3968</v>
      </c>
      <c r="B14814" t="s">
        <v>18042</v>
      </c>
    </row>
    <row r="14815" spans="1:2">
      <c r="A14815" t="s">
        <v>3969</v>
      </c>
      <c r="B14815" t="s">
        <v>3970</v>
      </c>
    </row>
    <row r="14816" spans="1:2">
      <c r="A14816" t="s">
        <v>3971</v>
      </c>
      <c r="B14816" t="s">
        <v>27164</v>
      </c>
    </row>
    <row r="14817" spans="1:2">
      <c r="A14817" t="s">
        <v>3972</v>
      </c>
      <c r="B14817" t="s">
        <v>19456</v>
      </c>
    </row>
    <row r="14818" spans="1:2">
      <c r="A14818" t="s">
        <v>3973</v>
      </c>
      <c r="B14818" t="s">
        <v>23344</v>
      </c>
    </row>
    <row r="14819" spans="1:2">
      <c r="A14819" t="s">
        <v>3974</v>
      </c>
      <c r="B14819" t="s">
        <v>3975</v>
      </c>
    </row>
    <row r="14820" spans="1:2">
      <c r="A14820" t="s">
        <v>3976</v>
      </c>
      <c r="B14820" t="s">
        <v>27339</v>
      </c>
    </row>
    <row r="14821" spans="1:2">
      <c r="A14821" t="s">
        <v>3977</v>
      </c>
      <c r="B14821" t="s">
        <v>13073</v>
      </c>
    </row>
    <row r="14822" spans="1:2">
      <c r="A14822" t="s">
        <v>3978</v>
      </c>
      <c r="B14822" t="s">
        <v>3979</v>
      </c>
    </row>
    <row r="14823" spans="1:2">
      <c r="A14823" t="s">
        <v>3980</v>
      </c>
      <c r="B14823" t="s">
        <v>20444</v>
      </c>
    </row>
    <row r="14824" spans="1:2">
      <c r="A14824" t="s">
        <v>3981</v>
      </c>
      <c r="B14824" t="s">
        <v>31305</v>
      </c>
    </row>
    <row r="14825" spans="1:2">
      <c r="A14825" t="s">
        <v>3982</v>
      </c>
      <c r="B14825" t="s">
        <v>31307</v>
      </c>
    </row>
    <row r="14826" spans="1:2">
      <c r="A14826" t="s">
        <v>3983</v>
      </c>
      <c r="B14826" t="s">
        <v>3984</v>
      </c>
    </row>
    <row r="14827" spans="1:2">
      <c r="A14827" t="s">
        <v>3985</v>
      </c>
      <c r="B14827" t="s">
        <v>3986</v>
      </c>
    </row>
    <row r="14828" spans="1:2">
      <c r="A14828" t="s">
        <v>3987</v>
      </c>
      <c r="B14828" t="s">
        <v>3988</v>
      </c>
    </row>
    <row r="14829" spans="1:2">
      <c r="A14829" t="s">
        <v>3989</v>
      </c>
      <c r="B14829" t="s">
        <v>3990</v>
      </c>
    </row>
    <row r="14830" spans="1:2">
      <c r="A14830" t="s">
        <v>3991</v>
      </c>
      <c r="B14830" t="s">
        <v>3992</v>
      </c>
    </row>
    <row r="14831" spans="1:2">
      <c r="A14831" t="s">
        <v>3993</v>
      </c>
      <c r="B14831" t="s">
        <v>3994</v>
      </c>
    </row>
    <row r="14832" spans="1:2">
      <c r="A14832" t="s">
        <v>3995</v>
      </c>
      <c r="B14832" t="s">
        <v>3996</v>
      </c>
    </row>
    <row r="14833" spans="1:2">
      <c r="A14833" t="s">
        <v>3997</v>
      </c>
      <c r="B14833" t="s">
        <v>3998</v>
      </c>
    </row>
    <row r="14834" spans="1:2">
      <c r="A14834" t="s">
        <v>3999</v>
      </c>
      <c r="B14834" t="s">
        <v>4000</v>
      </c>
    </row>
    <row r="14835" spans="1:2">
      <c r="A14835" t="s">
        <v>4001</v>
      </c>
      <c r="B14835" t="s">
        <v>4002</v>
      </c>
    </row>
    <row r="14836" spans="1:2">
      <c r="A14836" t="s">
        <v>4003</v>
      </c>
      <c r="B14836" t="s">
        <v>4004</v>
      </c>
    </row>
    <row r="14837" spans="1:2">
      <c r="A14837" t="s">
        <v>4005</v>
      </c>
      <c r="B14837" t="s">
        <v>4006</v>
      </c>
    </row>
    <row r="14838" spans="1:2">
      <c r="A14838" t="s">
        <v>4007</v>
      </c>
      <c r="B14838" t="s">
        <v>31390</v>
      </c>
    </row>
    <row r="14839" spans="1:2">
      <c r="A14839" t="s">
        <v>4008</v>
      </c>
      <c r="B14839" t="s">
        <v>4009</v>
      </c>
    </row>
    <row r="14840" spans="1:2">
      <c r="A14840" t="s">
        <v>4010</v>
      </c>
      <c r="B14840" t="s">
        <v>4011</v>
      </c>
    </row>
    <row r="14841" spans="1:2">
      <c r="A14841" t="s">
        <v>4012</v>
      </c>
      <c r="B14841" t="s">
        <v>4013</v>
      </c>
    </row>
    <row r="14842" spans="1:2">
      <c r="A14842" t="s">
        <v>4014</v>
      </c>
      <c r="B14842" t="s">
        <v>4015</v>
      </c>
    </row>
    <row r="14843" spans="1:2">
      <c r="A14843" t="s">
        <v>4016</v>
      </c>
      <c r="B14843" t="s">
        <v>4017</v>
      </c>
    </row>
    <row r="14844" spans="1:2">
      <c r="A14844" t="s">
        <v>4018</v>
      </c>
      <c r="B14844" t="s">
        <v>4019</v>
      </c>
    </row>
    <row r="14845" spans="1:2">
      <c r="A14845" t="s">
        <v>4020</v>
      </c>
      <c r="B14845" t="s">
        <v>4021</v>
      </c>
    </row>
    <row r="14846" spans="1:2">
      <c r="A14846" t="s">
        <v>4022</v>
      </c>
      <c r="B14846" t="s">
        <v>4023</v>
      </c>
    </row>
    <row r="14847" spans="1:2">
      <c r="A14847" t="s">
        <v>4024</v>
      </c>
      <c r="B14847" t="s">
        <v>19677</v>
      </c>
    </row>
    <row r="14848" spans="1:2">
      <c r="A14848" t="s">
        <v>4025</v>
      </c>
      <c r="B14848" t="s">
        <v>4026</v>
      </c>
    </row>
    <row r="14849" spans="1:2">
      <c r="A14849" t="s">
        <v>4027</v>
      </c>
      <c r="B14849" t="s">
        <v>29999</v>
      </c>
    </row>
    <row r="14850" spans="1:2">
      <c r="A14850" t="s">
        <v>4028</v>
      </c>
      <c r="B14850" t="s">
        <v>4029</v>
      </c>
    </row>
    <row r="14851" spans="1:2">
      <c r="A14851" t="s">
        <v>4030</v>
      </c>
      <c r="B14851" t="s">
        <v>15271</v>
      </c>
    </row>
    <row r="14852" spans="1:2">
      <c r="A14852" t="s">
        <v>4031</v>
      </c>
      <c r="B14852" t="s">
        <v>4032</v>
      </c>
    </row>
    <row r="14853" spans="1:2">
      <c r="A14853" t="s">
        <v>4033</v>
      </c>
      <c r="B14853" t="s">
        <v>4034</v>
      </c>
    </row>
    <row r="14854" spans="1:2">
      <c r="A14854" t="s">
        <v>4035</v>
      </c>
      <c r="B14854" t="s">
        <v>4036</v>
      </c>
    </row>
    <row r="14855" spans="1:2">
      <c r="A14855" t="s">
        <v>4037</v>
      </c>
      <c r="B14855" t="s">
        <v>4038</v>
      </c>
    </row>
    <row r="14856" spans="1:2">
      <c r="A14856" t="s">
        <v>4039</v>
      </c>
      <c r="B14856" t="s">
        <v>1569</v>
      </c>
    </row>
    <row r="14857" spans="1:2">
      <c r="A14857" t="s">
        <v>1570</v>
      </c>
      <c r="B14857" t="s">
        <v>1571</v>
      </c>
    </row>
    <row r="14858" spans="1:2">
      <c r="A14858" t="s">
        <v>1572</v>
      </c>
      <c r="B14858" t="s">
        <v>1573</v>
      </c>
    </row>
    <row r="14859" spans="1:2">
      <c r="A14859" t="s">
        <v>1574</v>
      </c>
      <c r="B14859" t="s">
        <v>3962</v>
      </c>
    </row>
    <row r="14860" spans="1:2">
      <c r="A14860" t="s">
        <v>1575</v>
      </c>
      <c r="B14860" t="s">
        <v>1576</v>
      </c>
    </row>
    <row r="14861" spans="1:2">
      <c r="A14861" t="s">
        <v>1577</v>
      </c>
      <c r="B14861" t="s">
        <v>1578</v>
      </c>
    </row>
    <row r="14862" spans="1:2">
      <c r="A14862" t="s">
        <v>1579</v>
      </c>
      <c r="B14862" t="s">
        <v>1580</v>
      </c>
    </row>
    <row r="14863" spans="1:2">
      <c r="A14863" t="s">
        <v>1581</v>
      </c>
      <c r="B14863" t="s">
        <v>1582</v>
      </c>
    </row>
    <row r="14864" spans="1:2">
      <c r="A14864" t="s">
        <v>1583</v>
      </c>
      <c r="B14864" t="s">
        <v>1584</v>
      </c>
    </row>
    <row r="14865" spans="1:2">
      <c r="A14865" t="s">
        <v>1585</v>
      </c>
      <c r="B14865" t="s">
        <v>1586</v>
      </c>
    </row>
    <row r="14866" spans="1:2">
      <c r="A14866" t="s">
        <v>1587</v>
      </c>
      <c r="B14866" t="s">
        <v>1588</v>
      </c>
    </row>
    <row r="14867" spans="1:2">
      <c r="A14867" t="s">
        <v>1589</v>
      </c>
      <c r="B14867" t="s">
        <v>1590</v>
      </c>
    </row>
    <row r="14868" spans="1:2">
      <c r="A14868" t="s">
        <v>1591</v>
      </c>
      <c r="B14868" t="s">
        <v>30594</v>
      </c>
    </row>
    <row r="14869" spans="1:2">
      <c r="A14869" t="s">
        <v>1592</v>
      </c>
      <c r="B14869" t="s">
        <v>1593</v>
      </c>
    </row>
    <row r="14870" spans="1:2">
      <c r="A14870" t="s">
        <v>1594</v>
      </c>
      <c r="B14870" t="s">
        <v>1595</v>
      </c>
    </row>
    <row r="14871" spans="1:2">
      <c r="A14871" t="s">
        <v>1596</v>
      </c>
      <c r="B14871" t="s">
        <v>1597</v>
      </c>
    </row>
    <row r="14872" spans="1:2">
      <c r="A14872" t="s">
        <v>1598</v>
      </c>
      <c r="B14872" t="s">
        <v>24596</v>
      </c>
    </row>
    <row r="14873" spans="1:2">
      <c r="A14873" t="s">
        <v>1599</v>
      </c>
      <c r="B14873" t="s">
        <v>21452</v>
      </c>
    </row>
    <row r="14874" spans="1:2">
      <c r="A14874" t="s">
        <v>1600</v>
      </c>
      <c r="B14874" t="s">
        <v>1601</v>
      </c>
    </row>
    <row r="14875" spans="1:2">
      <c r="A14875" t="s">
        <v>1602</v>
      </c>
      <c r="B14875" t="s">
        <v>1603</v>
      </c>
    </row>
    <row r="14876" spans="1:2">
      <c r="A14876" t="s">
        <v>1604</v>
      </c>
      <c r="B14876" t="s">
        <v>1605</v>
      </c>
    </row>
    <row r="14877" spans="1:2">
      <c r="A14877" t="s">
        <v>1606</v>
      </c>
      <c r="B14877" t="s">
        <v>29490</v>
      </c>
    </row>
    <row r="14878" spans="1:2">
      <c r="A14878" t="s">
        <v>1607</v>
      </c>
      <c r="B14878" t="s">
        <v>1608</v>
      </c>
    </row>
    <row r="14879" spans="1:2">
      <c r="A14879" t="s">
        <v>1609</v>
      </c>
      <c r="B14879" t="s">
        <v>1610</v>
      </c>
    </row>
    <row r="14880" spans="1:2">
      <c r="A14880" t="s">
        <v>1611</v>
      </c>
      <c r="B14880" t="s">
        <v>1612</v>
      </c>
    </row>
    <row r="14881" spans="1:2">
      <c r="A14881" t="s">
        <v>1613</v>
      </c>
      <c r="B14881" t="s">
        <v>1614</v>
      </c>
    </row>
    <row r="14882" spans="1:2">
      <c r="A14882" t="s">
        <v>1615</v>
      </c>
      <c r="B14882" t="s">
        <v>23818</v>
      </c>
    </row>
    <row r="14883" spans="1:2">
      <c r="A14883" t="s">
        <v>1616</v>
      </c>
      <c r="B14883" t="s">
        <v>1617</v>
      </c>
    </row>
    <row r="14884" spans="1:2">
      <c r="A14884" t="s">
        <v>1618</v>
      </c>
      <c r="B14884" t="s">
        <v>1619</v>
      </c>
    </row>
    <row r="14885" spans="1:2">
      <c r="A14885" t="s">
        <v>1620</v>
      </c>
      <c r="B14885" t="s">
        <v>1621</v>
      </c>
    </row>
    <row r="14886" spans="1:2">
      <c r="A14886" t="s">
        <v>1622</v>
      </c>
      <c r="B14886" t="s">
        <v>1623</v>
      </c>
    </row>
    <row r="14887" spans="1:2">
      <c r="A14887" t="s">
        <v>1624</v>
      </c>
      <c r="B14887" t="s">
        <v>1625</v>
      </c>
    </row>
    <row r="14888" spans="1:2">
      <c r="A14888" t="s">
        <v>1626</v>
      </c>
      <c r="B14888" t="s">
        <v>1627</v>
      </c>
    </row>
    <row r="14889" spans="1:2">
      <c r="A14889" t="s">
        <v>1628</v>
      </c>
      <c r="B14889" t="s">
        <v>1629</v>
      </c>
    </row>
    <row r="14890" spans="1:2">
      <c r="A14890" t="s">
        <v>1630</v>
      </c>
      <c r="B14890" t="s">
        <v>1631</v>
      </c>
    </row>
    <row r="14891" spans="1:2">
      <c r="A14891" t="s">
        <v>1632</v>
      </c>
      <c r="B14891" t="s">
        <v>1633</v>
      </c>
    </row>
    <row r="14892" spans="1:2">
      <c r="A14892" t="s">
        <v>1634</v>
      </c>
      <c r="B14892" t="s">
        <v>1635</v>
      </c>
    </row>
    <row r="14893" spans="1:2">
      <c r="A14893" t="s">
        <v>1636</v>
      </c>
      <c r="B14893" t="s">
        <v>1637</v>
      </c>
    </row>
    <row r="14894" spans="1:2">
      <c r="A14894" t="s">
        <v>1638</v>
      </c>
      <c r="B14894" t="s">
        <v>23584</v>
      </c>
    </row>
    <row r="14895" spans="1:2">
      <c r="A14895" t="s">
        <v>1639</v>
      </c>
      <c r="B14895" t="s">
        <v>1640</v>
      </c>
    </row>
    <row r="14896" spans="1:2">
      <c r="A14896" t="s">
        <v>1641</v>
      </c>
      <c r="B14896" t="s">
        <v>1642</v>
      </c>
    </row>
    <row r="14897" spans="1:2">
      <c r="A14897" t="s">
        <v>1643</v>
      </c>
      <c r="B14897" t="s">
        <v>1644</v>
      </c>
    </row>
    <row r="14898" spans="1:2">
      <c r="A14898" t="s">
        <v>1645</v>
      </c>
      <c r="B14898" t="s">
        <v>1646</v>
      </c>
    </row>
    <row r="14899" spans="1:2">
      <c r="A14899" t="s">
        <v>1647</v>
      </c>
      <c r="B14899" t="s">
        <v>14248</v>
      </c>
    </row>
    <row r="14900" spans="1:2">
      <c r="A14900" t="s">
        <v>1648</v>
      </c>
      <c r="B14900" t="s">
        <v>24567</v>
      </c>
    </row>
    <row r="14901" spans="1:2">
      <c r="A14901" t="s">
        <v>1649</v>
      </c>
      <c r="B14901" t="s">
        <v>1650</v>
      </c>
    </row>
    <row r="14902" spans="1:2">
      <c r="A14902" t="s">
        <v>1651</v>
      </c>
      <c r="B14902" t="s">
        <v>1652</v>
      </c>
    </row>
    <row r="14903" spans="1:2">
      <c r="A14903" t="s">
        <v>1653</v>
      </c>
      <c r="B14903" t="s">
        <v>1654</v>
      </c>
    </row>
    <row r="14904" spans="1:2">
      <c r="A14904" t="s">
        <v>1655</v>
      </c>
      <c r="B14904" t="s">
        <v>13521</v>
      </c>
    </row>
    <row r="14905" spans="1:2">
      <c r="A14905" t="s">
        <v>1656</v>
      </c>
      <c r="B14905" t="s">
        <v>1657</v>
      </c>
    </row>
    <row r="14906" spans="1:2">
      <c r="A14906" t="s">
        <v>1658</v>
      </c>
      <c r="B14906" t="s">
        <v>1659</v>
      </c>
    </row>
    <row r="14907" spans="1:2">
      <c r="A14907" t="s">
        <v>1660</v>
      </c>
      <c r="B14907" t="s">
        <v>1661</v>
      </c>
    </row>
    <row r="14908" spans="1:2">
      <c r="A14908" t="s">
        <v>1662</v>
      </c>
      <c r="B14908" t="s">
        <v>1663</v>
      </c>
    </row>
    <row r="14909" spans="1:2">
      <c r="A14909" t="s">
        <v>1664</v>
      </c>
      <c r="B14909" t="s">
        <v>16312</v>
      </c>
    </row>
    <row r="14910" spans="1:2">
      <c r="A14910" t="s">
        <v>1665</v>
      </c>
      <c r="B14910" t="s">
        <v>1666</v>
      </c>
    </row>
    <row r="14911" spans="1:2">
      <c r="A14911" t="s">
        <v>1667</v>
      </c>
      <c r="B14911" t="s">
        <v>1668</v>
      </c>
    </row>
    <row r="14912" spans="1:2">
      <c r="A14912" t="s">
        <v>1669</v>
      </c>
      <c r="B14912" t="s">
        <v>1670</v>
      </c>
    </row>
    <row r="14913" spans="1:2">
      <c r="A14913" t="s">
        <v>1671</v>
      </c>
      <c r="B14913" t="s">
        <v>1672</v>
      </c>
    </row>
    <row r="14914" spans="1:2">
      <c r="A14914" t="s">
        <v>1673</v>
      </c>
      <c r="B14914" t="s">
        <v>1674</v>
      </c>
    </row>
    <row r="14915" spans="1:2">
      <c r="A14915" t="s">
        <v>1675</v>
      </c>
      <c r="B14915" t="s">
        <v>1676</v>
      </c>
    </row>
    <row r="14916" spans="1:2">
      <c r="A14916" t="s">
        <v>1677</v>
      </c>
      <c r="B14916" t="s">
        <v>1678</v>
      </c>
    </row>
    <row r="14917" spans="1:2">
      <c r="A14917" t="s">
        <v>1679</v>
      </c>
      <c r="B14917" t="s">
        <v>29012</v>
      </c>
    </row>
    <row r="14918" spans="1:2">
      <c r="A14918" t="s">
        <v>1680</v>
      </c>
      <c r="B14918" t="s">
        <v>30653</v>
      </c>
    </row>
    <row r="14919" spans="1:2">
      <c r="A14919" t="s">
        <v>1681</v>
      </c>
      <c r="B14919" t="s">
        <v>1682</v>
      </c>
    </row>
    <row r="14920" spans="1:2">
      <c r="A14920" t="s">
        <v>1683</v>
      </c>
      <c r="B14920" t="s">
        <v>11702</v>
      </c>
    </row>
    <row r="14921" spans="1:2">
      <c r="A14921" t="s">
        <v>1684</v>
      </c>
      <c r="B14921" t="s">
        <v>1685</v>
      </c>
    </row>
    <row r="14922" spans="1:2">
      <c r="A14922" t="s">
        <v>1686</v>
      </c>
      <c r="B14922" t="s">
        <v>21589</v>
      </c>
    </row>
    <row r="14923" spans="1:2">
      <c r="A14923" t="s">
        <v>1687</v>
      </c>
      <c r="B14923" t="s">
        <v>11918</v>
      </c>
    </row>
    <row r="14924" spans="1:2">
      <c r="A14924" t="s">
        <v>1688</v>
      </c>
      <c r="B14924" t="s">
        <v>1689</v>
      </c>
    </row>
    <row r="14925" spans="1:2">
      <c r="A14925" t="s">
        <v>1690</v>
      </c>
      <c r="B14925" t="s">
        <v>1691</v>
      </c>
    </row>
    <row r="14926" spans="1:2">
      <c r="A14926" t="s">
        <v>1692</v>
      </c>
      <c r="B14926" t="s">
        <v>1693</v>
      </c>
    </row>
    <row r="14927" spans="1:2">
      <c r="A14927" t="s">
        <v>1694</v>
      </c>
      <c r="B14927" t="s">
        <v>1695</v>
      </c>
    </row>
    <row r="14928" spans="1:2">
      <c r="A14928" t="s">
        <v>1696</v>
      </c>
      <c r="B14928" t="s">
        <v>16655</v>
      </c>
    </row>
    <row r="14929" spans="1:2">
      <c r="A14929" t="s">
        <v>1697</v>
      </c>
      <c r="B14929" t="s">
        <v>1698</v>
      </c>
    </row>
    <row r="14930" spans="1:2">
      <c r="A14930" t="s">
        <v>1699</v>
      </c>
      <c r="B14930" t="s">
        <v>1700</v>
      </c>
    </row>
    <row r="14931" spans="1:2">
      <c r="A14931" t="s">
        <v>1701</v>
      </c>
      <c r="B14931" t="s">
        <v>1702</v>
      </c>
    </row>
    <row r="14932" spans="1:2">
      <c r="A14932" t="s">
        <v>1703</v>
      </c>
      <c r="B14932" t="s">
        <v>265</v>
      </c>
    </row>
    <row r="14933" spans="1:2">
      <c r="A14933" t="s">
        <v>266</v>
      </c>
      <c r="B14933" t="s">
        <v>13361</v>
      </c>
    </row>
    <row r="14934" spans="1:2">
      <c r="A14934" t="s">
        <v>267</v>
      </c>
      <c r="B14934" t="s">
        <v>268</v>
      </c>
    </row>
    <row r="14935" spans="1:2">
      <c r="A14935" t="s">
        <v>269</v>
      </c>
      <c r="B14935" t="s">
        <v>270</v>
      </c>
    </row>
    <row r="14936" spans="1:2">
      <c r="A14936" t="s">
        <v>271</v>
      </c>
      <c r="B14936" t="s">
        <v>272</v>
      </c>
    </row>
    <row r="14937" spans="1:2">
      <c r="A14937" t="s">
        <v>273</v>
      </c>
      <c r="B14937" t="s">
        <v>12032</v>
      </c>
    </row>
    <row r="14938" spans="1:2">
      <c r="A14938" t="s">
        <v>274</v>
      </c>
      <c r="B14938" t="s">
        <v>275</v>
      </c>
    </row>
    <row r="14939" spans="1:2">
      <c r="A14939" t="s">
        <v>276</v>
      </c>
      <c r="B14939" t="s">
        <v>8975</v>
      </c>
    </row>
    <row r="14940" spans="1:2">
      <c r="A14940" t="s">
        <v>277</v>
      </c>
      <c r="B14940" t="s">
        <v>12329</v>
      </c>
    </row>
    <row r="14941" spans="1:2">
      <c r="A14941" t="s">
        <v>278</v>
      </c>
      <c r="B14941" t="s">
        <v>279</v>
      </c>
    </row>
    <row r="14942" spans="1:2">
      <c r="A14942" t="s">
        <v>280</v>
      </c>
      <c r="B14942" t="s">
        <v>281</v>
      </c>
    </row>
    <row r="14943" spans="1:2">
      <c r="A14943" t="s">
        <v>36201</v>
      </c>
      <c r="B14943" t="s">
        <v>17634</v>
      </c>
    </row>
    <row r="14944" spans="1:2">
      <c r="A14944" t="s">
        <v>282</v>
      </c>
      <c r="B14944" t="s">
        <v>283</v>
      </c>
    </row>
    <row r="14945" spans="1:2">
      <c r="A14945" t="s">
        <v>284</v>
      </c>
      <c r="B14945" t="s">
        <v>285</v>
      </c>
    </row>
    <row r="14946" spans="1:2">
      <c r="A14946" t="s">
        <v>286</v>
      </c>
      <c r="B14946" t="s">
        <v>287</v>
      </c>
    </row>
    <row r="14947" spans="1:2">
      <c r="A14947" t="s">
        <v>288</v>
      </c>
      <c r="B14947" t="s">
        <v>289</v>
      </c>
    </row>
    <row r="14948" spans="1:2">
      <c r="A14948" t="s">
        <v>290</v>
      </c>
      <c r="B14948" t="s">
        <v>291</v>
      </c>
    </row>
    <row r="14949" spans="1:2">
      <c r="A14949" t="s">
        <v>292</v>
      </c>
      <c r="B14949" t="s">
        <v>14060</v>
      </c>
    </row>
    <row r="14950" spans="1:2">
      <c r="A14950" t="s">
        <v>293</v>
      </c>
      <c r="B14950" t="s">
        <v>294</v>
      </c>
    </row>
    <row r="14951" spans="1:2">
      <c r="A14951" t="s">
        <v>295</v>
      </c>
      <c r="B14951" t="s">
        <v>22531</v>
      </c>
    </row>
    <row r="14952" spans="1:2">
      <c r="A14952" t="s">
        <v>296</v>
      </c>
      <c r="B14952" t="s">
        <v>297</v>
      </c>
    </row>
    <row r="14953" spans="1:2">
      <c r="A14953" t="s">
        <v>298</v>
      </c>
      <c r="B14953" t="s">
        <v>22499</v>
      </c>
    </row>
    <row r="14954" spans="1:2">
      <c r="A14954" t="s">
        <v>299</v>
      </c>
      <c r="B14954" t="s">
        <v>300</v>
      </c>
    </row>
    <row r="14955" spans="1:2">
      <c r="A14955" t="s">
        <v>301</v>
      </c>
      <c r="B14955" t="s">
        <v>302</v>
      </c>
    </row>
    <row r="14956" spans="1:2">
      <c r="A14956" t="s">
        <v>303</v>
      </c>
      <c r="B14956" t="s">
        <v>304</v>
      </c>
    </row>
    <row r="14957" spans="1:2">
      <c r="A14957" t="s">
        <v>305</v>
      </c>
      <c r="B14957" t="s">
        <v>9213</v>
      </c>
    </row>
    <row r="14958" spans="1:2">
      <c r="A14958" t="s">
        <v>306</v>
      </c>
      <c r="B14958" t="s">
        <v>7531</v>
      </c>
    </row>
    <row r="14959" spans="1:2">
      <c r="A14959" t="s">
        <v>307</v>
      </c>
      <c r="B14959" t="s">
        <v>308</v>
      </c>
    </row>
    <row r="14960" spans="1:2">
      <c r="A14960" t="s">
        <v>309</v>
      </c>
      <c r="B14960" t="s">
        <v>310</v>
      </c>
    </row>
    <row r="14961" spans="1:2">
      <c r="A14961" t="s">
        <v>311</v>
      </c>
      <c r="B14961" t="s">
        <v>15151</v>
      </c>
    </row>
    <row r="14962" spans="1:2">
      <c r="A14962" t="s">
        <v>312</v>
      </c>
      <c r="B14962" t="s">
        <v>313</v>
      </c>
    </row>
    <row r="14963" spans="1:2">
      <c r="A14963" t="s">
        <v>314</v>
      </c>
      <c r="B14963" t="s">
        <v>19595</v>
      </c>
    </row>
    <row r="14964" spans="1:2">
      <c r="A14964" t="s">
        <v>315</v>
      </c>
      <c r="B14964" t="s">
        <v>316</v>
      </c>
    </row>
    <row r="14965" spans="1:2">
      <c r="A14965" t="s">
        <v>318</v>
      </c>
      <c r="B14965" t="s">
        <v>319</v>
      </c>
    </row>
    <row r="14966" spans="1:2">
      <c r="A14966" t="s">
        <v>320</v>
      </c>
      <c r="B14966" t="s">
        <v>321</v>
      </c>
    </row>
    <row r="14967" spans="1:2">
      <c r="A14967" t="s">
        <v>322</v>
      </c>
      <c r="B14967" t="s">
        <v>29626</v>
      </c>
    </row>
    <row r="14968" spans="1:2">
      <c r="A14968" t="s">
        <v>323</v>
      </c>
      <c r="B14968" t="s">
        <v>324</v>
      </c>
    </row>
    <row r="14969" spans="1:2">
      <c r="A14969" t="s">
        <v>325</v>
      </c>
      <c r="B14969" t="s">
        <v>326</v>
      </c>
    </row>
    <row r="14970" spans="1:2">
      <c r="A14970" t="s">
        <v>327</v>
      </c>
      <c r="B14970" t="s">
        <v>17113</v>
      </c>
    </row>
    <row r="14971" spans="1:2">
      <c r="A14971" t="s">
        <v>328</v>
      </c>
      <c r="B14971" t="s">
        <v>28872</v>
      </c>
    </row>
    <row r="14972" spans="1:2">
      <c r="A14972" t="s">
        <v>329</v>
      </c>
      <c r="B14972" t="s">
        <v>21355</v>
      </c>
    </row>
    <row r="14973" spans="1:2">
      <c r="A14973" t="s">
        <v>330</v>
      </c>
      <c r="B14973" t="s">
        <v>331</v>
      </c>
    </row>
    <row r="14974" spans="1:2">
      <c r="A14974" t="s">
        <v>332</v>
      </c>
      <c r="B14974" t="s">
        <v>26115</v>
      </c>
    </row>
    <row r="14975" spans="1:2">
      <c r="A14975" t="s">
        <v>333</v>
      </c>
      <c r="B14975" t="s">
        <v>334</v>
      </c>
    </row>
    <row r="14976" spans="1:2">
      <c r="A14976" t="s">
        <v>335</v>
      </c>
      <c r="B14976" t="s">
        <v>1704</v>
      </c>
    </row>
    <row r="14977" spans="1:2">
      <c r="A14977" t="s">
        <v>1705</v>
      </c>
      <c r="B14977" t="s">
        <v>1706</v>
      </c>
    </row>
    <row r="14978" spans="1:2">
      <c r="A14978" t="s">
        <v>1707</v>
      </c>
      <c r="B14978" t="s">
        <v>8975</v>
      </c>
    </row>
    <row r="14979" spans="1:2">
      <c r="A14979" t="s">
        <v>1708</v>
      </c>
      <c r="B14979" t="s">
        <v>1709</v>
      </c>
    </row>
    <row r="14980" spans="1:2">
      <c r="A14980" t="s">
        <v>1710</v>
      </c>
      <c r="B14980" t="s">
        <v>1711</v>
      </c>
    </row>
    <row r="14981" spans="1:2">
      <c r="A14981" t="s">
        <v>1712</v>
      </c>
      <c r="B14981" t="s">
        <v>1713</v>
      </c>
    </row>
    <row r="14982" spans="1:2">
      <c r="A14982" t="s">
        <v>1714</v>
      </c>
      <c r="B14982" t="s">
        <v>1715</v>
      </c>
    </row>
    <row r="14983" spans="1:2">
      <c r="A14983" t="s">
        <v>1716</v>
      </c>
      <c r="B14983" t="s">
        <v>1717</v>
      </c>
    </row>
    <row r="14984" spans="1:2">
      <c r="A14984" t="s">
        <v>1718</v>
      </c>
      <c r="B14984" t="s">
        <v>1719</v>
      </c>
    </row>
    <row r="14985" spans="1:2">
      <c r="A14985" t="s">
        <v>1720</v>
      </c>
      <c r="B14985" t="s">
        <v>17293</v>
      </c>
    </row>
    <row r="14986" spans="1:2">
      <c r="A14986" t="s">
        <v>1721</v>
      </c>
      <c r="B14986" t="s">
        <v>13001</v>
      </c>
    </row>
    <row r="14987" spans="1:2">
      <c r="A14987" t="s">
        <v>1722</v>
      </c>
      <c r="B14987" t="s">
        <v>1723</v>
      </c>
    </row>
    <row r="14988" spans="1:2">
      <c r="A14988" t="s">
        <v>1724</v>
      </c>
      <c r="B14988" t="s">
        <v>1725</v>
      </c>
    </row>
    <row r="14989" spans="1:2">
      <c r="A14989" t="s">
        <v>1726</v>
      </c>
      <c r="B14989" t="s">
        <v>1727</v>
      </c>
    </row>
    <row r="14990" spans="1:2">
      <c r="A14990" t="s">
        <v>1728</v>
      </c>
      <c r="B14990" t="s">
        <v>1729</v>
      </c>
    </row>
    <row r="14991" spans="1:2">
      <c r="A14991" t="s">
        <v>1730</v>
      </c>
      <c r="B14991" t="s">
        <v>1731</v>
      </c>
    </row>
    <row r="14992" spans="1:2">
      <c r="A14992" t="s">
        <v>4216</v>
      </c>
      <c r="B14992" t="s">
        <v>18265</v>
      </c>
    </row>
    <row r="14993" spans="1:2">
      <c r="A14993" t="s">
        <v>4217</v>
      </c>
      <c r="B14993" t="s">
        <v>4218</v>
      </c>
    </row>
    <row r="14994" spans="1:2">
      <c r="A14994" t="s">
        <v>4219</v>
      </c>
      <c r="B14994" t="s">
        <v>4220</v>
      </c>
    </row>
    <row r="14995" spans="1:2">
      <c r="A14995" t="s">
        <v>4221</v>
      </c>
      <c r="B14995" t="s">
        <v>4222</v>
      </c>
    </row>
    <row r="14996" spans="1:2">
      <c r="A14996" t="s">
        <v>4223</v>
      </c>
      <c r="B14996" t="s">
        <v>4224</v>
      </c>
    </row>
    <row r="14997" spans="1:2">
      <c r="A14997" t="s">
        <v>4225</v>
      </c>
      <c r="B14997" t="s">
        <v>1717</v>
      </c>
    </row>
    <row r="14998" spans="1:2">
      <c r="A14998" t="s">
        <v>4226</v>
      </c>
      <c r="B14998" t="s">
        <v>4227</v>
      </c>
    </row>
    <row r="14999" spans="1:2">
      <c r="A14999" t="s">
        <v>4228</v>
      </c>
      <c r="B14999" t="s">
        <v>4229</v>
      </c>
    </row>
    <row r="15000" spans="1:2">
      <c r="A15000" t="s">
        <v>4230</v>
      </c>
      <c r="B15000" t="s">
        <v>20256</v>
      </c>
    </row>
    <row r="15001" spans="1:2">
      <c r="A15001" t="s">
        <v>4231</v>
      </c>
      <c r="B15001" t="s">
        <v>4232</v>
      </c>
    </row>
    <row r="15002" spans="1:2">
      <c r="A15002" t="s">
        <v>4233</v>
      </c>
      <c r="B15002" t="s">
        <v>4234</v>
      </c>
    </row>
    <row r="15003" spans="1:2">
      <c r="A15003" t="s">
        <v>4235</v>
      </c>
      <c r="B15003" t="s">
        <v>18405</v>
      </c>
    </row>
    <row r="15004" spans="1:2">
      <c r="A15004" t="s">
        <v>4236</v>
      </c>
      <c r="B15004" t="s">
        <v>27234</v>
      </c>
    </row>
    <row r="15005" spans="1:2">
      <c r="A15005" t="s">
        <v>4237</v>
      </c>
      <c r="B15005" t="s">
        <v>4238</v>
      </c>
    </row>
    <row r="15006" spans="1:2">
      <c r="A15006" t="s">
        <v>4239</v>
      </c>
      <c r="B15006" t="s">
        <v>4240</v>
      </c>
    </row>
    <row r="15007" spans="1:2">
      <c r="A15007" t="s">
        <v>4241</v>
      </c>
      <c r="B15007" t="s">
        <v>4242</v>
      </c>
    </row>
    <row r="15008" spans="1:2">
      <c r="A15008" t="s">
        <v>4243</v>
      </c>
      <c r="B15008" t="s">
        <v>4244</v>
      </c>
    </row>
    <row r="15009" spans="1:2">
      <c r="A15009" t="s">
        <v>4245</v>
      </c>
      <c r="B15009" t="s">
        <v>4246</v>
      </c>
    </row>
    <row r="15010" spans="1:2">
      <c r="A15010" t="s">
        <v>4247</v>
      </c>
      <c r="B15010" t="s">
        <v>4248</v>
      </c>
    </row>
    <row r="15011" spans="1:2">
      <c r="A15011" t="s">
        <v>4249</v>
      </c>
      <c r="B15011" t="s">
        <v>4250</v>
      </c>
    </row>
    <row r="15012" spans="1:2">
      <c r="A15012" t="s">
        <v>4251</v>
      </c>
      <c r="B15012" t="s">
        <v>4252</v>
      </c>
    </row>
    <row r="15013" spans="1:2">
      <c r="A15013" t="s">
        <v>4253</v>
      </c>
      <c r="B15013" t="s">
        <v>4254</v>
      </c>
    </row>
    <row r="15014" spans="1:2">
      <c r="A15014" t="s">
        <v>4255</v>
      </c>
      <c r="B15014" t="s">
        <v>4256</v>
      </c>
    </row>
    <row r="15015" spans="1:2">
      <c r="A15015" t="s">
        <v>4257</v>
      </c>
      <c r="B15015" t="s">
        <v>4258</v>
      </c>
    </row>
    <row r="15016" spans="1:2">
      <c r="A15016" t="s">
        <v>4259</v>
      </c>
      <c r="B15016" t="s">
        <v>4260</v>
      </c>
    </row>
    <row r="15017" spans="1:2">
      <c r="A15017" t="s">
        <v>4261</v>
      </c>
      <c r="B15017" t="s">
        <v>6713</v>
      </c>
    </row>
    <row r="15018" spans="1:2">
      <c r="A15018" t="s">
        <v>4262</v>
      </c>
      <c r="B15018" t="s">
        <v>19677</v>
      </c>
    </row>
    <row r="15019" spans="1:2">
      <c r="A15019" t="s">
        <v>4263</v>
      </c>
      <c r="B15019" t="s">
        <v>4264</v>
      </c>
    </row>
    <row r="15020" spans="1:2">
      <c r="A15020" t="s">
        <v>4265</v>
      </c>
      <c r="B15020" t="s">
        <v>25445</v>
      </c>
    </row>
    <row r="15021" spans="1:2">
      <c r="A15021" t="s">
        <v>4266</v>
      </c>
      <c r="B15021" t="s">
        <v>27930</v>
      </c>
    </row>
    <row r="15022" spans="1:2">
      <c r="A15022" t="s">
        <v>4267</v>
      </c>
      <c r="B15022" t="s">
        <v>4268</v>
      </c>
    </row>
    <row r="15023" spans="1:2">
      <c r="A15023" t="s">
        <v>4269</v>
      </c>
      <c r="B15023" t="s">
        <v>4270</v>
      </c>
    </row>
    <row r="15024" spans="1:2">
      <c r="A15024" t="s">
        <v>4271</v>
      </c>
      <c r="B15024" t="s">
        <v>4272</v>
      </c>
    </row>
    <row r="15025" spans="1:2">
      <c r="A15025" t="s">
        <v>4273</v>
      </c>
      <c r="B15025" t="s">
        <v>14061</v>
      </c>
    </row>
    <row r="15026" spans="1:2">
      <c r="A15026" t="s">
        <v>4274</v>
      </c>
      <c r="B15026" t="s">
        <v>4275</v>
      </c>
    </row>
    <row r="15027" spans="1:2">
      <c r="A15027" t="s">
        <v>4276</v>
      </c>
      <c r="B15027" t="s">
        <v>4277</v>
      </c>
    </row>
    <row r="15028" spans="1:2">
      <c r="A15028" t="s">
        <v>4278</v>
      </c>
      <c r="B15028" t="s">
        <v>4279</v>
      </c>
    </row>
    <row r="15029" spans="1:2">
      <c r="A15029" t="s">
        <v>4280</v>
      </c>
      <c r="B15029" t="s">
        <v>23268</v>
      </c>
    </row>
    <row r="15030" spans="1:2">
      <c r="A15030" t="s">
        <v>4281</v>
      </c>
      <c r="B15030" t="s">
        <v>29643</v>
      </c>
    </row>
    <row r="15031" spans="1:2">
      <c r="A15031" t="s">
        <v>4282</v>
      </c>
      <c r="B15031" t="s">
        <v>21523</v>
      </c>
    </row>
    <row r="15032" spans="1:2">
      <c r="A15032" t="s">
        <v>4283</v>
      </c>
      <c r="B15032" t="s">
        <v>4284</v>
      </c>
    </row>
    <row r="15033" spans="1:2">
      <c r="A15033" t="s">
        <v>4285</v>
      </c>
      <c r="B15033" t="s">
        <v>4286</v>
      </c>
    </row>
    <row r="15034" spans="1:2">
      <c r="A15034" t="s">
        <v>4287</v>
      </c>
      <c r="B15034" t="s">
        <v>4288</v>
      </c>
    </row>
    <row r="15035" spans="1:2">
      <c r="A15035" t="s">
        <v>7938</v>
      </c>
      <c r="B15035" t="s">
        <v>7939</v>
      </c>
    </row>
    <row r="15036" spans="1:2">
      <c r="A15036" t="s">
        <v>7940</v>
      </c>
      <c r="B15036" t="s">
        <v>7941</v>
      </c>
    </row>
    <row r="15037" spans="1:2">
      <c r="A15037" t="s">
        <v>7942</v>
      </c>
      <c r="B15037" t="s">
        <v>7943</v>
      </c>
    </row>
    <row r="15038" spans="1:2">
      <c r="A15038" t="s">
        <v>7944</v>
      </c>
      <c r="B15038" t="s">
        <v>7945</v>
      </c>
    </row>
    <row r="15039" spans="1:2">
      <c r="A15039" t="s">
        <v>7946</v>
      </c>
      <c r="B15039" t="s">
        <v>7947</v>
      </c>
    </row>
    <row r="15040" spans="1:2">
      <c r="A15040" t="s">
        <v>7948</v>
      </c>
      <c r="B15040" t="s">
        <v>23737</v>
      </c>
    </row>
    <row r="15041" spans="1:2">
      <c r="A15041" t="s">
        <v>7949</v>
      </c>
      <c r="B15041" t="s">
        <v>29463</v>
      </c>
    </row>
    <row r="15042" spans="1:2">
      <c r="A15042" t="s">
        <v>7950</v>
      </c>
      <c r="B15042" t="s">
        <v>7951</v>
      </c>
    </row>
    <row r="15043" spans="1:2">
      <c r="A15043" t="s">
        <v>7952</v>
      </c>
      <c r="B15043" t="s">
        <v>7953</v>
      </c>
    </row>
    <row r="15044" spans="1:2">
      <c r="A15044" t="s">
        <v>7954</v>
      </c>
      <c r="B15044" t="s">
        <v>7955</v>
      </c>
    </row>
    <row r="15045" spans="1:2">
      <c r="A15045" t="s">
        <v>7956</v>
      </c>
      <c r="B15045" t="s">
        <v>7957</v>
      </c>
    </row>
    <row r="15046" spans="1:2">
      <c r="A15046" t="s">
        <v>7958</v>
      </c>
      <c r="B15046" t="s">
        <v>7959</v>
      </c>
    </row>
    <row r="15047" spans="1:2">
      <c r="A15047" t="s">
        <v>7960</v>
      </c>
      <c r="B15047" t="s">
        <v>7961</v>
      </c>
    </row>
    <row r="15048" spans="1:2">
      <c r="A15048" t="s">
        <v>7962</v>
      </c>
      <c r="B15048" t="s">
        <v>7963</v>
      </c>
    </row>
    <row r="15049" spans="1:2">
      <c r="A15049" t="s">
        <v>7964</v>
      </c>
      <c r="B15049" t="s">
        <v>17566</v>
      </c>
    </row>
    <row r="15050" spans="1:2">
      <c r="A15050" t="s">
        <v>7965</v>
      </c>
      <c r="B15050" t="s">
        <v>20189</v>
      </c>
    </row>
    <row r="15051" spans="1:2">
      <c r="A15051" t="s">
        <v>7966</v>
      </c>
      <c r="B15051" t="s">
        <v>7967</v>
      </c>
    </row>
    <row r="15052" spans="1:2">
      <c r="A15052" t="s">
        <v>7968</v>
      </c>
      <c r="B15052" t="s">
        <v>7969</v>
      </c>
    </row>
    <row r="15053" spans="1:2">
      <c r="A15053" t="s">
        <v>7970</v>
      </c>
      <c r="B15053" t="s">
        <v>7971</v>
      </c>
    </row>
    <row r="15054" spans="1:2">
      <c r="A15054" t="s">
        <v>7972</v>
      </c>
      <c r="B15054" t="s">
        <v>7973</v>
      </c>
    </row>
    <row r="15055" spans="1:2">
      <c r="A15055" t="s">
        <v>7974</v>
      </c>
      <c r="B15055" t="s">
        <v>7975</v>
      </c>
    </row>
    <row r="15056" spans="1:2">
      <c r="A15056" t="s">
        <v>7976</v>
      </c>
      <c r="B15056" t="s">
        <v>7977</v>
      </c>
    </row>
    <row r="15057" spans="1:2">
      <c r="A15057" t="s">
        <v>7978</v>
      </c>
      <c r="B15057" t="s">
        <v>7979</v>
      </c>
    </row>
    <row r="15058" spans="1:2">
      <c r="A15058" t="s">
        <v>7980</v>
      </c>
      <c r="B15058" t="s">
        <v>7981</v>
      </c>
    </row>
    <row r="15059" spans="1:2">
      <c r="A15059" t="s">
        <v>7982</v>
      </c>
      <c r="B15059" t="s">
        <v>7983</v>
      </c>
    </row>
    <row r="15060" spans="1:2">
      <c r="A15060" t="s">
        <v>7984</v>
      </c>
      <c r="B15060" t="s">
        <v>7985</v>
      </c>
    </row>
    <row r="15061" spans="1:2">
      <c r="A15061" t="s">
        <v>7986</v>
      </c>
      <c r="B15061" t="s">
        <v>7987</v>
      </c>
    </row>
    <row r="15062" spans="1:2">
      <c r="A15062" t="s">
        <v>7988</v>
      </c>
      <c r="B15062" t="s">
        <v>7989</v>
      </c>
    </row>
    <row r="15063" spans="1:2">
      <c r="A15063" t="s">
        <v>7990</v>
      </c>
      <c r="B15063" t="s">
        <v>7991</v>
      </c>
    </row>
    <row r="15064" spans="1:2">
      <c r="A15064" t="s">
        <v>7992</v>
      </c>
      <c r="B15064" t="s">
        <v>7993</v>
      </c>
    </row>
    <row r="15065" spans="1:2">
      <c r="A15065" t="s">
        <v>7994</v>
      </c>
      <c r="B15065" t="s">
        <v>7995</v>
      </c>
    </row>
    <row r="15066" spans="1:2">
      <c r="A15066" t="s">
        <v>7996</v>
      </c>
      <c r="B15066" t="s">
        <v>7997</v>
      </c>
    </row>
    <row r="15067" spans="1:2">
      <c r="A15067" t="s">
        <v>7998</v>
      </c>
      <c r="B15067" t="s">
        <v>7999</v>
      </c>
    </row>
    <row r="15068" spans="1:2">
      <c r="A15068" t="s">
        <v>8000</v>
      </c>
      <c r="B15068" t="s">
        <v>18893</v>
      </c>
    </row>
    <row r="15069" spans="1:2">
      <c r="A15069" t="s">
        <v>8001</v>
      </c>
      <c r="B15069" t="s">
        <v>30242</v>
      </c>
    </row>
    <row r="15070" spans="1:2">
      <c r="A15070" t="s">
        <v>8002</v>
      </c>
      <c r="B15070" t="s">
        <v>8003</v>
      </c>
    </row>
    <row r="15071" spans="1:2">
      <c r="A15071" t="s">
        <v>8004</v>
      </c>
      <c r="B15071" t="s">
        <v>8005</v>
      </c>
    </row>
    <row r="15072" spans="1:2">
      <c r="A15072" t="s">
        <v>8006</v>
      </c>
      <c r="B15072" t="s">
        <v>19144</v>
      </c>
    </row>
    <row r="15073" spans="1:2">
      <c r="A15073" t="s">
        <v>8007</v>
      </c>
      <c r="B15073" t="s">
        <v>8008</v>
      </c>
    </row>
    <row r="15074" spans="1:2">
      <c r="A15074" t="s">
        <v>8009</v>
      </c>
      <c r="B15074" t="s">
        <v>28967</v>
      </c>
    </row>
    <row r="15075" spans="1:2">
      <c r="A15075" t="s">
        <v>8010</v>
      </c>
      <c r="B15075" t="s">
        <v>8011</v>
      </c>
    </row>
    <row r="15076" spans="1:2">
      <c r="A15076" t="s">
        <v>8012</v>
      </c>
      <c r="B15076" t="s">
        <v>24516</v>
      </c>
    </row>
    <row r="15077" spans="1:2">
      <c r="A15077" t="s">
        <v>8013</v>
      </c>
      <c r="B15077" t="s">
        <v>8014</v>
      </c>
    </row>
    <row r="15078" spans="1:2">
      <c r="A15078" t="s">
        <v>8015</v>
      </c>
      <c r="B15078" t="s">
        <v>8016</v>
      </c>
    </row>
    <row r="15079" spans="1:2">
      <c r="A15079" t="s">
        <v>8017</v>
      </c>
      <c r="B15079" t="s">
        <v>2775</v>
      </c>
    </row>
    <row r="15080" spans="1:2">
      <c r="A15080" t="s">
        <v>8018</v>
      </c>
      <c r="B15080" t="s">
        <v>8019</v>
      </c>
    </row>
    <row r="15081" spans="1:2">
      <c r="A15081" t="s">
        <v>8020</v>
      </c>
      <c r="B15081" t="s">
        <v>11197</v>
      </c>
    </row>
    <row r="15082" spans="1:2">
      <c r="A15082" t="s">
        <v>8021</v>
      </c>
      <c r="B15082" t="s">
        <v>24441</v>
      </c>
    </row>
    <row r="15083" spans="1:2">
      <c r="A15083" t="s">
        <v>8022</v>
      </c>
      <c r="B15083" t="s">
        <v>8023</v>
      </c>
    </row>
    <row r="15084" spans="1:2">
      <c r="A15084" t="s">
        <v>8024</v>
      </c>
      <c r="B15084" t="s">
        <v>31371</v>
      </c>
    </row>
    <row r="15085" spans="1:2">
      <c r="A15085" t="s">
        <v>8025</v>
      </c>
      <c r="B15085" t="s">
        <v>8026</v>
      </c>
    </row>
    <row r="15086" spans="1:2">
      <c r="A15086" t="s">
        <v>8027</v>
      </c>
      <c r="B15086" t="s">
        <v>8028</v>
      </c>
    </row>
    <row r="15087" spans="1:2">
      <c r="A15087" t="s">
        <v>8029</v>
      </c>
      <c r="B15087" t="s">
        <v>8030</v>
      </c>
    </row>
    <row r="15088" spans="1:2">
      <c r="A15088" t="s">
        <v>8031</v>
      </c>
      <c r="B15088" t="s">
        <v>8032</v>
      </c>
    </row>
    <row r="15089" spans="1:2">
      <c r="A15089" t="s">
        <v>8033</v>
      </c>
      <c r="B15089" t="s">
        <v>8034</v>
      </c>
    </row>
    <row r="15090" spans="1:2">
      <c r="A15090" t="s">
        <v>8035</v>
      </c>
      <c r="B15090" t="s">
        <v>8036</v>
      </c>
    </row>
    <row r="15091" spans="1:2">
      <c r="A15091" t="s">
        <v>8037</v>
      </c>
      <c r="B15091" t="s">
        <v>8038</v>
      </c>
    </row>
    <row r="15092" spans="1:2">
      <c r="A15092" t="s">
        <v>8039</v>
      </c>
      <c r="B15092" t="s">
        <v>25324</v>
      </c>
    </row>
    <row r="15093" spans="1:2">
      <c r="A15093" t="s">
        <v>8040</v>
      </c>
      <c r="B15093" t="s">
        <v>23151</v>
      </c>
    </row>
    <row r="15094" spans="1:2">
      <c r="A15094" t="s">
        <v>8041</v>
      </c>
      <c r="B15094" t="s">
        <v>8042</v>
      </c>
    </row>
    <row r="15095" spans="1:2">
      <c r="A15095" t="s">
        <v>8043</v>
      </c>
      <c r="B15095" t="s">
        <v>8044</v>
      </c>
    </row>
    <row r="15096" spans="1:2">
      <c r="A15096" t="s">
        <v>8045</v>
      </c>
      <c r="B15096" t="s">
        <v>8046</v>
      </c>
    </row>
    <row r="15097" spans="1:2">
      <c r="A15097" t="s">
        <v>8047</v>
      </c>
      <c r="B15097" t="s">
        <v>8048</v>
      </c>
    </row>
    <row r="15098" spans="1:2">
      <c r="A15098" t="s">
        <v>8049</v>
      </c>
      <c r="B15098" t="s">
        <v>8050</v>
      </c>
    </row>
    <row r="15099" spans="1:2">
      <c r="A15099" t="s">
        <v>8051</v>
      </c>
      <c r="B15099" t="s">
        <v>8052</v>
      </c>
    </row>
    <row r="15100" spans="1:2">
      <c r="A15100" t="s">
        <v>8053</v>
      </c>
      <c r="B15100" t="s">
        <v>8054</v>
      </c>
    </row>
    <row r="15101" spans="1:2">
      <c r="A15101" t="s">
        <v>8055</v>
      </c>
      <c r="B15101" t="s">
        <v>30653</v>
      </c>
    </row>
    <row r="15102" spans="1:2">
      <c r="A15102" t="s">
        <v>8056</v>
      </c>
      <c r="B15102" t="s">
        <v>8057</v>
      </c>
    </row>
    <row r="15103" spans="1:2">
      <c r="A15103" t="s">
        <v>8058</v>
      </c>
      <c r="B15103" t="s">
        <v>8059</v>
      </c>
    </row>
    <row r="15104" spans="1:2">
      <c r="A15104" t="s">
        <v>8060</v>
      </c>
      <c r="B15104" t="s">
        <v>27803</v>
      </c>
    </row>
    <row r="15105" spans="1:2">
      <c r="A15105" t="s">
        <v>8061</v>
      </c>
      <c r="B15105" t="s">
        <v>17414</v>
      </c>
    </row>
    <row r="15106" spans="1:2">
      <c r="A15106" t="s">
        <v>8062</v>
      </c>
      <c r="B15106" t="s">
        <v>25445</v>
      </c>
    </row>
    <row r="15107" spans="1:2">
      <c r="A15107" t="s">
        <v>8063</v>
      </c>
      <c r="B15107" t="s">
        <v>20618</v>
      </c>
    </row>
    <row r="15108" spans="1:2">
      <c r="A15108" t="s">
        <v>8064</v>
      </c>
      <c r="B15108" t="s">
        <v>29520</v>
      </c>
    </row>
    <row r="15109" spans="1:2">
      <c r="A15109" t="s">
        <v>8065</v>
      </c>
      <c r="B15109" t="s">
        <v>13628</v>
      </c>
    </row>
    <row r="15110" spans="1:2">
      <c r="A15110" t="s">
        <v>8066</v>
      </c>
      <c r="B15110" t="s">
        <v>24441</v>
      </c>
    </row>
    <row r="15111" spans="1:2">
      <c r="A15111" t="s">
        <v>8067</v>
      </c>
      <c r="B15111" t="s">
        <v>8068</v>
      </c>
    </row>
    <row r="15112" spans="1:2">
      <c r="A15112" t="s">
        <v>8069</v>
      </c>
      <c r="B15112" t="s">
        <v>8070</v>
      </c>
    </row>
    <row r="15113" spans="1:2">
      <c r="A15113" t="s">
        <v>8071</v>
      </c>
      <c r="B15113" t="s">
        <v>22808</v>
      </c>
    </row>
    <row r="15114" spans="1:2">
      <c r="A15114" t="s">
        <v>8072</v>
      </c>
      <c r="B15114" t="s">
        <v>11013</v>
      </c>
    </row>
    <row r="15115" spans="1:2">
      <c r="A15115" t="s">
        <v>8073</v>
      </c>
      <c r="B15115" t="s">
        <v>8074</v>
      </c>
    </row>
    <row r="15116" spans="1:2">
      <c r="A15116" t="s">
        <v>8075</v>
      </c>
      <c r="B15116" t="s">
        <v>8076</v>
      </c>
    </row>
    <row r="15117" spans="1:2">
      <c r="A15117" t="s">
        <v>8077</v>
      </c>
      <c r="B15117" t="s">
        <v>28895</v>
      </c>
    </row>
    <row r="15118" spans="1:2">
      <c r="A15118" t="s">
        <v>8078</v>
      </c>
      <c r="B15118" t="s">
        <v>23268</v>
      </c>
    </row>
    <row r="15119" spans="1:2">
      <c r="A15119" t="s">
        <v>8079</v>
      </c>
      <c r="B15119" t="s">
        <v>15539</v>
      </c>
    </row>
    <row r="15120" spans="1:2">
      <c r="A15120" t="s">
        <v>8080</v>
      </c>
      <c r="B15120" t="s">
        <v>30166</v>
      </c>
    </row>
    <row r="15121" spans="1:2">
      <c r="A15121" t="s">
        <v>8081</v>
      </c>
      <c r="B15121" t="s">
        <v>29487</v>
      </c>
    </row>
    <row r="15122" spans="1:2">
      <c r="A15122" t="s">
        <v>8082</v>
      </c>
      <c r="B15122" t="s">
        <v>17639</v>
      </c>
    </row>
    <row r="15123" spans="1:2">
      <c r="A15123" t="s">
        <v>8083</v>
      </c>
      <c r="B15123" t="s">
        <v>8084</v>
      </c>
    </row>
    <row r="15124" spans="1:2">
      <c r="A15124" t="s">
        <v>8085</v>
      </c>
      <c r="B15124" t="s">
        <v>28072</v>
      </c>
    </row>
    <row r="15125" spans="1:2">
      <c r="A15125" t="s">
        <v>8086</v>
      </c>
      <c r="B15125" t="s">
        <v>8087</v>
      </c>
    </row>
    <row r="15126" spans="1:2">
      <c r="A15126" t="s">
        <v>8088</v>
      </c>
      <c r="B15126" t="s">
        <v>27644</v>
      </c>
    </row>
    <row r="15127" spans="1:2">
      <c r="A15127" t="s">
        <v>8089</v>
      </c>
      <c r="B15127" t="s">
        <v>22721</v>
      </c>
    </row>
    <row r="15128" spans="1:2">
      <c r="A15128" t="s">
        <v>8090</v>
      </c>
      <c r="B15128" t="s">
        <v>8091</v>
      </c>
    </row>
    <row r="15129" spans="1:2">
      <c r="A15129" t="s">
        <v>8092</v>
      </c>
      <c r="B15129" t="s">
        <v>8093</v>
      </c>
    </row>
    <row r="15130" spans="1:2">
      <c r="A15130" t="s">
        <v>8094</v>
      </c>
      <c r="B15130" t="s">
        <v>27896</v>
      </c>
    </row>
    <row r="15131" spans="1:2">
      <c r="A15131" t="s">
        <v>8095</v>
      </c>
      <c r="B15131" t="s">
        <v>8096</v>
      </c>
    </row>
    <row r="15132" spans="1:2">
      <c r="A15132" t="s">
        <v>8097</v>
      </c>
      <c r="B15132" t="s">
        <v>8098</v>
      </c>
    </row>
    <row r="15133" spans="1:2">
      <c r="A15133" t="s">
        <v>8099</v>
      </c>
      <c r="B15133" t="s">
        <v>8100</v>
      </c>
    </row>
    <row r="15134" spans="1:2">
      <c r="A15134" t="s">
        <v>8101</v>
      </c>
      <c r="B15134" t="s">
        <v>29599</v>
      </c>
    </row>
    <row r="15135" spans="1:2">
      <c r="A15135" t="s">
        <v>8102</v>
      </c>
      <c r="B15135" t="s">
        <v>8103</v>
      </c>
    </row>
    <row r="15136" spans="1:2">
      <c r="A15136" t="s">
        <v>8104</v>
      </c>
      <c r="B15136" t="s">
        <v>8105</v>
      </c>
    </row>
    <row r="15137" spans="1:2">
      <c r="A15137" t="s">
        <v>8106</v>
      </c>
      <c r="B15137" t="s">
        <v>13517</v>
      </c>
    </row>
    <row r="15138" spans="1:2">
      <c r="A15138" t="s">
        <v>8107</v>
      </c>
      <c r="B15138" t="s">
        <v>23798</v>
      </c>
    </row>
    <row r="15139" spans="1:2">
      <c r="A15139" t="s">
        <v>8108</v>
      </c>
      <c r="B15139" t="s">
        <v>8109</v>
      </c>
    </row>
    <row r="15140" spans="1:2">
      <c r="A15140" t="s">
        <v>8110</v>
      </c>
      <c r="B15140" t="s">
        <v>8111</v>
      </c>
    </row>
    <row r="15141" spans="1:2">
      <c r="A15141" t="s">
        <v>8112</v>
      </c>
      <c r="B15141" t="s">
        <v>11700</v>
      </c>
    </row>
    <row r="15142" spans="1:2">
      <c r="A15142" t="s">
        <v>8113</v>
      </c>
      <c r="B15142" t="s">
        <v>24437</v>
      </c>
    </row>
    <row r="15143" spans="1:2">
      <c r="A15143" t="s">
        <v>8114</v>
      </c>
      <c r="B15143" t="s">
        <v>8115</v>
      </c>
    </row>
    <row r="15144" spans="1:2">
      <c r="A15144" t="s">
        <v>8116</v>
      </c>
      <c r="B15144" t="s">
        <v>8117</v>
      </c>
    </row>
    <row r="15145" spans="1:2">
      <c r="A15145" t="s">
        <v>8118</v>
      </c>
      <c r="B15145" t="s">
        <v>8119</v>
      </c>
    </row>
    <row r="15146" spans="1:2">
      <c r="A15146" t="s">
        <v>8120</v>
      </c>
      <c r="B15146" t="s">
        <v>26515</v>
      </c>
    </row>
    <row r="15147" spans="1:2">
      <c r="A15147" t="s">
        <v>8121</v>
      </c>
      <c r="B15147" t="s">
        <v>23268</v>
      </c>
    </row>
    <row r="15148" spans="1:2">
      <c r="A15148" t="s">
        <v>8122</v>
      </c>
      <c r="B15148" t="s">
        <v>8123</v>
      </c>
    </row>
    <row r="15149" spans="1:2">
      <c r="A15149" t="s">
        <v>8124</v>
      </c>
      <c r="B15149" t="s">
        <v>29631</v>
      </c>
    </row>
    <row r="15150" spans="1:2">
      <c r="A15150" t="s">
        <v>8125</v>
      </c>
      <c r="B15150" t="s">
        <v>17274</v>
      </c>
    </row>
    <row r="15151" spans="1:2">
      <c r="A15151" t="s">
        <v>8126</v>
      </c>
      <c r="B15151" t="s">
        <v>8127</v>
      </c>
    </row>
    <row r="15152" spans="1:2">
      <c r="A15152" t="s">
        <v>8128</v>
      </c>
      <c r="B15152" t="s">
        <v>8129</v>
      </c>
    </row>
    <row r="15153" spans="1:2">
      <c r="A15153" t="s">
        <v>8130</v>
      </c>
      <c r="B15153" t="s">
        <v>8131</v>
      </c>
    </row>
    <row r="15154" spans="1:2">
      <c r="A15154" t="s">
        <v>8132</v>
      </c>
      <c r="B15154" t="s">
        <v>8133</v>
      </c>
    </row>
    <row r="15155" spans="1:2">
      <c r="A15155" t="s">
        <v>8134</v>
      </c>
      <c r="B15155" t="s">
        <v>8135</v>
      </c>
    </row>
    <row r="15156" spans="1:2">
      <c r="A15156" t="s">
        <v>8136</v>
      </c>
      <c r="B15156" t="s">
        <v>8137</v>
      </c>
    </row>
    <row r="15157" spans="1:2">
      <c r="A15157" t="s">
        <v>8138</v>
      </c>
      <c r="B15157" t="s">
        <v>8139</v>
      </c>
    </row>
    <row r="15158" spans="1:2">
      <c r="A15158" t="s">
        <v>8140</v>
      </c>
      <c r="B15158" t="s">
        <v>8141</v>
      </c>
    </row>
    <row r="15159" spans="1:2">
      <c r="A15159" t="s">
        <v>8142</v>
      </c>
      <c r="B15159" t="s">
        <v>19121</v>
      </c>
    </row>
    <row r="15160" spans="1:2">
      <c r="A15160" t="s">
        <v>8143</v>
      </c>
      <c r="B15160" t="s">
        <v>8144</v>
      </c>
    </row>
    <row r="15161" spans="1:2">
      <c r="A15161" t="s">
        <v>8145</v>
      </c>
      <c r="B15161" t="s">
        <v>8146</v>
      </c>
    </row>
    <row r="15162" spans="1:2">
      <c r="A15162" t="s">
        <v>8147</v>
      </c>
      <c r="B15162" t="s">
        <v>8148</v>
      </c>
    </row>
    <row r="15163" spans="1:2">
      <c r="A15163" t="s">
        <v>8149</v>
      </c>
      <c r="B15163" t="s">
        <v>8150</v>
      </c>
    </row>
    <row r="15164" spans="1:2">
      <c r="A15164" t="s">
        <v>8151</v>
      </c>
      <c r="B15164" t="s">
        <v>8152</v>
      </c>
    </row>
    <row r="15165" spans="1:2">
      <c r="A15165" t="s">
        <v>8153</v>
      </c>
      <c r="B15165" t="s">
        <v>19777</v>
      </c>
    </row>
    <row r="15166" spans="1:2">
      <c r="A15166" t="s">
        <v>8154</v>
      </c>
      <c r="B15166" t="s">
        <v>8155</v>
      </c>
    </row>
    <row r="15167" spans="1:2">
      <c r="A15167" t="s">
        <v>8156</v>
      </c>
      <c r="B15167" t="s">
        <v>8157</v>
      </c>
    </row>
    <row r="15168" spans="1:2">
      <c r="A15168" t="s">
        <v>8158</v>
      </c>
      <c r="B15168" t="s">
        <v>8159</v>
      </c>
    </row>
    <row r="15169" spans="1:2">
      <c r="A15169" t="s">
        <v>8160</v>
      </c>
      <c r="B15169" t="s">
        <v>8161</v>
      </c>
    </row>
    <row r="15170" spans="1:2">
      <c r="A15170" t="s">
        <v>8162</v>
      </c>
      <c r="B15170" t="s">
        <v>8163</v>
      </c>
    </row>
    <row r="15171" spans="1:2">
      <c r="A15171" t="s">
        <v>8164</v>
      </c>
      <c r="B15171" t="s">
        <v>27896</v>
      </c>
    </row>
    <row r="15172" spans="1:2">
      <c r="A15172" t="s">
        <v>8165</v>
      </c>
      <c r="B15172" t="s">
        <v>15271</v>
      </c>
    </row>
    <row r="15173" spans="1:2">
      <c r="A15173" t="s">
        <v>8166</v>
      </c>
      <c r="B15173" t="s">
        <v>7679</v>
      </c>
    </row>
    <row r="15174" spans="1:2">
      <c r="A15174" t="s">
        <v>8167</v>
      </c>
      <c r="B15174" t="s">
        <v>8168</v>
      </c>
    </row>
    <row r="15175" spans="1:2">
      <c r="A15175" t="s">
        <v>8169</v>
      </c>
      <c r="B15175" t="s">
        <v>8170</v>
      </c>
    </row>
    <row r="15176" spans="1:2">
      <c r="A15176" t="s">
        <v>8171</v>
      </c>
      <c r="B15176" t="s">
        <v>8172</v>
      </c>
    </row>
    <row r="15177" spans="1:2">
      <c r="A15177" t="s">
        <v>8173</v>
      </c>
      <c r="B15177" t="s">
        <v>8174</v>
      </c>
    </row>
    <row r="15178" spans="1:2">
      <c r="A15178" t="s">
        <v>8175</v>
      </c>
      <c r="B15178" t="s">
        <v>13844</v>
      </c>
    </row>
    <row r="15179" spans="1:2">
      <c r="A15179" t="s">
        <v>8176</v>
      </c>
      <c r="B15179" t="s">
        <v>8177</v>
      </c>
    </row>
    <row r="15180" spans="1:2">
      <c r="A15180" t="s">
        <v>8178</v>
      </c>
      <c r="B15180" t="s">
        <v>8179</v>
      </c>
    </row>
    <row r="15181" spans="1:2">
      <c r="A15181" t="s">
        <v>8180</v>
      </c>
      <c r="B15181" t="s">
        <v>8181</v>
      </c>
    </row>
    <row r="15182" spans="1:2">
      <c r="A15182" t="s">
        <v>8182</v>
      </c>
      <c r="B15182" t="s">
        <v>29675</v>
      </c>
    </row>
    <row r="15183" spans="1:2">
      <c r="A15183" t="s">
        <v>8183</v>
      </c>
      <c r="B15183" t="s">
        <v>8184</v>
      </c>
    </row>
    <row r="15184" spans="1:2">
      <c r="A15184" t="s">
        <v>8185</v>
      </c>
      <c r="B15184" t="s">
        <v>8186</v>
      </c>
    </row>
    <row r="15185" spans="1:2">
      <c r="A15185" t="s">
        <v>8187</v>
      </c>
      <c r="B15185" t="s">
        <v>8188</v>
      </c>
    </row>
    <row r="15186" spans="1:2">
      <c r="A15186" t="s">
        <v>8189</v>
      </c>
      <c r="B15186" t="s">
        <v>18599</v>
      </c>
    </row>
    <row r="15187" spans="1:2">
      <c r="A15187" t="s">
        <v>8190</v>
      </c>
      <c r="B15187" t="s">
        <v>25466</v>
      </c>
    </row>
    <row r="15188" spans="1:2">
      <c r="A15188" t="s">
        <v>8271</v>
      </c>
      <c r="B15188" t="s">
        <v>8272</v>
      </c>
    </row>
    <row r="15189" spans="1:2">
      <c r="A15189" t="s">
        <v>8273</v>
      </c>
      <c r="B15189" t="s">
        <v>8274</v>
      </c>
    </row>
    <row r="15190" spans="1:2">
      <c r="A15190" t="s">
        <v>8275</v>
      </c>
      <c r="B15190" t="s">
        <v>30706</v>
      </c>
    </row>
    <row r="15191" spans="1:2">
      <c r="A15191" t="s">
        <v>8276</v>
      </c>
      <c r="B15191" t="s">
        <v>8277</v>
      </c>
    </row>
    <row r="15192" spans="1:2">
      <c r="A15192" t="s">
        <v>8278</v>
      </c>
      <c r="B15192" t="s">
        <v>8279</v>
      </c>
    </row>
    <row r="15193" spans="1:2">
      <c r="A15193" t="s">
        <v>8280</v>
      </c>
      <c r="B15193" t="s">
        <v>8155</v>
      </c>
    </row>
    <row r="15194" spans="1:2">
      <c r="A15194" t="s">
        <v>8281</v>
      </c>
      <c r="B15194" t="s">
        <v>16094</v>
      </c>
    </row>
    <row r="15195" spans="1:2">
      <c r="A15195" t="s">
        <v>8282</v>
      </c>
      <c r="B15195" t="s">
        <v>1700</v>
      </c>
    </row>
    <row r="15196" spans="1:2">
      <c r="A15196" t="s">
        <v>8283</v>
      </c>
      <c r="B15196" t="s">
        <v>16094</v>
      </c>
    </row>
    <row r="15197" spans="1:2">
      <c r="A15197" t="s">
        <v>8284</v>
      </c>
      <c r="B15197" t="s">
        <v>4218</v>
      </c>
    </row>
    <row r="15198" spans="1:2">
      <c r="A15198" t="s">
        <v>8285</v>
      </c>
      <c r="B15198" t="s">
        <v>12462</v>
      </c>
    </row>
    <row r="15199" spans="1:2">
      <c r="A15199" t="s">
        <v>8286</v>
      </c>
      <c r="B15199" t="s">
        <v>16094</v>
      </c>
    </row>
    <row r="15200" spans="1:2">
      <c r="A15200" t="s">
        <v>8287</v>
      </c>
      <c r="B15200" t="s">
        <v>8288</v>
      </c>
    </row>
    <row r="15201" spans="1:2">
      <c r="A15201" t="s">
        <v>8289</v>
      </c>
      <c r="B15201" t="s">
        <v>15167</v>
      </c>
    </row>
    <row r="15202" spans="1:2">
      <c r="A15202" t="s">
        <v>8290</v>
      </c>
      <c r="B15202" t="s">
        <v>21523</v>
      </c>
    </row>
    <row r="15203" spans="1:2">
      <c r="A15203" t="s">
        <v>8291</v>
      </c>
      <c r="B15203" t="s">
        <v>8292</v>
      </c>
    </row>
    <row r="15204" spans="1:2">
      <c r="A15204" t="s">
        <v>8293</v>
      </c>
      <c r="B15204" t="s">
        <v>8294</v>
      </c>
    </row>
    <row r="15205" spans="1:2">
      <c r="A15205" t="s">
        <v>8295</v>
      </c>
      <c r="B15205" t="s">
        <v>8296</v>
      </c>
    </row>
    <row r="15206" spans="1:2">
      <c r="A15206" t="s">
        <v>8297</v>
      </c>
      <c r="B15206" t="s">
        <v>20644</v>
      </c>
    </row>
    <row r="15207" spans="1:2">
      <c r="A15207" t="s">
        <v>8298</v>
      </c>
      <c r="B15207" t="s">
        <v>29793</v>
      </c>
    </row>
    <row r="15208" spans="1:2">
      <c r="A15208" t="s">
        <v>8299</v>
      </c>
      <c r="B15208" t="s">
        <v>20571</v>
      </c>
    </row>
    <row r="15209" spans="1:2">
      <c r="A15209" t="s">
        <v>8300</v>
      </c>
      <c r="B15209" t="s">
        <v>8301</v>
      </c>
    </row>
    <row r="15210" spans="1:2">
      <c r="A15210" t="s">
        <v>8302</v>
      </c>
      <c r="B15210" t="s">
        <v>8303</v>
      </c>
    </row>
    <row r="15211" spans="1:2">
      <c r="A15211" t="s">
        <v>8304</v>
      </c>
      <c r="B15211" t="s">
        <v>17500</v>
      </c>
    </row>
    <row r="15212" spans="1:2">
      <c r="A15212" t="s">
        <v>8305</v>
      </c>
      <c r="B15212" t="s">
        <v>8306</v>
      </c>
    </row>
    <row r="15213" spans="1:2">
      <c r="A15213" t="s">
        <v>8307</v>
      </c>
      <c r="B15213" t="s">
        <v>8308</v>
      </c>
    </row>
    <row r="15214" spans="1:2">
      <c r="A15214" t="s">
        <v>8309</v>
      </c>
      <c r="B15214" t="s">
        <v>8310</v>
      </c>
    </row>
    <row r="15215" spans="1:2">
      <c r="A15215" t="s">
        <v>8311</v>
      </c>
      <c r="B15215" t="s">
        <v>8312</v>
      </c>
    </row>
    <row r="15216" spans="1:2">
      <c r="A15216" t="s">
        <v>8313</v>
      </c>
      <c r="B15216" t="s">
        <v>8314</v>
      </c>
    </row>
    <row r="15217" spans="1:2">
      <c r="A15217" t="s">
        <v>8315</v>
      </c>
      <c r="B15217" t="s">
        <v>8316</v>
      </c>
    </row>
    <row r="15218" spans="1:2">
      <c r="A15218" t="s">
        <v>8317</v>
      </c>
      <c r="B15218" t="s">
        <v>8318</v>
      </c>
    </row>
    <row r="15219" spans="1:2">
      <c r="A15219" t="s">
        <v>8319</v>
      </c>
      <c r="B15219" t="s">
        <v>8320</v>
      </c>
    </row>
    <row r="15220" spans="1:2">
      <c r="A15220" t="s">
        <v>8321</v>
      </c>
      <c r="B15220" t="s">
        <v>8322</v>
      </c>
    </row>
    <row r="15221" spans="1:2">
      <c r="A15221" t="s">
        <v>8323</v>
      </c>
      <c r="B15221" t="s">
        <v>8324</v>
      </c>
    </row>
    <row r="15222" spans="1:2">
      <c r="A15222" t="s">
        <v>8325</v>
      </c>
      <c r="B15222" t="s">
        <v>8326</v>
      </c>
    </row>
    <row r="15223" spans="1:2">
      <c r="A15223" t="s">
        <v>8327</v>
      </c>
      <c r="B15223" t="s">
        <v>15271</v>
      </c>
    </row>
    <row r="15224" spans="1:2">
      <c r="A15224" t="s">
        <v>8328</v>
      </c>
      <c r="B15224" t="s">
        <v>8329</v>
      </c>
    </row>
    <row r="15225" spans="1:2">
      <c r="A15225" t="s">
        <v>8330</v>
      </c>
      <c r="B15225" t="s">
        <v>8331</v>
      </c>
    </row>
    <row r="15226" spans="1:2">
      <c r="A15226" t="s">
        <v>8332</v>
      </c>
      <c r="B15226" t="s">
        <v>8333</v>
      </c>
    </row>
    <row r="15227" spans="1:2">
      <c r="A15227" t="s">
        <v>8334</v>
      </c>
      <c r="B15227" t="s">
        <v>8335</v>
      </c>
    </row>
    <row r="15228" spans="1:2">
      <c r="A15228" t="s">
        <v>8336</v>
      </c>
      <c r="B15228" t="s">
        <v>8337</v>
      </c>
    </row>
    <row r="15229" spans="1:2">
      <c r="A15229" t="s">
        <v>8338</v>
      </c>
      <c r="B15229" t="s">
        <v>26131</v>
      </c>
    </row>
    <row r="15230" spans="1:2">
      <c r="A15230" t="s">
        <v>8339</v>
      </c>
      <c r="B15230" t="s">
        <v>8340</v>
      </c>
    </row>
    <row r="15231" spans="1:2">
      <c r="A15231" t="s">
        <v>8341</v>
      </c>
      <c r="B15231" t="s">
        <v>8342</v>
      </c>
    </row>
    <row r="15232" spans="1:2">
      <c r="A15232" t="s">
        <v>12483</v>
      </c>
      <c r="B15232" t="s">
        <v>12484</v>
      </c>
    </row>
    <row r="15233" spans="1:2">
      <c r="A15233" t="s">
        <v>12485</v>
      </c>
      <c r="B15233" t="s">
        <v>12486</v>
      </c>
    </row>
    <row r="15234" spans="1:2">
      <c r="A15234" t="s">
        <v>12487</v>
      </c>
      <c r="B15234" t="s">
        <v>30653</v>
      </c>
    </row>
    <row r="15235" spans="1:2">
      <c r="A15235" t="s">
        <v>12488</v>
      </c>
      <c r="B15235" t="s">
        <v>12489</v>
      </c>
    </row>
    <row r="15236" spans="1:2">
      <c r="A15236" t="s">
        <v>12490</v>
      </c>
      <c r="B15236" t="s">
        <v>12491</v>
      </c>
    </row>
    <row r="15237" spans="1:2">
      <c r="A15237" t="s">
        <v>12492</v>
      </c>
      <c r="B15237" t="s">
        <v>29997</v>
      </c>
    </row>
    <row r="15238" spans="1:2">
      <c r="A15238" t="s">
        <v>12493</v>
      </c>
      <c r="B15238" t="s">
        <v>17322</v>
      </c>
    </row>
    <row r="15239" spans="1:2">
      <c r="A15239" t="s">
        <v>12494</v>
      </c>
      <c r="B15239" t="s">
        <v>23676</v>
      </c>
    </row>
    <row r="15240" spans="1:2">
      <c r="A15240" t="s">
        <v>12495</v>
      </c>
      <c r="B15240" t="s">
        <v>12496</v>
      </c>
    </row>
    <row r="15241" spans="1:2">
      <c r="A15241" t="s">
        <v>12497</v>
      </c>
      <c r="B15241" t="s">
        <v>20611</v>
      </c>
    </row>
    <row r="15242" spans="1:2">
      <c r="A15242" t="s">
        <v>12498</v>
      </c>
      <c r="B15242" t="s">
        <v>12499</v>
      </c>
    </row>
    <row r="15243" spans="1:2">
      <c r="A15243" t="s">
        <v>12500</v>
      </c>
      <c r="B15243" t="s">
        <v>20343</v>
      </c>
    </row>
    <row r="15244" spans="1:2">
      <c r="A15244" t="s">
        <v>12501</v>
      </c>
      <c r="B15244" t="s">
        <v>12502</v>
      </c>
    </row>
    <row r="15245" spans="1:2">
      <c r="A15245" t="s">
        <v>12503</v>
      </c>
      <c r="B15245" t="s">
        <v>19597</v>
      </c>
    </row>
    <row r="15246" spans="1:2">
      <c r="A15246" t="s">
        <v>12504</v>
      </c>
      <c r="B15246" t="s">
        <v>19092</v>
      </c>
    </row>
    <row r="15247" spans="1:2">
      <c r="A15247" t="s">
        <v>12505</v>
      </c>
      <c r="B15247" t="s">
        <v>12506</v>
      </c>
    </row>
    <row r="15248" spans="1:2">
      <c r="A15248" t="s">
        <v>12507</v>
      </c>
      <c r="B15248" t="s">
        <v>12508</v>
      </c>
    </row>
    <row r="15249" spans="1:2">
      <c r="A15249" t="s">
        <v>12509</v>
      </c>
      <c r="B15249" t="s">
        <v>36202</v>
      </c>
    </row>
    <row r="15250" spans="1:2">
      <c r="A15250" t="s">
        <v>12510</v>
      </c>
      <c r="B15250" t="s">
        <v>12511</v>
      </c>
    </row>
    <row r="15251" spans="1:2">
      <c r="A15251" t="s">
        <v>12512</v>
      </c>
      <c r="B15251" t="s">
        <v>12513</v>
      </c>
    </row>
    <row r="15252" spans="1:2">
      <c r="A15252" t="s">
        <v>12514</v>
      </c>
      <c r="B15252" t="s">
        <v>21173</v>
      </c>
    </row>
    <row r="15253" spans="1:2">
      <c r="A15253" t="s">
        <v>12515</v>
      </c>
      <c r="B15253" t="s">
        <v>12516</v>
      </c>
    </row>
    <row r="15254" spans="1:2">
      <c r="A15254" t="s">
        <v>12517</v>
      </c>
      <c r="B15254" t="s">
        <v>25445</v>
      </c>
    </row>
    <row r="15255" spans="1:2">
      <c r="A15255" t="s">
        <v>12518</v>
      </c>
      <c r="B15255" t="s">
        <v>12519</v>
      </c>
    </row>
    <row r="15256" spans="1:2">
      <c r="A15256" t="s">
        <v>12520</v>
      </c>
      <c r="B15256" t="s">
        <v>12521</v>
      </c>
    </row>
    <row r="15257" spans="1:2">
      <c r="A15257" t="s">
        <v>12522</v>
      </c>
      <c r="B15257" t="s">
        <v>12523</v>
      </c>
    </row>
    <row r="15258" spans="1:2">
      <c r="A15258" t="s">
        <v>12524</v>
      </c>
      <c r="B15258" t="s">
        <v>12525</v>
      </c>
    </row>
    <row r="15259" spans="1:2">
      <c r="A15259" t="s">
        <v>12526</v>
      </c>
      <c r="B15259" t="s">
        <v>15327</v>
      </c>
    </row>
    <row r="15260" spans="1:2">
      <c r="A15260" t="s">
        <v>12527</v>
      </c>
      <c r="B15260" t="s">
        <v>29675</v>
      </c>
    </row>
    <row r="15261" spans="1:2">
      <c r="A15261" t="s">
        <v>12528</v>
      </c>
      <c r="B15261" t="s">
        <v>12529</v>
      </c>
    </row>
    <row r="15262" spans="1:2">
      <c r="A15262" t="s">
        <v>12530</v>
      </c>
      <c r="B15262" t="s">
        <v>12531</v>
      </c>
    </row>
    <row r="15263" spans="1:2">
      <c r="A15263" t="s">
        <v>12532</v>
      </c>
      <c r="B15263" t="s">
        <v>12533</v>
      </c>
    </row>
    <row r="15264" spans="1:2">
      <c r="A15264" t="s">
        <v>12534</v>
      </c>
      <c r="B15264" t="s">
        <v>12535</v>
      </c>
    </row>
    <row r="15265" spans="1:2">
      <c r="A15265" t="s">
        <v>12536</v>
      </c>
      <c r="B15265" t="s">
        <v>12537</v>
      </c>
    </row>
    <row r="15266" spans="1:2">
      <c r="A15266" t="s">
        <v>12538</v>
      </c>
      <c r="B15266" t="s">
        <v>26241</v>
      </c>
    </row>
    <row r="15267" spans="1:2">
      <c r="A15267" t="s">
        <v>12539</v>
      </c>
      <c r="B15267" t="s">
        <v>29520</v>
      </c>
    </row>
    <row r="15268" spans="1:2">
      <c r="A15268" t="s">
        <v>12540</v>
      </c>
      <c r="B15268" t="s">
        <v>12541</v>
      </c>
    </row>
    <row r="15269" spans="1:2">
      <c r="A15269" t="s">
        <v>12542</v>
      </c>
      <c r="B15269" t="s">
        <v>12543</v>
      </c>
    </row>
    <row r="15270" spans="1:2">
      <c r="A15270" t="s">
        <v>12544</v>
      </c>
      <c r="B15270" t="s">
        <v>12545</v>
      </c>
    </row>
    <row r="15271" spans="1:2">
      <c r="A15271" t="s">
        <v>12546</v>
      </c>
      <c r="B15271" t="s">
        <v>12547</v>
      </c>
    </row>
    <row r="15272" spans="1:2">
      <c r="A15272" t="s">
        <v>12548</v>
      </c>
      <c r="B15272" t="s">
        <v>13844</v>
      </c>
    </row>
    <row r="15273" spans="1:2">
      <c r="A15273" t="s">
        <v>12549</v>
      </c>
      <c r="B15273" t="s">
        <v>12550</v>
      </c>
    </row>
    <row r="15274" spans="1:2">
      <c r="A15274" t="s">
        <v>12551</v>
      </c>
      <c r="B15274" t="s">
        <v>12552</v>
      </c>
    </row>
    <row r="15275" spans="1:2">
      <c r="A15275" t="s">
        <v>12553</v>
      </c>
      <c r="B15275" t="s">
        <v>12554</v>
      </c>
    </row>
    <row r="15276" spans="1:2">
      <c r="A15276" t="s">
        <v>12555</v>
      </c>
      <c r="B15276" t="s">
        <v>12556</v>
      </c>
    </row>
    <row r="15277" spans="1:2">
      <c r="A15277" t="s">
        <v>12557</v>
      </c>
      <c r="B15277" t="s">
        <v>12558</v>
      </c>
    </row>
    <row r="15278" spans="1:2">
      <c r="A15278" t="s">
        <v>12559</v>
      </c>
      <c r="B15278" t="s">
        <v>12560</v>
      </c>
    </row>
    <row r="15279" spans="1:2">
      <c r="A15279" t="s">
        <v>12561</v>
      </c>
      <c r="B15279" t="s">
        <v>12562</v>
      </c>
    </row>
    <row r="15280" spans="1:2">
      <c r="A15280" t="s">
        <v>12563</v>
      </c>
      <c r="B15280" t="s">
        <v>12564</v>
      </c>
    </row>
    <row r="15281" spans="1:2">
      <c r="A15281" t="s">
        <v>12565</v>
      </c>
      <c r="B15281" t="s">
        <v>12566</v>
      </c>
    </row>
    <row r="15282" spans="1:2">
      <c r="A15282" t="s">
        <v>12567</v>
      </c>
      <c r="B15282" t="s">
        <v>12568</v>
      </c>
    </row>
    <row r="15283" spans="1:2">
      <c r="A15283" t="s">
        <v>12569</v>
      </c>
      <c r="B15283" t="s">
        <v>12570</v>
      </c>
    </row>
    <row r="15284" spans="1:2">
      <c r="A15284" t="s">
        <v>12571</v>
      </c>
      <c r="B15284" t="s">
        <v>12572</v>
      </c>
    </row>
    <row r="15285" spans="1:2">
      <c r="A15285" t="s">
        <v>12573</v>
      </c>
      <c r="B15285" t="s">
        <v>12574</v>
      </c>
    </row>
    <row r="15286" spans="1:2">
      <c r="A15286" t="s">
        <v>12575</v>
      </c>
      <c r="B15286" t="s">
        <v>12576</v>
      </c>
    </row>
    <row r="15287" spans="1:2">
      <c r="A15287" t="s">
        <v>12577</v>
      </c>
      <c r="B15287" t="s">
        <v>14283</v>
      </c>
    </row>
    <row r="15288" spans="1:2">
      <c r="A15288" t="s">
        <v>12578</v>
      </c>
      <c r="B15288" t="s">
        <v>12579</v>
      </c>
    </row>
    <row r="15289" spans="1:2">
      <c r="A15289" t="s">
        <v>12580</v>
      </c>
      <c r="B15289" t="s">
        <v>12581</v>
      </c>
    </row>
    <row r="15290" spans="1:2">
      <c r="A15290" t="s">
        <v>12582</v>
      </c>
      <c r="B15290" t="s">
        <v>12583</v>
      </c>
    </row>
    <row r="15291" spans="1:2">
      <c r="A15291" t="s">
        <v>12584</v>
      </c>
      <c r="B15291" t="s">
        <v>12585</v>
      </c>
    </row>
    <row r="15292" spans="1:2">
      <c r="A15292" t="s">
        <v>12586</v>
      </c>
      <c r="B15292" t="s">
        <v>12587</v>
      </c>
    </row>
    <row r="15293" spans="1:2">
      <c r="A15293" t="s">
        <v>12588</v>
      </c>
      <c r="B15293" t="s">
        <v>12589</v>
      </c>
    </row>
    <row r="15294" spans="1:2">
      <c r="A15294" t="s">
        <v>12590</v>
      </c>
      <c r="B15294" t="s">
        <v>12591</v>
      </c>
    </row>
    <row r="15295" spans="1:2">
      <c r="A15295" t="s">
        <v>12592</v>
      </c>
      <c r="B15295" t="s">
        <v>12593</v>
      </c>
    </row>
    <row r="15296" spans="1:2">
      <c r="A15296" t="s">
        <v>12594</v>
      </c>
      <c r="B15296" t="s">
        <v>12595</v>
      </c>
    </row>
    <row r="15297" spans="1:2">
      <c r="A15297" t="s">
        <v>12596</v>
      </c>
      <c r="B15297" t="s">
        <v>12597</v>
      </c>
    </row>
    <row r="15298" spans="1:2">
      <c r="A15298" t="s">
        <v>12598</v>
      </c>
      <c r="B15298" t="s">
        <v>12599</v>
      </c>
    </row>
    <row r="15299" spans="1:2">
      <c r="A15299" t="s">
        <v>12600</v>
      </c>
      <c r="B15299" t="s">
        <v>12601</v>
      </c>
    </row>
    <row r="15300" spans="1:2">
      <c r="A15300" t="s">
        <v>12602</v>
      </c>
      <c r="B15300" t="s">
        <v>12603</v>
      </c>
    </row>
    <row r="15301" spans="1:2">
      <c r="A15301" t="s">
        <v>12604</v>
      </c>
      <c r="B15301" t="s">
        <v>12605</v>
      </c>
    </row>
    <row r="15302" spans="1:2">
      <c r="A15302" t="s">
        <v>12606</v>
      </c>
      <c r="B15302" t="s">
        <v>16350</v>
      </c>
    </row>
    <row r="15303" spans="1:2">
      <c r="A15303" t="s">
        <v>12607</v>
      </c>
      <c r="B15303" t="s">
        <v>12608</v>
      </c>
    </row>
    <row r="15304" spans="1:2">
      <c r="A15304" t="s">
        <v>12609</v>
      </c>
      <c r="B15304" t="s">
        <v>12610</v>
      </c>
    </row>
    <row r="15305" spans="1:2">
      <c r="A15305" t="s">
        <v>12611</v>
      </c>
      <c r="B15305" t="s">
        <v>12612</v>
      </c>
    </row>
    <row r="15306" spans="1:2">
      <c r="A15306" t="s">
        <v>12613</v>
      </c>
      <c r="B15306" t="s">
        <v>5591</v>
      </c>
    </row>
    <row r="15307" spans="1:2">
      <c r="A15307" t="s">
        <v>12614</v>
      </c>
      <c r="B15307" t="s">
        <v>13490</v>
      </c>
    </row>
    <row r="15308" spans="1:2">
      <c r="A15308" t="s">
        <v>12615</v>
      </c>
      <c r="B15308" t="s">
        <v>12616</v>
      </c>
    </row>
    <row r="15309" spans="1:2">
      <c r="A15309" t="s">
        <v>12617</v>
      </c>
      <c r="B15309" t="s">
        <v>12618</v>
      </c>
    </row>
    <row r="15310" spans="1:2">
      <c r="A15310" t="s">
        <v>12619</v>
      </c>
      <c r="B15310" t="s">
        <v>12620</v>
      </c>
    </row>
    <row r="15311" spans="1:2">
      <c r="A15311" t="s">
        <v>12621</v>
      </c>
      <c r="B15311" t="s">
        <v>12622</v>
      </c>
    </row>
    <row r="15312" spans="1:2">
      <c r="A15312" t="s">
        <v>12623</v>
      </c>
      <c r="B15312" t="s">
        <v>12624</v>
      </c>
    </row>
    <row r="15313" spans="1:2">
      <c r="A15313" t="s">
        <v>12625</v>
      </c>
      <c r="B15313" t="s">
        <v>12626</v>
      </c>
    </row>
    <row r="15314" spans="1:2">
      <c r="A15314" t="s">
        <v>12627</v>
      </c>
      <c r="B15314" t="s">
        <v>12628</v>
      </c>
    </row>
    <row r="15315" spans="1:2">
      <c r="A15315" t="s">
        <v>12629</v>
      </c>
      <c r="B15315" t="s">
        <v>12630</v>
      </c>
    </row>
    <row r="15316" spans="1:2">
      <c r="A15316" t="s">
        <v>12631</v>
      </c>
      <c r="B15316" t="s">
        <v>12632</v>
      </c>
    </row>
    <row r="15317" spans="1:2">
      <c r="A15317" t="s">
        <v>12633</v>
      </c>
      <c r="B15317" t="s">
        <v>8091</v>
      </c>
    </row>
    <row r="15318" spans="1:2">
      <c r="A15318" t="s">
        <v>12634</v>
      </c>
      <c r="B15318" t="s">
        <v>8473</v>
      </c>
    </row>
    <row r="15319" spans="1:2">
      <c r="A15319" t="s">
        <v>8474</v>
      </c>
      <c r="B15319" t="s">
        <v>8475</v>
      </c>
    </row>
    <row r="15320" spans="1:2">
      <c r="A15320" t="s">
        <v>8476</v>
      </c>
      <c r="B15320" t="s">
        <v>8477</v>
      </c>
    </row>
    <row r="15321" spans="1:2">
      <c r="A15321" t="s">
        <v>8478</v>
      </c>
      <c r="B15321" t="s">
        <v>8479</v>
      </c>
    </row>
    <row r="15322" spans="1:2">
      <c r="A15322" t="s">
        <v>8480</v>
      </c>
      <c r="B15322" t="s">
        <v>8481</v>
      </c>
    </row>
    <row r="15323" spans="1:2">
      <c r="A15323" t="s">
        <v>8482</v>
      </c>
      <c r="B15323" t="s">
        <v>8483</v>
      </c>
    </row>
    <row r="15324" spans="1:2">
      <c r="A15324" t="s">
        <v>8484</v>
      </c>
      <c r="B15324" t="s">
        <v>19403</v>
      </c>
    </row>
    <row r="15325" spans="1:2">
      <c r="A15325" t="s">
        <v>8485</v>
      </c>
      <c r="B15325" t="s">
        <v>8486</v>
      </c>
    </row>
    <row r="15326" spans="1:2">
      <c r="A15326" t="s">
        <v>8487</v>
      </c>
      <c r="B15326" t="s">
        <v>8488</v>
      </c>
    </row>
    <row r="15327" spans="1:2">
      <c r="A15327" t="s">
        <v>8489</v>
      </c>
      <c r="B15327" t="s">
        <v>8490</v>
      </c>
    </row>
    <row r="15328" spans="1:2">
      <c r="A15328" t="s">
        <v>8491</v>
      </c>
      <c r="B15328" t="s">
        <v>4689</v>
      </c>
    </row>
    <row r="15329" spans="1:2">
      <c r="A15329" t="s">
        <v>4690</v>
      </c>
      <c r="B15329" t="s">
        <v>4691</v>
      </c>
    </row>
    <row r="15330" spans="1:2">
      <c r="A15330" t="s">
        <v>4692</v>
      </c>
      <c r="B15330" t="s">
        <v>4693</v>
      </c>
    </row>
    <row r="15331" spans="1:2">
      <c r="A15331" t="s">
        <v>4694</v>
      </c>
      <c r="B15331" t="s">
        <v>4695</v>
      </c>
    </row>
    <row r="15332" spans="1:2">
      <c r="A15332" t="s">
        <v>4696</v>
      </c>
      <c r="B15332" t="s">
        <v>4697</v>
      </c>
    </row>
    <row r="15333" spans="1:2">
      <c r="A15333" t="s">
        <v>4698</v>
      </c>
      <c r="B15333" t="s">
        <v>4699</v>
      </c>
    </row>
    <row r="15334" spans="1:2">
      <c r="A15334" t="s">
        <v>4700</v>
      </c>
      <c r="B15334" t="s">
        <v>4701</v>
      </c>
    </row>
    <row r="15335" spans="1:2">
      <c r="A15335" t="s">
        <v>4702</v>
      </c>
      <c r="B15335" t="s">
        <v>4703</v>
      </c>
    </row>
    <row r="15336" spans="1:2">
      <c r="A15336" t="s">
        <v>4704</v>
      </c>
      <c r="B15336" t="s">
        <v>4705</v>
      </c>
    </row>
    <row r="15337" spans="1:2">
      <c r="A15337" t="s">
        <v>4706</v>
      </c>
      <c r="B15337" t="s">
        <v>4707</v>
      </c>
    </row>
    <row r="15338" spans="1:2">
      <c r="A15338" t="s">
        <v>4708</v>
      </c>
      <c r="B15338" t="s">
        <v>4709</v>
      </c>
    </row>
    <row r="15339" spans="1:2">
      <c r="A15339" t="s">
        <v>4710</v>
      </c>
      <c r="B15339" t="s">
        <v>4711</v>
      </c>
    </row>
    <row r="15340" spans="1:2">
      <c r="A15340" t="s">
        <v>4712</v>
      </c>
      <c r="B15340" t="s">
        <v>4713</v>
      </c>
    </row>
    <row r="15341" spans="1:2">
      <c r="A15341" t="s">
        <v>4714</v>
      </c>
      <c r="B15341" t="s">
        <v>4715</v>
      </c>
    </row>
    <row r="15342" spans="1:2">
      <c r="A15342" t="s">
        <v>4716</v>
      </c>
      <c r="B15342" t="s">
        <v>4717</v>
      </c>
    </row>
    <row r="15343" spans="1:2">
      <c r="A15343" t="s">
        <v>4718</v>
      </c>
      <c r="B15343" t="s">
        <v>4719</v>
      </c>
    </row>
    <row r="15344" spans="1:2">
      <c r="A15344" t="s">
        <v>4720</v>
      </c>
      <c r="B15344" t="s">
        <v>4721</v>
      </c>
    </row>
    <row r="15345" spans="1:2">
      <c r="A15345" t="s">
        <v>4722</v>
      </c>
      <c r="B15345" t="s">
        <v>4723</v>
      </c>
    </row>
    <row r="15346" spans="1:2">
      <c r="A15346" t="s">
        <v>4724</v>
      </c>
      <c r="B15346" t="s">
        <v>4725</v>
      </c>
    </row>
    <row r="15347" spans="1:2">
      <c r="A15347" t="s">
        <v>4726</v>
      </c>
      <c r="B15347" t="s">
        <v>4727</v>
      </c>
    </row>
    <row r="15348" spans="1:2">
      <c r="A15348" t="s">
        <v>4728</v>
      </c>
      <c r="B15348" t="s">
        <v>21406</v>
      </c>
    </row>
    <row r="15349" spans="1:2">
      <c r="A15349" t="s">
        <v>4729</v>
      </c>
      <c r="B15349" t="s">
        <v>4730</v>
      </c>
    </row>
    <row r="15350" spans="1:2">
      <c r="A15350" t="s">
        <v>4731</v>
      </c>
      <c r="B15350" t="s">
        <v>4732</v>
      </c>
    </row>
    <row r="15351" spans="1:2">
      <c r="A15351" t="s">
        <v>4733</v>
      </c>
      <c r="B15351" t="s">
        <v>4734</v>
      </c>
    </row>
    <row r="15352" spans="1:2">
      <c r="A15352" t="s">
        <v>4735</v>
      </c>
      <c r="B15352" t="s">
        <v>31103</v>
      </c>
    </row>
    <row r="15353" spans="1:2">
      <c r="A15353" t="s">
        <v>4736</v>
      </c>
      <c r="B15353" t="s">
        <v>4737</v>
      </c>
    </row>
    <row r="15354" spans="1:2">
      <c r="A15354" t="s">
        <v>4738</v>
      </c>
      <c r="B15354" t="s">
        <v>28131</v>
      </c>
    </row>
    <row r="15355" spans="1:2">
      <c r="A15355" t="s">
        <v>4739</v>
      </c>
      <c r="B15355" t="s">
        <v>4740</v>
      </c>
    </row>
    <row r="15356" spans="1:2">
      <c r="A15356" t="s">
        <v>4741</v>
      </c>
      <c r="B15356" t="s">
        <v>26399</v>
      </c>
    </row>
    <row r="15357" spans="1:2">
      <c r="A15357" t="s">
        <v>4742</v>
      </c>
      <c r="B15357" t="s">
        <v>4743</v>
      </c>
    </row>
    <row r="15358" spans="1:2">
      <c r="A15358" t="s">
        <v>4744</v>
      </c>
      <c r="B15358" t="s">
        <v>19370</v>
      </c>
    </row>
    <row r="15359" spans="1:2">
      <c r="A15359" t="s">
        <v>4745</v>
      </c>
      <c r="B15359" t="s">
        <v>4746</v>
      </c>
    </row>
    <row r="15360" spans="1:2">
      <c r="A15360" t="s">
        <v>4747</v>
      </c>
      <c r="B15360" t="s">
        <v>4748</v>
      </c>
    </row>
    <row r="15361" spans="1:2">
      <c r="A15361" t="s">
        <v>4749</v>
      </c>
      <c r="B15361" t="s">
        <v>4750</v>
      </c>
    </row>
    <row r="15362" spans="1:2">
      <c r="A15362" t="s">
        <v>4751</v>
      </c>
      <c r="B15362" t="s">
        <v>22166</v>
      </c>
    </row>
    <row r="15363" spans="1:2">
      <c r="A15363" t="s">
        <v>4752</v>
      </c>
      <c r="B15363" t="s">
        <v>8038</v>
      </c>
    </row>
    <row r="15364" spans="1:2">
      <c r="A15364" t="s">
        <v>4753</v>
      </c>
      <c r="B15364" t="s">
        <v>4754</v>
      </c>
    </row>
    <row r="15365" spans="1:2">
      <c r="A15365" t="s">
        <v>4755</v>
      </c>
      <c r="B15365" t="s">
        <v>4756</v>
      </c>
    </row>
    <row r="15366" spans="1:2">
      <c r="A15366" t="s">
        <v>4757</v>
      </c>
      <c r="B15366" t="s">
        <v>4758</v>
      </c>
    </row>
    <row r="15367" spans="1:2">
      <c r="A15367" t="s">
        <v>4759</v>
      </c>
      <c r="B15367" t="s">
        <v>4760</v>
      </c>
    </row>
    <row r="15368" spans="1:2">
      <c r="A15368" t="s">
        <v>4761</v>
      </c>
      <c r="B15368" t="s">
        <v>4762</v>
      </c>
    </row>
    <row r="15369" spans="1:2">
      <c r="A15369" t="s">
        <v>4763</v>
      </c>
      <c r="B15369" t="s">
        <v>4764</v>
      </c>
    </row>
    <row r="15370" spans="1:2">
      <c r="A15370" t="s">
        <v>4765</v>
      </c>
      <c r="B15370" t="s">
        <v>4766</v>
      </c>
    </row>
    <row r="15371" spans="1:2">
      <c r="A15371" t="s">
        <v>4767</v>
      </c>
      <c r="B15371" t="s">
        <v>28002</v>
      </c>
    </row>
    <row r="15372" spans="1:2">
      <c r="A15372" t="s">
        <v>4768</v>
      </c>
      <c r="B15372" t="s">
        <v>24453</v>
      </c>
    </row>
    <row r="15373" spans="1:2">
      <c r="A15373" t="s">
        <v>4769</v>
      </c>
      <c r="B15373" t="s">
        <v>4770</v>
      </c>
    </row>
    <row r="15374" spans="1:2">
      <c r="A15374" t="s">
        <v>4771</v>
      </c>
      <c r="B15374" t="s">
        <v>4772</v>
      </c>
    </row>
    <row r="15375" spans="1:2">
      <c r="A15375" t="s">
        <v>4773</v>
      </c>
      <c r="B15375" t="s">
        <v>4774</v>
      </c>
    </row>
    <row r="15376" spans="1:2">
      <c r="A15376" t="s">
        <v>4775</v>
      </c>
      <c r="B15376" t="s">
        <v>4776</v>
      </c>
    </row>
    <row r="15377" spans="1:2">
      <c r="A15377" t="s">
        <v>4777</v>
      </c>
      <c r="B15377" t="s">
        <v>4778</v>
      </c>
    </row>
    <row r="15378" spans="1:2">
      <c r="A15378" t="s">
        <v>4779</v>
      </c>
      <c r="B15378" t="s">
        <v>3333</v>
      </c>
    </row>
    <row r="15379" spans="1:2">
      <c r="A15379" t="s">
        <v>719</v>
      </c>
      <c r="B15379" t="s">
        <v>30234</v>
      </c>
    </row>
    <row r="15380" spans="1:2">
      <c r="A15380" t="s">
        <v>720</v>
      </c>
      <c r="B15380" t="s">
        <v>9733</v>
      </c>
    </row>
    <row r="15381" spans="1:2">
      <c r="A15381" t="s">
        <v>721</v>
      </c>
      <c r="B15381" t="s">
        <v>722</v>
      </c>
    </row>
    <row r="15382" spans="1:2">
      <c r="A15382" t="s">
        <v>723</v>
      </c>
      <c r="B15382" t="s">
        <v>724</v>
      </c>
    </row>
    <row r="15383" spans="1:2">
      <c r="A15383" t="s">
        <v>725</v>
      </c>
      <c r="B15383" t="s">
        <v>726</v>
      </c>
    </row>
    <row r="15384" spans="1:2">
      <c r="A15384" t="s">
        <v>727</v>
      </c>
      <c r="B15384" t="s">
        <v>728</v>
      </c>
    </row>
    <row r="15385" spans="1:2">
      <c r="A15385" t="s">
        <v>729</v>
      </c>
      <c r="B15385" t="s">
        <v>730</v>
      </c>
    </row>
    <row r="15386" spans="1:2">
      <c r="A15386" t="s">
        <v>731</v>
      </c>
      <c r="B15386" t="s">
        <v>732</v>
      </c>
    </row>
    <row r="15387" spans="1:2">
      <c r="A15387" t="s">
        <v>733</v>
      </c>
      <c r="B15387" t="s">
        <v>31307</v>
      </c>
    </row>
    <row r="15388" spans="1:2">
      <c r="A15388" t="s">
        <v>734</v>
      </c>
      <c r="B15388" t="s">
        <v>735</v>
      </c>
    </row>
    <row r="15389" spans="1:2">
      <c r="A15389" t="s">
        <v>736</v>
      </c>
      <c r="B15389" t="s">
        <v>20150</v>
      </c>
    </row>
    <row r="15390" spans="1:2">
      <c r="A15390" t="s">
        <v>737</v>
      </c>
      <c r="B15390" t="s">
        <v>28169</v>
      </c>
    </row>
    <row r="15391" spans="1:2">
      <c r="A15391" t="s">
        <v>738</v>
      </c>
      <c r="B15391" t="s">
        <v>739</v>
      </c>
    </row>
    <row r="15392" spans="1:2">
      <c r="A15392" t="s">
        <v>740</v>
      </c>
      <c r="B15392" t="s">
        <v>741</v>
      </c>
    </row>
    <row r="15393" spans="1:2">
      <c r="A15393" t="s">
        <v>742</v>
      </c>
      <c r="B15393" t="s">
        <v>743</v>
      </c>
    </row>
    <row r="15394" spans="1:2">
      <c r="A15394" t="s">
        <v>744</v>
      </c>
      <c r="B15394" t="s">
        <v>745</v>
      </c>
    </row>
    <row r="15395" spans="1:2">
      <c r="A15395" t="s">
        <v>746</v>
      </c>
      <c r="B15395" t="s">
        <v>747</v>
      </c>
    </row>
    <row r="15396" spans="1:2">
      <c r="A15396" t="s">
        <v>748</v>
      </c>
      <c r="B15396" t="s">
        <v>749</v>
      </c>
    </row>
    <row r="15397" spans="1:2">
      <c r="A15397" t="s">
        <v>750</v>
      </c>
      <c r="B15397" t="s">
        <v>751</v>
      </c>
    </row>
    <row r="15398" spans="1:2">
      <c r="A15398" t="s">
        <v>752</v>
      </c>
      <c r="B15398" t="s">
        <v>753</v>
      </c>
    </row>
    <row r="15399" spans="1:2">
      <c r="A15399" t="s">
        <v>754</v>
      </c>
      <c r="B15399" t="s">
        <v>26951</v>
      </c>
    </row>
    <row r="15400" spans="1:2">
      <c r="A15400" t="s">
        <v>755</v>
      </c>
      <c r="B15400" t="s">
        <v>22443</v>
      </c>
    </row>
    <row r="15401" spans="1:2">
      <c r="A15401" t="s">
        <v>756</v>
      </c>
      <c r="B15401" t="s">
        <v>757</v>
      </c>
    </row>
    <row r="15402" spans="1:2">
      <c r="A15402" t="s">
        <v>758</v>
      </c>
      <c r="B15402" t="s">
        <v>759</v>
      </c>
    </row>
    <row r="15403" spans="1:2">
      <c r="A15403" t="s">
        <v>760</v>
      </c>
      <c r="B15403" t="s">
        <v>761</v>
      </c>
    </row>
    <row r="15404" spans="1:2">
      <c r="A15404" t="s">
        <v>762</v>
      </c>
      <c r="B15404" t="s">
        <v>763</v>
      </c>
    </row>
    <row r="15405" spans="1:2">
      <c r="A15405" t="s">
        <v>764</v>
      </c>
      <c r="B15405" t="s">
        <v>3688</v>
      </c>
    </row>
    <row r="15406" spans="1:2">
      <c r="A15406" t="s">
        <v>765</v>
      </c>
      <c r="B15406" t="s">
        <v>30248</v>
      </c>
    </row>
    <row r="15407" spans="1:2">
      <c r="A15407" t="s">
        <v>766</v>
      </c>
      <c r="B15407" t="s">
        <v>767</v>
      </c>
    </row>
    <row r="15408" spans="1:2">
      <c r="A15408" t="s">
        <v>768</v>
      </c>
      <c r="B15408" t="s">
        <v>769</v>
      </c>
    </row>
    <row r="15409" spans="1:2">
      <c r="A15409" t="s">
        <v>770</v>
      </c>
      <c r="B15409" t="s">
        <v>771</v>
      </c>
    </row>
    <row r="15410" spans="1:2">
      <c r="A15410" t="s">
        <v>772</v>
      </c>
      <c r="B15410" t="s">
        <v>773</v>
      </c>
    </row>
    <row r="15411" spans="1:2">
      <c r="A15411" t="s">
        <v>774</v>
      </c>
      <c r="B15411" t="s">
        <v>775</v>
      </c>
    </row>
    <row r="15412" spans="1:2">
      <c r="A15412" t="s">
        <v>776</v>
      </c>
      <c r="B15412" t="s">
        <v>777</v>
      </c>
    </row>
    <row r="15413" spans="1:2">
      <c r="A15413" t="s">
        <v>778</v>
      </c>
      <c r="B15413" t="s">
        <v>779</v>
      </c>
    </row>
    <row r="15414" spans="1:2">
      <c r="A15414" t="s">
        <v>780</v>
      </c>
      <c r="B15414" t="s">
        <v>781</v>
      </c>
    </row>
    <row r="15415" spans="1:2">
      <c r="A15415" t="s">
        <v>782</v>
      </c>
      <c r="B15415" t="s">
        <v>783</v>
      </c>
    </row>
    <row r="15416" spans="1:2">
      <c r="A15416" t="s">
        <v>784</v>
      </c>
      <c r="B15416" t="s">
        <v>785</v>
      </c>
    </row>
    <row r="15417" spans="1:2">
      <c r="A15417" t="s">
        <v>786</v>
      </c>
      <c r="B15417" t="s">
        <v>26043</v>
      </c>
    </row>
    <row r="15418" spans="1:2">
      <c r="A15418" t="s">
        <v>787</v>
      </c>
      <c r="B15418" t="s">
        <v>23238</v>
      </c>
    </row>
    <row r="15419" spans="1:2">
      <c r="A15419" t="s">
        <v>788</v>
      </c>
      <c r="B15419" t="s">
        <v>23240</v>
      </c>
    </row>
    <row r="15420" spans="1:2">
      <c r="A15420" t="s">
        <v>789</v>
      </c>
      <c r="B15420" t="s">
        <v>29840</v>
      </c>
    </row>
    <row r="15421" spans="1:2">
      <c r="A15421" t="s">
        <v>790</v>
      </c>
      <c r="B15421" t="s">
        <v>7820</v>
      </c>
    </row>
    <row r="15422" spans="1:2">
      <c r="A15422" t="s">
        <v>791</v>
      </c>
      <c r="B15422" t="s">
        <v>10789</v>
      </c>
    </row>
    <row r="15423" spans="1:2">
      <c r="A15423" t="s">
        <v>792</v>
      </c>
      <c r="B15423" t="s">
        <v>17874</v>
      </c>
    </row>
    <row r="15424" spans="1:2">
      <c r="A15424" t="s">
        <v>793</v>
      </c>
      <c r="B15424" t="s">
        <v>794</v>
      </c>
    </row>
    <row r="15425" spans="1:2">
      <c r="A15425" t="s">
        <v>795</v>
      </c>
      <c r="B15425" t="s">
        <v>796</v>
      </c>
    </row>
    <row r="15426" spans="1:2">
      <c r="A15426" t="s">
        <v>797</v>
      </c>
      <c r="B15426" t="s">
        <v>798</v>
      </c>
    </row>
    <row r="15427" spans="1:2">
      <c r="A15427" t="s">
        <v>799</v>
      </c>
      <c r="B15427" t="s">
        <v>800</v>
      </c>
    </row>
    <row r="15428" spans="1:2">
      <c r="A15428" t="s">
        <v>801</v>
      </c>
      <c r="B15428" t="s">
        <v>30005</v>
      </c>
    </row>
    <row r="15429" spans="1:2">
      <c r="A15429" t="s">
        <v>802</v>
      </c>
      <c r="B15429" t="s">
        <v>803</v>
      </c>
    </row>
    <row r="15430" spans="1:2">
      <c r="A15430" t="s">
        <v>804</v>
      </c>
      <c r="B15430" t="s">
        <v>805</v>
      </c>
    </row>
    <row r="15431" spans="1:2">
      <c r="A15431" t="s">
        <v>806</v>
      </c>
      <c r="B15431" t="s">
        <v>30234</v>
      </c>
    </row>
    <row r="15432" spans="1:2">
      <c r="A15432" t="s">
        <v>807</v>
      </c>
      <c r="B15432" t="s">
        <v>10758</v>
      </c>
    </row>
    <row r="15433" spans="1:2">
      <c r="A15433" t="s">
        <v>808</v>
      </c>
      <c r="B15433" t="s">
        <v>30517</v>
      </c>
    </row>
    <row r="15434" spans="1:2">
      <c r="A15434" t="s">
        <v>809</v>
      </c>
      <c r="B15434" t="s">
        <v>810</v>
      </c>
    </row>
    <row r="15435" spans="1:2">
      <c r="A15435" t="s">
        <v>811</v>
      </c>
      <c r="B15435" t="s">
        <v>812</v>
      </c>
    </row>
    <row r="15436" spans="1:2">
      <c r="A15436" t="s">
        <v>813</v>
      </c>
      <c r="B15436" t="s">
        <v>814</v>
      </c>
    </row>
    <row r="15437" spans="1:2">
      <c r="A15437" t="s">
        <v>815</v>
      </c>
      <c r="B15437" t="s">
        <v>816</v>
      </c>
    </row>
    <row r="15438" spans="1:2">
      <c r="A15438" t="s">
        <v>817</v>
      </c>
      <c r="B15438" t="s">
        <v>818</v>
      </c>
    </row>
    <row r="15439" spans="1:2">
      <c r="A15439" t="s">
        <v>819</v>
      </c>
      <c r="B15439" t="s">
        <v>820</v>
      </c>
    </row>
    <row r="15440" spans="1:2">
      <c r="A15440" t="s">
        <v>821</v>
      </c>
      <c r="B15440" t="s">
        <v>23578</v>
      </c>
    </row>
    <row r="15441" spans="1:2">
      <c r="A15441" t="s">
        <v>822</v>
      </c>
      <c r="B15441" t="s">
        <v>823</v>
      </c>
    </row>
    <row r="15442" spans="1:2">
      <c r="A15442" t="s">
        <v>824</v>
      </c>
      <c r="B15442" t="s">
        <v>825</v>
      </c>
    </row>
    <row r="15443" spans="1:2">
      <c r="A15443" t="s">
        <v>826</v>
      </c>
      <c r="B15443" t="s">
        <v>827</v>
      </c>
    </row>
    <row r="15444" spans="1:2">
      <c r="A15444" t="s">
        <v>828</v>
      </c>
      <c r="B15444" t="s">
        <v>829</v>
      </c>
    </row>
    <row r="15445" spans="1:2">
      <c r="A15445" t="s">
        <v>830</v>
      </c>
      <c r="B15445" t="s">
        <v>29833</v>
      </c>
    </row>
    <row r="15446" spans="1:2">
      <c r="A15446" t="s">
        <v>831</v>
      </c>
      <c r="B15446" t="s">
        <v>832</v>
      </c>
    </row>
    <row r="15447" spans="1:2">
      <c r="A15447" t="s">
        <v>833</v>
      </c>
      <c r="B15447" t="s">
        <v>10765</v>
      </c>
    </row>
    <row r="15448" spans="1:2">
      <c r="A15448" t="s">
        <v>834</v>
      </c>
      <c r="B15448" t="s">
        <v>25549</v>
      </c>
    </row>
    <row r="15449" spans="1:2">
      <c r="A15449" t="s">
        <v>835</v>
      </c>
      <c r="B15449" t="s">
        <v>14465</v>
      </c>
    </row>
    <row r="15450" spans="1:2">
      <c r="A15450" t="s">
        <v>836</v>
      </c>
      <c r="B15450" t="s">
        <v>837</v>
      </c>
    </row>
    <row r="15451" spans="1:2">
      <c r="A15451" t="s">
        <v>838</v>
      </c>
      <c r="B15451" t="s">
        <v>839</v>
      </c>
    </row>
    <row r="15452" spans="1:2">
      <c r="A15452" t="s">
        <v>840</v>
      </c>
      <c r="B15452" t="s">
        <v>2245</v>
      </c>
    </row>
    <row r="15453" spans="1:2">
      <c r="A15453" t="s">
        <v>2246</v>
      </c>
      <c r="B15453" t="s">
        <v>19387</v>
      </c>
    </row>
    <row r="15454" spans="1:2">
      <c r="A15454" t="s">
        <v>2247</v>
      </c>
      <c r="B15454" t="s">
        <v>23478</v>
      </c>
    </row>
    <row r="15455" spans="1:2">
      <c r="A15455" t="s">
        <v>2248</v>
      </c>
      <c r="B15455" t="s">
        <v>2249</v>
      </c>
    </row>
    <row r="15456" spans="1:2">
      <c r="A15456" t="s">
        <v>2250</v>
      </c>
      <c r="B15456" t="s">
        <v>25578</v>
      </c>
    </row>
    <row r="15457" spans="1:2">
      <c r="A15457" t="s">
        <v>2251</v>
      </c>
      <c r="B15457" t="s">
        <v>2252</v>
      </c>
    </row>
    <row r="15458" spans="1:2">
      <c r="A15458" t="s">
        <v>2253</v>
      </c>
      <c r="B15458" t="s">
        <v>30575</v>
      </c>
    </row>
    <row r="15459" spans="1:2">
      <c r="A15459" t="s">
        <v>2254</v>
      </c>
      <c r="B15459" t="s">
        <v>29833</v>
      </c>
    </row>
    <row r="15460" spans="1:2">
      <c r="A15460" t="s">
        <v>2255</v>
      </c>
      <c r="B15460" t="s">
        <v>24602</v>
      </c>
    </row>
    <row r="15461" spans="1:2">
      <c r="A15461" t="s">
        <v>2256</v>
      </c>
      <c r="B15461" t="s">
        <v>2257</v>
      </c>
    </row>
    <row r="15462" spans="1:2">
      <c r="A15462" t="s">
        <v>2258</v>
      </c>
      <c r="B15462" t="s">
        <v>2259</v>
      </c>
    </row>
    <row r="15463" spans="1:2">
      <c r="A15463" t="s">
        <v>2260</v>
      </c>
      <c r="B15463" t="s">
        <v>2261</v>
      </c>
    </row>
    <row r="15464" spans="1:2">
      <c r="A15464" t="s">
        <v>2262</v>
      </c>
      <c r="B15464" t="s">
        <v>2263</v>
      </c>
    </row>
    <row r="15465" spans="1:2">
      <c r="A15465" t="s">
        <v>2264</v>
      </c>
      <c r="B15465" t="s">
        <v>2265</v>
      </c>
    </row>
    <row r="15466" spans="1:2">
      <c r="A15466" t="s">
        <v>2266</v>
      </c>
      <c r="B15466" t="s">
        <v>2267</v>
      </c>
    </row>
    <row r="15467" spans="1:2">
      <c r="A15467" t="s">
        <v>2268</v>
      </c>
      <c r="B15467" t="s">
        <v>2269</v>
      </c>
    </row>
    <row r="15468" spans="1:2">
      <c r="A15468" t="s">
        <v>2270</v>
      </c>
      <c r="B15468" t="s">
        <v>2271</v>
      </c>
    </row>
    <row r="15469" spans="1:2">
      <c r="A15469" t="s">
        <v>2272</v>
      </c>
      <c r="B15469" t="s">
        <v>2273</v>
      </c>
    </row>
    <row r="15470" spans="1:2">
      <c r="A15470" t="s">
        <v>2274</v>
      </c>
      <c r="B15470" t="s">
        <v>2275</v>
      </c>
    </row>
    <row r="15471" spans="1:2">
      <c r="A15471" t="s">
        <v>5191</v>
      </c>
      <c r="B15471" t="s">
        <v>5192</v>
      </c>
    </row>
    <row r="15472" spans="1:2">
      <c r="A15472" t="s">
        <v>5193</v>
      </c>
      <c r="B15472" t="s">
        <v>5194</v>
      </c>
    </row>
    <row r="15473" spans="1:2">
      <c r="A15473" t="s">
        <v>5195</v>
      </c>
      <c r="B15473" t="s">
        <v>5196</v>
      </c>
    </row>
    <row r="15474" spans="1:2">
      <c r="A15474" t="s">
        <v>5197</v>
      </c>
      <c r="B15474" t="s">
        <v>23091</v>
      </c>
    </row>
    <row r="15475" spans="1:2">
      <c r="A15475" t="s">
        <v>5198</v>
      </c>
      <c r="B15475" t="s">
        <v>5199</v>
      </c>
    </row>
    <row r="15476" spans="1:2">
      <c r="A15476" t="s">
        <v>5200</v>
      </c>
      <c r="B15476" t="s">
        <v>5201</v>
      </c>
    </row>
    <row r="15477" spans="1:2">
      <c r="A15477" t="s">
        <v>5202</v>
      </c>
      <c r="B15477" t="s">
        <v>8483</v>
      </c>
    </row>
    <row r="15478" spans="1:2">
      <c r="A15478" t="s">
        <v>5203</v>
      </c>
      <c r="B15478" t="s">
        <v>528</v>
      </c>
    </row>
    <row r="15479" spans="1:2">
      <c r="A15479" t="s">
        <v>5204</v>
      </c>
      <c r="B15479" t="s">
        <v>5205</v>
      </c>
    </row>
    <row r="15480" spans="1:2">
      <c r="A15480" t="s">
        <v>5206</v>
      </c>
      <c r="B15480" t="s">
        <v>5505</v>
      </c>
    </row>
    <row r="15481" spans="1:2">
      <c r="A15481" t="s">
        <v>5207</v>
      </c>
      <c r="B15481" t="s">
        <v>5208</v>
      </c>
    </row>
    <row r="15482" spans="1:2">
      <c r="A15482" t="s">
        <v>5209</v>
      </c>
      <c r="B15482" t="s">
        <v>5210</v>
      </c>
    </row>
    <row r="15483" spans="1:2">
      <c r="A15483" t="s">
        <v>2279</v>
      </c>
      <c r="B15483" t="s">
        <v>27978</v>
      </c>
    </row>
    <row r="15484" spans="1:2">
      <c r="A15484" t="s">
        <v>2280</v>
      </c>
      <c r="B15484" t="s">
        <v>5813</v>
      </c>
    </row>
    <row r="15485" spans="1:2">
      <c r="A15485" t="s">
        <v>2281</v>
      </c>
      <c r="B15485" t="s">
        <v>31301</v>
      </c>
    </row>
    <row r="15486" spans="1:2">
      <c r="A15486" t="s">
        <v>2282</v>
      </c>
      <c r="B15486" t="s">
        <v>2283</v>
      </c>
    </row>
    <row r="15487" spans="1:2">
      <c r="A15487" t="s">
        <v>2284</v>
      </c>
      <c r="B15487" t="s">
        <v>2285</v>
      </c>
    </row>
    <row r="15488" spans="1:2">
      <c r="A15488" t="s">
        <v>2286</v>
      </c>
      <c r="B15488" t="s">
        <v>29906</v>
      </c>
    </row>
    <row r="15489" spans="1:2">
      <c r="A15489" t="s">
        <v>2287</v>
      </c>
      <c r="B15489" t="s">
        <v>27990</v>
      </c>
    </row>
    <row r="15490" spans="1:2">
      <c r="A15490" t="s">
        <v>2288</v>
      </c>
      <c r="B15490" t="s">
        <v>16472</v>
      </c>
    </row>
    <row r="15491" spans="1:2">
      <c r="A15491" t="s">
        <v>2289</v>
      </c>
      <c r="B15491" t="s">
        <v>19193</v>
      </c>
    </row>
    <row r="15492" spans="1:2">
      <c r="A15492" t="s">
        <v>2290</v>
      </c>
      <c r="B15492" t="s">
        <v>2291</v>
      </c>
    </row>
    <row r="15493" spans="1:2">
      <c r="A15493" t="s">
        <v>36203</v>
      </c>
      <c r="B15493" t="s">
        <v>2292</v>
      </c>
    </row>
    <row r="15494" spans="1:2">
      <c r="A15494" t="s">
        <v>2293</v>
      </c>
      <c r="B15494" t="s">
        <v>2294</v>
      </c>
    </row>
    <row r="15495" spans="1:2">
      <c r="A15495" t="s">
        <v>2295</v>
      </c>
      <c r="B15495" t="s">
        <v>2296</v>
      </c>
    </row>
    <row r="15496" spans="1:2">
      <c r="A15496" t="s">
        <v>2297</v>
      </c>
      <c r="B15496" t="s">
        <v>2298</v>
      </c>
    </row>
    <row r="15497" spans="1:2">
      <c r="A15497" t="s">
        <v>2299</v>
      </c>
      <c r="B15497" t="s">
        <v>2300</v>
      </c>
    </row>
    <row r="15498" spans="1:2">
      <c r="A15498" t="s">
        <v>2301</v>
      </c>
      <c r="B15498" t="s">
        <v>2302</v>
      </c>
    </row>
    <row r="15499" spans="1:2">
      <c r="A15499" t="s">
        <v>2303</v>
      </c>
      <c r="B15499" t="s">
        <v>3591</v>
      </c>
    </row>
    <row r="15500" spans="1:2">
      <c r="A15500" t="s">
        <v>2304</v>
      </c>
      <c r="B15500" t="s">
        <v>9659</v>
      </c>
    </row>
    <row r="15501" spans="1:2">
      <c r="A15501" t="s">
        <v>2305</v>
      </c>
      <c r="B15501" t="s">
        <v>14404</v>
      </c>
    </row>
    <row r="15502" spans="1:2">
      <c r="A15502" t="s">
        <v>2306</v>
      </c>
      <c r="B15502" t="s">
        <v>2307</v>
      </c>
    </row>
    <row r="15503" spans="1:2">
      <c r="A15503" t="s">
        <v>2308</v>
      </c>
      <c r="B15503" t="s">
        <v>23238</v>
      </c>
    </row>
    <row r="15504" spans="1:2">
      <c r="A15504" t="s">
        <v>2309</v>
      </c>
      <c r="B15504" t="s">
        <v>2310</v>
      </c>
    </row>
    <row r="15505" spans="1:2">
      <c r="A15505" t="s">
        <v>2311</v>
      </c>
      <c r="B15505" t="s">
        <v>2312</v>
      </c>
    </row>
    <row r="15506" spans="1:2">
      <c r="A15506" t="s">
        <v>2313</v>
      </c>
      <c r="B15506" t="s">
        <v>2314</v>
      </c>
    </row>
    <row r="15507" spans="1:2">
      <c r="A15507" t="s">
        <v>2315</v>
      </c>
      <c r="B15507" t="s">
        <v>2316</v>
      </c>
    </row>
    <row r="15508" spans="1:2">
      <c r="A15508" t="s">
        <v>2317</v>
      </c>
      <c r="B15508" t="s">
        <v>2318</v>
      </c>
    </row>
    <row r="15509" spans="1:2">
      <c r="A15509" t="s">
        <v>2319</v>
      </c>
      <c r="B15509" t="s">
        <v>10753</v>
      </c>
    </row>
    <row r="15510" spans="1:2">
      <c r="A15510" t="s">
        <v>2320</v>
      </c>
      <c r="B15510" t="s">
        <v>2321</v>
      </c>
    </row>
    <row r="15511" spans="1:2">
      <c r="A15511" t="s">
        <v>2322</v>
      </c>
      <c r="B15511" t="s">
        <v>2323</v>
      </c>
    </row>
    <row r="15512" spans="1:2">
      <c r="A15512" t="s">
        <v>2324</v>
      </c>
      <c r="B15512" t="s">
        <v>2325</v>
      </c>
    </row>
    <row r="15513" spans="1:2">
      <c r="A15513" t="s">
        <v>2326</v>
      </c>
      <c r="B15513" t="s">
        <v>2327</v>
      </c>
    </row>
    <row r="15514" spans="1:2">
      <c r="A15514" t="s">
        <v>2328</v>
      </c>
      <c r="B15514" t="s">
        <v>2329</v>
      </c>
    </row>
    <row r="15515" spans="1:2">
      <c r="A15515" t="s">
        <v>2330</v>
      </c>
      <c r="B15515" t="s">
        <v>2331</v>
      </c>
    </row>
    <row r="15516" spans="1:2">
      <c r="A15516" t="s">
        <v>2332</v>
      </c>
      <c r="B15516" t="s">
        <v>2333</v>
      </c>
    </row>
    <row r="15517" spans="1:2">
      <c r="A15517" t="s">
        <v>36204</v>
      </c>
      <c r="B15517" t="s">
        <v>2336</v>
      </c>
    </row>
    <row r="15518" spans="1:2">
      <c r="A15518" t="s">
        <v>2334</v>
      </c>
      <c r="B15518" t="s">
        <v>2335</v>
      </c>
    </row>
    <row r="15519" spans="1:2">
      <c r="A15519" t="s">
        <v>2337</v>
      </c>
      <c r="B15519" t="s">
        <v>2338</v>
      </c>
    </row>
    <row r="15520" spans="1:2">
      <c r="A15520" t="s">
        <v>2339</v>
      </c>
      <c r="B15520" t="s">
        <v>2340</v>
      </c>
    </row>
    <row r="15521" spans="1:2">
      <c r="A15521" t="s">
        <v>2341</v>
      </c>
      <c r="B15521" t="s">
        <v>2342</v>
      </c>
    </row>
    <row r="15522" spans="1:2">
      <c r="A15522" t="s">
        <v>2343</v>
      </c>
      <c r="B15522" t="s">
        <v>12106</v>
      </c>
    </row>
    <row r="15523" spans="1:2">
      <c r="A15523" t="s">
        <v>2344</v>
      </c>
      <c r="B15523" t="s">
        <v>2345</v>
      </c>
    </row>
    <row r="15524" spans="1:2">
      <c r="A15524" t="s">
        <v>2346</v>
      </c>
      <c r="B15524" t="s">
        <v>2347</v>
      </c>
    </row>
    <row r="15525" spans="1:2">
      <c r="A15525" t="s">
        <v>2348</v>
      </c>
      <c r="B15525" t="s">
        <v>2349</v>
      </c>
    </row>
    <row r="15526" spans="1:2">
      <c r="A15526" t="s">
        <v>2350</v>
      </c>
      <c r="B15526" t="s">
        <v>2351</v>
      </c>
    </row>
    <row r="15527" spans="1:2">
      <c r="A15527" t="s">
        <v>2352</v>
      </c>
      <c r="B15527" t="s">
        <v>2353</v>
      </c>
    </row>
    <row r="15528" spans="1:2">
      <c r="A15528" t="s">
        <v>2354</v>
      </c>
      <c r="B15528" t="s">
        <v>2355</v>
      </c>
    </row>
    <row r="15529" spans="1:2">
      <c r="A15529" t="s">
        <v>2356</v>
      </c>
      <c r="B15529" t="s">
        <v>2357</v>
      </c>
    </row>
    <row r="15530" spans="1:2">
      <c r="A15530" t="s">
        <v>2358</v>
      </c>
      <c r="B15530" t="s">
        <v>2359</v>
      </c>
    </row>
    <row r="15531" spans="1:2">
      <c r="A15531" t="s">
        <v>2360</v>
      </c>
      <c r="B15531" t="s">
        <v>2361</v>
      </c>
    </row>
    <row r="15532" spans="1:2">
      <c r="A15532" t="s">
        <v>2362</v>
      </c>
      <c r="B15532" t="s">
        <v>2363</v>
      </c>
    </row>
    <row r="15533" spans="1:2">
      <c r="A15533" t="s">
        <v>2364</v>
      </c>
      <c r="B15533" t="s">
        <v>2365</v>
      </c>
    </row>
    <row r="15534" spans="1:2">
      <c r="A15534" t="s">
        <v>36205</v>
      </c>
      <c r="B15534" t="s">
        <v>21433</v>
      </c>
    </row>
    <row r="15535" spans="1:2">
      <c r="A15535" t="s">
        <v>2366</v>
      </c>
      <c r="B15535" t="s">
        <v>23514</v>
      </c>
    </row>
    <row r="15536" spans="1:2">
      <c r="A15536" t="s">
        <v>2367</v>
      </c>
      <c r="B15536" t="s">
        <v>2368</v>
      </c>
    </row>
    <row r="15537" spans="1:2">
      <c r="A15537" t="s">
        <v>2369</v>
      </c>
      <c r="B15537" t="s">
        <v>2370</v>
      </c>
    </row>
    <row r="15538" spans="1:2">
      <c r="A15538" t="s">
        <v>2371</v>
      </c>
      <c r="B15538" t="s">
        <v>2372</v>
      </c>
    </row>
    <row r="15539" spans="1:2">
      <c r="A15539" t="s">
        <v>2373</v>
      </c>
      <c r="B15539" t="s">
        <v>2374</v>
      </c>
    </row>
    <row r="15540" spans="1:2">
      <c r="A15540" t="s">
        <v>2375</v>
      </c>
      <c r="B15540" t="s">
        <v>2376</v>
      </c>
    </row>
    <row r="15541" spans="1:2">
      <c r="A15541" t="s">
        <v>2377</v>
      </c>
      <c r="B15541" t="s">
        <v>2378</v>
      </c>
    </row>
    <row r="15542" spans="1:2">
      <c r="A15542" t="s">
        <v>2379</v>
      </c>
      <c r="B15542" t="s">
        <v>2380</v>
      </c>
    </row>
    <row r="15543" spans="1:2">
      <c r="A15543" t="s">
        <v>2381</v>
      </c>
      <c r="B15543" t="s">
        <v>27980</v>
      </c>
    </row>
    <row r="15544" spans="1:2">
      <c r="A15544" t="s">
        <v>2382</v>
      </c>
      <c r="B15544" t="s">
        <v>2383</v>
      </c>
    </row>
    <row r="15545" spans="1:2">
      <c r="A15545" t="s">
        <v>2384</v>
      </c>
      <c r="B15545" t="s">
        <v>2385</v>
      </c>
    </row>
    <row r="15546" spans="1:2">
      <c r="A15546" t="s">
        <v>2386</v>
      </c>
      <c r="B15546" t="s">
        <v>2387</v>
      </c>
    </row>
    <row r="15547" spans="1:2">
      <c r="A15547" t="s">
        <v>2388</v>
      </c>
      <c r="B15547" t="s">
        <v>2389</v>
      </c>
    </row>
    <row r="15548" spans="1:2">
      <c r="A15548" t="s">
        <v>2390</v>
      </c>
      <c r="B15548" t="s">
        <v>2391</v>
      </c>
    </row>
    <row r="15549" spans="1:2">
      <c r="A15549" t="s">
        <v>2392</v>
      </c>
      <c r="B15549" t="s">
        <v>2393</v>
      </c>
    </row>
    <row r="15550" spans="1:2">
      <c r="A15550" t="s">
        <v>2394</v>
      </c>
      <c r="B15550" t="s">
        <v>2395</v>
      </c>
    </row>
    <row r="15551" spans="1:2">
      <c r="A15551" t="s">
        <v>2396</v>
      </c>
      <c r="B15551" t="s">
        <v>2397</v>
      </c>
    </row>
    <row r="15552" spans="1:2">
      <c r="A15552" t="s">
        <v>2398</v>
      </c>
      <c r="B15552" t="s">
        <v>2399</v>
      </c>
    </row>
    <row r="15553" spans="1:2">
      <c r="A15553" t="s">
        <v>36206</v>
      </c>
      <c r="B15553" t="s">
        <v>29833</v>
      </c>
    </row>
    <row r="15554" spans="1:2">
      <c r="A15554" t="s">
        <v>2400</v>
      </c>
      <c r="B15554" t="s">
        <v>2401</v>
      </c>
    </row>
    <row r="15555" spans="1:2">
      <c r="A15555" t="s">
        <v>2402</v>
      </c>
      <c r="B15555" t="s">
        <v>2403</v>
      </c>
    </row>
    <row r="15556" spans="1:2">
      <c r="A15556" t="s">
        <v>2404</v>
      </c>
      <c r="B15556" t="s">
        <v>2405</v>
      </c>
    </row>
    <row r="15557" spans="1:2">
      <c r="A15557" t="s">
        <v>2406</v>
      </c>
      <c r="B15557" t="s">
        <v>27675</v>
      </c>
    </row>
    <row r="15558" spans="1:2">
      <c r="A15558" t="s">
        <v>2407</v>
      </c>
      <c r="B15558" t="s">
        <v>2408</v>
      </c>
    </row>
    <row r="15559" spans="1:2">
      <c r="A15559" t="s">
        <v>2409</v>
      </c>
      <c r="B15559" t="s">
        <v>29675</v>
      </c>
    </row>
    <row r="15560" spans="1:2">
      <c r="A15560" t="s">
        <v>2410</v>
      </c>
      <c r="B15560" t="s">
        <v>26517</v>
      </c>
    </row>
    <row r="15561" spans="1:2">
      <c r="A15561" t="s">
        <v>2411</v>
      </c>
      <c r="B15561" t="s">
        <v>2412</v>
      </c>
    </row>
    <row r="15562" spans="1:2">
      <c r="A15562" t="s">
        <v>2413</v>
      </c>
      <c r="B15562" t="s">
        <v>2414</v>
      </c>
    </row>
    <row r="15563" spans="1:2">
      <c r="A15563" t="s">
        <v>2415</v>
      </c>
      <c r="B15563" t="s">
        <v>7837</v>
      </c>
    </row>
    <row r="15564" spans="1:2">
      <c r="A15564" t="s">
        <v>2416</v>
      </c>
      <c r="B15564" t="s">
        <v>25466</v>
      </c>
    </row>
    <row r="15565" spans="1:2">
      <c r="A15565" t="s">
        <v>2417</v>
      </c>
      <c r="B15565" t="s">
        <v>1657</v>
      </c>
    </row>
    <row r="15566" spans="1:2">
      <c r="A15566" t="s">
        <v>2418</v>
      </c>
      <c r="B15566" t="s">
        <v>2419</v>
      </c>
    </row>
    <row r="15567" spans="1:2">
      <c r="A15567" t="s">
        <v>2420</v>
      </c>
      <c r="B15567" t="s">
        <v>13140</v>
      </c>
    </row>
    <row r="15568" spans="1:2">
      <c r="A15568" t="s">
        <v>2421</v>
      </c>
      <c r="B15568" t="s">
        <v>31147</v>
      </c>
    </row>
    <row r="15569" spans="1:2">
      <c r="A15569" t="s">
        <v>2422</v>
      </c>
      <c r="B15569" t="s">
        <v>14070</v>
      </c>
    </row>
    <row r="15570" spans="1:2">
      <c r="A15570" t="s">
        <v>2423</v>
      </c>
      <c r="B15570" t="s">
        <v>5083</v>
      </c>
    </row>
    <row r="15571" spans="1:2">
      <c r="A15571" t="s">
        <v>2424</v>
      </c>
      <c r="B15571" t="s">
        <v>8322</v>
      </c>
    </row>
    <row r="15572" spans="1:2">
      <c r="A15572" t="s">
        <v>2425</v>
      </c>
      <c r="B15572" t="s">
        <v>14794</v>
      </c>
    </row>
    <row r="15573" spans="1:2">
      <c r="A15573" t="s">
        <v>2426</v>
      </c>
      <c r="B15573" t="s">
        <v>2427</v>
      </c>
    </row>
    <row r="15574" spans="1:2">
      <c r="A15574" t="s">
        <v>2428</v>
      </c>
      <c r="B15574" t="s">
        <v>36207</v>
      </c>
    </row>
    <row r="15575" spans="1:2">
      <c r="A15575" t="s">
        <v>2429</v>
      </c>
      <c r="B15575" t="s">
        <v>2430</v>
      </c>
    </row>
    <row r="15576" spans="1:2">
      <c r="A15576" t="s">
        <v>2431</v>
      </c>
      <c r="B15576" t="s">
        <v>2432</v>
      </c>
    </row>
    <row r="15577" spans="1:2">
      <c r="A15577" t="s">
        <v>2433</v>
      </c>
      <c r="B15577" t="s">
        <v>2434</v>
      </c>
    </row>
    <row r="15578" spans="1:2">
      <c r="A15578" t="s">
        <v>2435</v>
      </c>
      <c r="B15578" t="s">
        <v>2436</v>
      </c>
    </row>
    <row r="15579" spans="1:2">
      <c r="A15579" t="s">
        <v>2437</v>
      </c>
      <c r="B15579" t="s">
        <v>2438</v>
      </c>
    </row>
    <row r="15580" spans="1:2">
      <c r="A15580" t="s">
        <v>2439</v>
      </c>
      <c r="B15580" t="s">
        <v>2440</v>
      </c>
    </row>
    <row r="15581" spans="1:2">
      <c r="A15581" t="s">
        <v>2441</v>
      </c>
      <c r="B15581" t="s">
        <v>2442</v>
      </c>
    </row>
    <row r="15582" spans="1:2">
      <c r="A15582" t="s">
        <v>2443</v>
      </c>
      <c r="B15582" t="s">
        <v>2444</v>
      </c>
    </row>
    <row r="15583" spans="1:2">
      <c r="A15583" t="s">
        <v>2445</v>
      </c>
      <c r="B15583" t="s">
        <v>2446</v>
      </c>
    </row>
    <row r="15584" spans="1:2">
      <c r="A15584" t="s">
        <v>2447</v>
      </c>
      <c r="B15584" t="s">
        <v>19512</v>
      </c>
    </row>
    <row r="15585" spans="1:2">
      <c r="A15585" t="s">
        <v>2448</v>
      </c>
      <c r="B15585" t="s">
        <v>2449</v>
      </c>
    </row>
    <row r="15586" spans="1:2">
      <c r="A15586" t="s">
        <v>2450</v>
      </c>
      <c r="B15586" t="s">
        <v>27154</v>
      </c>
    </row>
    <row r="15587" spans="1:2">
      <c r="A15587" t="s">
        <v>2451</v>
      </c>
      <c r="B15587" t="s">
        <v>2452</v>
      </c>
    </row>
    <row r="15588" spans="1:2">
      <c r="A15588" t="s">
        <v>2453</v>
      </c>
      <c r="B15588" t="s">
        <v>2454</v>
      </c>
    </row>
    <row r="15589" spans="1:2">
      <c r="A15589" t="s">
        <v>2455</v>
      </c>
      <c r="B15589" t="s">
        <v>2456</v>
      </c>
    </row>
    <row r="15590" spans="1:2">
      <c r="A15590" t="s">
        <v>2457</v>
      </c>
      <c r="B15590" t="s">
        <v>35231</v>
      </c>
    </row>
    <row r="15591" spans="1:2">
      <c r="A15591" t="s">
        <v>5427</v>
      </c>
      <c r="B15591" t="s">
        <v>35232</v>
      </c>
    </row>
    <row r="15592" spans="1:2">
      <c r="A15592" t="s">
        <v>5428</v>
      </c>
      <c r="B15592" t="s">
        <v>5429</v>
      </c>
    </row>
    <row r="15593" spans="1:2">
      <c r="A15593" t="s">
        <v>5430</v>
      </c>
      <c r="B15593" t="s">
        <v>5431</v>
      </c>
    </row>
    <row r="15594" spans="1:2">
      <c r="A15594" t="s">
        <v>5432</v>
      </c>
      <c r="B15594" t="s">
        <v>18584</v>
      </c>
    </row>
    <row r="15595" spans="1:2">
      <c r="A15595" t="s">
        <v>5433</v>
      </c>
      <c r="B15595" t="s">
        <v>5434</v>
      </c>
    </row>
    <row r="15596" spans="1:2">
      <c r="A15596" t="s">
        <v>5435</v>
      </c>
      <c r="B15596" t="s">
        <v>5436</v>
      </c>
    </row>
    <row r="15597" spans="1:2">
      <c r="A15597" t="s">
        <v>5437</v>
      </c>
      <c r="B15597" t="s">
        <v>5438</v>
      </c>
    </row>
    <row r="15598" spans="1:2">
      <c r="A15598" t="s">
        <v>5439</v>
      </c>
      <c r="B15598" t="s">
        <v>5440</v>
      </c>
    </row>
    <row r="15599" spans="1:2">
      <c r="A15599" t="s">
        <v>5441</v>
      </c>
      <c r="B15599" t="s">
        <v>5442</v>
      </c>
    </row>
    <row r="15600" spans="1:2">
      <c r="A15600" t="s">
        <v>36208</v>
      </c>
      <c r="B15600" t="s">
        <v>36209</v>
      </c>
    </row>
    <row r="15601" spans="1:2">
      <c r="A15601" t="s">
        <v>5443</v>
      </c>
      <c r="B15601" t="s">
        <v>5444</v>
      </c>
    </row>
    <row r="15602" spans="1:2">
      <c r="A15602" t="s">
        <v>5445</v>
      </c>
      <c r="B15602" t="s">
        <v>31400</v>
      </c>
    </row>
    <row r="15603" spans="1:2">
      <c r="A15603" t="s">
        <v>5446</v>
      </c>
      <c r="B15603" t="s">
        <v>5447</v>
      </c>
    </row>
    <row r="15604" spans="1:2">
      <c r="A15604" t="s">
        <v>5448</v>
      </c>
      <c r="B15604" t="s">
        <v>5449</v>
      </c>
    </row>
    <row r="15605" spans="1:2">
      <c r="A15605" t="s">
        <v>5450</v>
      </c>
      <c r="B15605" t="s">
        <v>5451</v>
      </c>
    </row>
    <row r="15606" spans="1:2">
      <c r="A15606" t="s">
        <v>5452</v>
      </c>
      <c r="B15606" t="s">
        <v>5210</v>
      </c>
    </row>
    <row r="15607" spans="1:2">
      <c r="A15607" t="s">
        <v>5453</v>
      </c>
      <c r="B15607" t="s">
        <v>9281</v>
      </c>
    </row>
    <row r="15608" spans="1:2">
      <c r="A15608" t="s">
        <v>9282</v>
      </c>
      <c r="B15608" t="s">
        <v>9283</v>
      </c>
    </row>
    <row r="15609" spans="1:2">
      <c r="A15609" t="s">
        <v>9284</v>
      </c>
      <c r="B15609" t="s">
        <v>9285</v>
      </c>
    </row>
    <row r="15610" spans="1:2">
      <c r="A15610" t="s">
        <v>9286</v>
      </c>
      <c r="B15610" t="s">
        <v>9287</v>
      </c>
    </row>
    <row r="15611" spans="1:2">
      <c r="A15611" t="s">
        <v>9288</v>
      </c>
      <c r="B15611" t="s">
        <v>9289</v>
      </c>
    </row>
    <row r="15612" spans="1:2">
      <c r="A15612" t="s">
        <v>9290</v>
      </c>
      <c r="B15612" t="s">
        <v>9291</v>
      </c>
    </row>
    <row r="15613" spans="1:2">
      <c r="A15613" t="s">
        <v>9292</v>
      </c>
      <c r="B15613" t="s">
        <v>9293</v>
      </c>
    </row>
    <row r="15614" spans="1:2">
      <c r="A15614" t="s">
        <v>9294</v>
      </c>
      <c r="B15614" t="s">
        <v>9295</v>
      </c>
    </row>
    <row r="15615" spans="1:2">
      <c r="A15615" t="s">
        <v>9296</v>
      </c>
      <c r="B15615" t="s">
        <v>5462</v>
      </c>
    </row>
    <row r="15616" spans="1:2">
      <c r="A15616" t="s">
        <v>5463</v>
      </c>
      <c r="B15616" t="s">
        <v>36210</v>
      </c>
    </row>
    <row r="15617" spans="1:2">
      <c r="A15617" t="s">
        <v>5464</v>
      </c>
      <c r="B15617" t="s">
        <v>5465</v>
      </c>
    </row>
    <row r="15618" spans="1:2">
      <c r="A15618" t="s">
        <v>5466</v>
      </c>
      <c r="B15618" t="s">
        <v>14867</v>
      </c>
    </row>
    <row r="15619" spans="1:2">
      <c r="A15619" t="s">
        <v>5467</v>
      </c>
      <c r="B15619" t="s">
        <v>24445</v>
      </c>
    </row>
    <row r="15620" spans="1:2">
      <c r="A15620" t="s">
        <v>5468</v>
      </c>
      <c r="B15620" t="s">
        <v>5469</v>
      </c>
    </row>
    <row r="15621" spans="1:2">
      <c r="A15621" t="s">
        <v>5470</v>
      </c>
      <c r="B15621" t="s">
        <v>36211</v>
      </c>
    </row>
    <row r="15622" spans="1:2">
      <c r="A15622" t="s">
        <v>5471</v>
      </c>
      <c r="B15622" t="s">
        <v>5472</v>
      </c>
    </row>
    <row r="15623" spans="1:2">
      <c r="A15623" t="s">
        <v>5473</v>
      </c>
      <c r="B15623" t="s">
        <v>5474</v>
      </c>
    </row>
    <row r="15624" spans="1:2">
      <c r="A15624" t="s">
        <v>5475</v>
      </c>
      <c r="B15624" t="s">
        <v>5476</v>
      </c>
    </row>
    <row r="15625" spans="1:2">
      <c r="A15625" t="s">
        <v>36212</v>
      </c>
      <c r="B15625" t="s">
        <v>36213</v>
      </c>
    </row>
    <row r="15626" spans="1:2">
      <c r="A15626" t="s">
        <v>5477</v>
      </c>
      <c r="B15626" t="s">
        <v>7444</v>
      </c>
    </row>
    <row r="15627" spans="1:2">
      <c r="A15627" t="s">
        <v>5478</v>
      </c>
      <c r="B15627" t="s">
        <v>24934</v>
      </c>
    </row>
    <row r="15628" spans="1:2">
      <c r="A15628" t="s">
        <v>5479</v>
      </c>
      <c r="B15628" t="s">
        <v>5480</v>
      </c>
    </row>
    <row r="15629" spans="1:2">
      <c r="A15629" t="s">
        <v>5481</v>
      </c>
      <c r="B15629" t="s">
        <v>5482</v>
      </c>
    </row>
    <row r="15630" spans="1:2">
      <c r="A15630" t="s">
        <v>5483</v>
      </c>
      <c r="B15630" t="s">
        <v>5484</v>
      </c>
    </row>
    <row r="15631" spans="1:2">
      <c r="A15631" t="s">
        <v>5485</v>
      </c>
      <c r="B15631" t="s">
        <v>5486</v>
      </c>
    </row>
    <row r="15632" spans="1:2">
      <c r="A15632" t="s">
        <v>9310</v>
      </c>
      <c r="B15632" t="s">
        <v>9311</v>
      </c>
    </row>
    <row r="15633" spans="1:2">
      <c r="A15633" t="s">
        <v>9312</v>
      </c>
      <c r="B15633" t="s">
        <v>9313</v>
      </c>
    </row>
    <row r="15634" spans="1:2">
      <c r="A15634" t="s">
        <v>9314</v>
      </c>
      <c r="B15634" t="s">
        <v>9315</v>
      </c>
    </row>
    <row r="15635" spans="1:2">
      <c r="A15635" t="s">
        <v>9316</v>
      </c>
      <c r="B15635" t="s">
        <v>9317</v>
      </c>
    </row>
    <row r="15636" spans="1:2">
      <c r="A15636" t="s">
        <v>9318</v>
      </c>
      <c r="B15636" t="s">
        <v>36214</v>
      </c>
    </row>
    <row r="15637" spans="1:2">
      <c r="A15637" t="s">
        <v>9319</v>
      </c>
      <c r="B15637" t="s">
        <v>9320</v>
      </c>
    </row>
    <row r="15638" spans="1:2">
      <c r="A15638" t="s">
        <v>9321</v>
      </c>
      <c r="B15638" t="s">
        <v>9322</v>
      </c>
    </row>
    <row r="15639" spans="1:2">
      <c r="A15639" t="s">
        <v>9323</v>
      </c>
      <c r="B15639" t="s">
        <v>9324</v>
      </c>
    </row>
    <row r="15640" spans="1:2">
      <c r="A15640" t="s">
        <v>9325</v>
      </c>
      <c r="B15640" t="s">
        <v>9326</v>
      </c>
    </row>
    <row r="15641" spans="1:2">
      <c r="A15641" t="s">
        <v>9327</v>
      </c>
      <c r="B15641" t="s">
        <v>29573</v>
      </c>
    </row>
    <row r="15642" spans="1:2">
      <c r="A15642" t="s">
        <v>9328</v>
      </c>
      <c r="B15642" t="s">
        <v>26129</v>
      </c>
    </row>
    <row r="15643" spans="1:2">
      <c r="A15643" t="s">
        <v>9329</v>
      </c>
      <c r="B15643" t="s">
        <v>26921</v>
      </c>
    </row>
    <row r="15644" spans="1:2">
      <c r="A15644" t="s">
        <v>9330</v>
      </c>
      <c r="B15644" t="s">
        <v>9331</v>
      </c>
    </row>
    <row r="15645" spans="1:2">
      <c r="A15645" t="s">
        <v>9332</v>
      </c>
      <c r="B15645" t="s">
        <v>9333</v>
      </c>
    </row>
    <row r="15646" spans="1:2">
      <c r="A15646" t="s">
        <v>9334</v>
      </c>
      <c r="B15646" t="s">
        <v>9335</v>
      </c>
    </row>
    <row r="15647" spans="1:2">
      <c r="A15647" t="s">
        <v>9336</v>
      </c>
      <c r="B15647" t="s">
        <v>17233</v>
      </c>
    </row>
    <row r="15648" spans="1:2">
      <c r="A15648" t="s">
        <v>9337</v>
      </c>
      <c r="B15648" t="s">
        <v>5429</v>
      </c>
    </row>
    <row r="15649" spans="1:2">
      <c r="A15649" t="s">
        <v>9338</v>
      </c>
      <c r="B15649" t="s">
        <v>9339</v>
      </c>
    </row>
    <row r="15650" spans="1:2">
      <c r="A15650" t="s">
        <v>9340</v>
      </c>
      <c r="B15650" t="s">
        <v>31167</v>
      </c>
    </row>
    <row r="15651" spans="1:2">
      <c r="A15651" t="s">
        <v>9341</v>
      </c>
      <c r="B15651" t="s">
        <v>9342</v>
      </c>
    </row>
    <row r="15652" spans="1:2">
      <c r="A15652" t="s">
        <v>9343</v>
      </c>
      <c r="B15652" t="s">
        <v>22192</v>
      </c>
    </row>
    <row r="15653" spans="1:2">
      <c r="A15653" t="s">
        <v>9344</v>
      </c>
      <c r="B15653" t="s">
        <v>9345</v>
      </c>
    </row>
    <row r="15654" spans="1:2">
      <c r="A15654" t="s">
        <v>9346</v>
      </c>
      <c r="B15654" t="s">
        <v>11733</v>
      </c>
    </row>
    <row r="15655" spans="1:2">
      <c r="A15655" t="s">
        <v>9347</v>
      </c>
      <c r="B15655" t="s">
        <v>9348</v>
      </c>
    </row>
    <row r="15656" spans="1:2">
      <c r="A15656" t="s">
        <v>9349</v>
      </c>
      <c r="B15656" t="s">
        <v>9350</v>
      </c>
    </row>
    <row r="15657" spans="1:2">
      <c r="A15657" t="s">
        <v>9351</v>
      </c>
      <c r="B15657" t="s">
        <v>9352</v>
      </c>
    </row>
    <row r="15658" spans="1:2">
      <c r="A15658" t="s">
        <v>9353</v>
      </c>
      <c r="B15658" t="s">
        <v>9354</v>
      </c>
    </row>
    <row r="15659" spans="1:2">
      <c r="A15659" t="s">
        <v>9355</v>
      </c>
      <c r="B15659" t="s">
        <v>9356</v>
      </c>
    </row>
    <row r="15660" spans="1:2">
      <c r="A15660" t="s">
        <v>9357</v>
      </c>
      <c r="B15660" t="s">
        <v>9358</v>
      </c>
    </row>
    <row r="15661" spans="1:2">
      <c r="A15661" t="s">
        <v>9359</v>
      </c>
      <c r="B15661" t="s">
        <v>9360</v>
      </c>
    </row>
    <row r="15662" spans="1:2">
      <c r="A15662" t="s">
        <v>9361</v>
      </c>
      <c r="B15662" t="s">
        <v>9362</v>
      </c>
    </row>
    <row r="15663" spans="1:2">
      <c r="A15663" t="s">
        <v>9363</v>
      </c>
      <c r="B15663" t="s">
        <v>3998</v>
      </c>
    </row>
    <row r="15664" spans="1:2">
      <c r="A15664" t="s">
        <v>9364</v>
      </c>
      <c r="B15664" t="s">
        <v>9365</v>
      </c>
    </row>
    <row r="15665" spans="1:2">
      <c r="A15665" t="s">
        <v>9366</v>
      </c>
      <c r="B15665" t="s">
        <v>9367</v>
      </c>
    </row>
    <row r="15666" spans="1:2">
      <c r="A15666" t="s">
        <v>9368</v>
      </c>
      <c r="B15666" t="s">
        <v>9369</v>
      </c>
    </row>
    <row r="15667" spans="1:2">
      <c r="A15667" t="s">
        <v>9370</v>
      </c>
      <c r="B15667" t="s">
        <v>9371</v>
      </c>
    </row>
    <row r="15668" spans="1:2">
      <c r="A15668" t="s">
        <v>9372</v>
      </c>
      <c r="B15668" t="s">
        <v>9373</v>
      </c>
    </row>
    <row r="15669" spans="1:2">
      <c r="A15669" t="s">
        <v>9374</v>
      </c>
      <c r="B15669" t="s">
        <v>9375</v>
      </c>
    </row>
    <row r="15670" spans="1:2">
      <c r="A15670" t="s">
        <v>9376</v>
      </c>
      <c r="B15670" t="s">
        <v>13197</v>
      </c>
    </row>
    <row r="15671" spans="1:2">
      <c r="A15671" t="s">
        <v>9377</v>
      </c>
      <c r="B15671" t="s">
        <v>9378</v>
      </c>
    </row>
    <row r="15672" spans="1:2">
      <c r="A15672" t="s">
        <v>9379</v>
      </c>
      <c r="B15672" t="s">
        <v>9380</v>
      </c>
    </row>
    <row r="15673" spans="1:2">
      <c r="A15673" t="s">
        <v>9381</v>
      </c>
      <c r="B15673" t="s">
        <v>9382</v>
      </c>
    </row>
    <row r="15674" spans="1:2">
      <c r="A15674" t="s">
        <v>9383</v>
      </c>
      <c r="B15674" t="s">
        <v>9384</v>
      </c>
    </row>
    <row r="15675" spans="1:2">
      <c r="A15675" t="s">
        <v>36215</v>
      </c>
      <c r="B15675" t="s">
        <v>9385</v>
      </c>
    </row>
    <row r="15676" spans="1:2">
      <c r="A15676" t="s">
        <v>9386</v>
      </c>
      <c r="B15676" t="s">
        <v>9387</v>
      </c>
    </row>
    <row r="15677" spans="1:2">
      <c r="A15677" t="s">
        <v>9388</v>
      </c>
      <c r="B15677" t="s">
        <v>5210</v>
      </c>
    </row>
    <row r="15678" spans="1:2">
      <c r="A15678" t="s">
        <v>9389</v>
      </c>
      <c r="B15678" t="s">
        <v>9390</v>
      </c>
    </row>
    <row r="15679" spans="1:2">
      <c r="A15679" t="s">
        <v>9391</v>
      </c>
      <c r="B15679" t="s">
        <v>22385</v>
      </c>
    </row>
    <row r="15680" spans="1:2">
      <c r="A15680" t="s">
        <v>9392</v>
      </c>
      <c r="B15680" t="s">
        <v>9393</v>
      </c>
    </row>
    <row r="15681" spans="1:2">
      <c r="A15681" t="s">
        <v>9394</v>
      </c>
      <c r="B15681" t="s">
        <v>9395</v>
      </c>
    </row>
    <row r="15682" spans="1:2">
      <c r="A15682" t="s">
        <v>9396</v>
      </c>
      <c r="B15682" t="s">
        <v>9397</v>
      </c>
    </row>
    <row r="15683" spans="1:2">
      <c r="A15683" t="s">
        <v>9398</v>
      </c>
      <c r="B15683" t="s">
        <v>9399</v>
      </c>
    </row>
    <row r="15684" spans="1:2">
      <c r="A15684" t="s">
        <v>9400</v>
      </c>
      <c r="B15684" t="s">
        <v>9401</v>
      </c>
    </row>
    <row r="15685" spans="1:2">
      <c r="A15685" t="s">
        <v>9402</v>
      </c>
      <c r="B15685" t="s">
        <v>24445</v>
      </c>
    </row>
    <row r="15686" spans="1:2">
      <c r="A15686" t="s">
        <v>9403</v>
      </c>
      <c r="B15686" t="s">
        <v>9404</v>
      </c>
    </row>
    <row r="15687" spans="1:2">
      <c r="A15687" t="s">
        <v>9405</v>
      </c>
      <c r="B15687" t="s">
        <v>9406</v>
      </c>
    </row>
    <row r="15688" spans="1:2">
      <c r="A15688" t="s">
        <v>9407</v>
      </c>
      <c r="B15688" t="s">
        <v>9408</v>
      </c>
    </row>
    <row r="15689" spans="1:2">
      <c r="A15689" t="s">
        <v>9409</v>
      </c>
      <c r="B15689" t="s">
        <v>9410</v>
      </c>
    </row>
    <row r="15690" spans="1:2">
      <c r="A15690" t="s">
        <v>9411</v>
      </c>
      <c r="B15690" t="s">
        <v>9412</v>
      </c>
    </row>
    <row r="15691" spans="1:2">
      <c r="A15691" t="s">
        <v>9413</v>
      </c>
      <c r="B15691" t="s">
        <v>9414</v>
      </c>
    </row>
    <row r="15692" spans="1:2">
      <c r="A15692" t="s">
        <v>9415</v>
      </c>
      <c r="B15692" t="s">
        <v>9416</v>
      </c>
    </row>
    <row r="15693" spans="1:2">
      <c r="A15693" t="s">
        <v>36216</v>
      </c>
      <c r="B15693" t="s">
        <v>13552</v>
      </c>
    </row>
    <row r="15694" spans="1:2">
      <c r="A15694" t="s">
        <v>13549</v>
      </c>
      <c r="B15694" t="s">
        <v>13550</v>
      </c>
    </row>
    <row r="15695" spans="1:2">
      <c r="A15695" t="s">
        <v>13551</v>
      </c>
      <c r="B15695" t="s">
        <v>31271</v>
      </c>
    </row>
    <row r="15696" spans="1:2">
      <c r="A15696" t="s">
        <v>13553</v>
      </c>
      <c r="B15696" t="s">
        <v>30440</v>
      </c>
    </row>
    <row r="15697" spans="1:2">
      <c r="A15697" t="s">
        <v>13554</v>
      </c>
      <c r="B15697" t="s">
        <v>32353</v>
      </c>
    </row>
    <row r="15698" spans="1:2">
      <c r="A15698" t="s">
        <v>13555</v>
      </c>
      <c r="B15698" t="s">
        <v>13556</v>
      </c>
    </row>
    <row r="15699" spans="1:2">
      <c r="A15699" t="s">
        <v>13557</v>
      </c>
      <c r="B15699" t="s">
        <v>13558</v>
      </c>
    </row>
    <row r="15700" spans="1:2">
      <c r="A15700" t="s">
        <v>13559</v>
      </c>
      <c r="B15700" t="s">
        <v>13560</v>
      </c>
    </row>
    <row r="15701" spans="1:2">
      <c r="A15701" t="s">
        <v>13561</v>
      </c>
      <c r="B15701" t="s">
        <v>30486</v>
      </c>
    </row>
    <row r="15702" spans="1:2">
      <c r="A15702" t="s">
        <v>13562</v>
      </c>
      <c r="B15702" t="s">
        <v>13563</v>
      </c>
    </row>
    <row r="15703" spans="1:2">
      <c r="A15703" t="s">
        <v>13564</v>
      </c>
      <c r="B15703" t="s">
        <v>13565</v>
      </c>
    </row>
    <row r="15704" spans="1:2">
      <c r="A15704" t="s">
        <v>13566</v>
      </c>
      <c r="B15704" t="s">
        <v>13567</v>
      </c>
    </row>
    <row r="15705" spans="1:2">
      <c r="A15705" t="s">
        <v>13568</v>
      </c>
      <c r="B15705" t="s">
        <v>19527</v>
      </c>
    </row>
    <row r="15706" spans="1:2">
      <c r="A15706" t="s">
        <v>13569</v>
      </c>
      <c r="B15706" t="s">
        <v>22585</v>
      </c>
    </row>
    <row r="15707" spans="1:2">
      <c r="A15707" t="s">
        <v>13570</v>
      </c>
      <c r="B15707" t="s">
        <v>1210</v>
      </c>
    </row>
    <row r="15708" spans="1:2">
      <c r="A15708" t="s">
        <v>1211</v>
      </c>
      <c r="B15708" t="s">
        <v>1212</v>
      </c>
    </row>
    <row r="15709" spans="1:2">
      <c r="A15709" t="s">
        <v>1213</v>
      </c>
      <c r="B15709" t="s">
        <v>1214</v>
      </c>
    </row>
    <row r="15710" spans="1:2">
      <c r="A15710" t="s">
        <v>1215</v>
      </c>
      <c r="B15710" t="s">
        <v>1216</v>
      </c>
    </row>
    <row r="15711" spans="1:2">
      <c r="A15711" t="s">
        <v>1217</v>
      </c>
      <c r="B15711" t="s">
        <v>1218</v>
      </c>
    </row>
    <row r="15712" spans="1:2">
      <c r="A15712" t="s">
        <v>1219</v>
      </c>
      <c r="B15712" t="s">
        <v>14861</v>
      </c>
    </row>
    <row r="15713" spans="1:2">
      <c r="A15713" t="s">
        <v>1220</v>
      </c>
      <c r="B15713" t="s">
        <v>1221</v>
      </c>
    </row>
    <row r="15714" spans="1:2">
      <c r="A15714" t="s">
        <v>1222</v>
      </c>
      <c r="B15714" t="s">
        <v>19361</v>
      </c>
    </row>
    <row r="15715" spans="1:2">
      <c r="A15715" t="s">
        <v>1223</v>
      </c>
      <c r="B15715" t="s">
        <v>13197</v>
      </c>
    </row>
    <row r="15716" spans="1:2">
      <c r="A15716" t="s">
        <v>1224</v>
      </c>
      <c r="B15716" t="s">
        <v>30662</v>
      </c>
    </row>
    <row r="15717" spans="1:2">
      <c r="A15717" t="s">
        <v>1225</v>
      </c>
      <c r="B15717" t="s">
        <v>18780</v>
      </c>
    </row>
    <row r="15718" spans="1:2">
      <c r="A15718" t="s">
        <v>1226</v>
      </c>
      <c r="B15718" t="s">
        <v>1227</v>
      </c>
    </row>
    <row r="15719" spans="1:2">
      <c r="A15719" t="s">
        <v>1228</v>
      </c>
      <c r="B15719" t="s">
        <v>12235</v>
      </c>
    </row>
    <row r="15720" spans="1:2">
      <c r="A15720" t="s">
        <v>1229</v>
      </c>
      <c r="B15720" t="s">
        <v>1230</v>
      </c>
    </row>
    <row r="15721" spans="1:2">
      <c r="A15721" t="s">
        <v>1231</v>
      </c>
      <c r="B15721" t="s">
        <v>29688</v>
      </c>
    </row>
    <row r="15722" spans="1:2">
      <c r="A15722" t="s">
        <v>1232</v>
      </c>
      <c r="B15722" t="s">
        <v>17111</v>
      </c>
    </row>
    <row r="15723" spans="1:2">
      <c r="A15723" t="s">
        <v>1233</v>
      </c>
      <c r="B15723" t="s">
        <v>24445</v>
      </c>
    </row>
    <row r="15724" spans="1:2">
      <c r="A15724" t="s">
        <v>1234</v>
      </c>
      <c r="B15724" t="s">
        <v>13853</v>
      </c>
    </row>
    <row r="15725" spans="1:2">
      <c r="A15725" t="s">
        <v>1235</v>
      </c>
      <c r="B15725" t="s">
        <v>1236</v>
      </c>
    </row>
    <row r="15726" spans="1:2">
      <c r="A15726" t="s">
        <v>1237</v>
      </c>
      <c r="B15726" t="s">
        <v>1238</v>
      </c>
    </row>
    <row r="15727" spans="1:2">
      <c r="A15727" t="s">
        <v>1239</v>
      </c>
      <c r="B15727" t="s">
        <v>1240</v>
      </c>
    </row>
    <row r="15728" spans="1:2">
      <c r="A15728" t="s">
        <v>1241</v>
      </c>
      <c r="B15728" t="s">
        <v>27644</v>
      </c>
    </row>
    <row r="15729" spans="1:2">
      <c r="A15729" t="s">
        <v>1242</v>
      </c>
      <c r="B15729" t="s">
        <v>1243</v>
      </c>
    </row>
    <row r="15730" spans="1:2">
      <c r="A15730" t="s">
        <v>1244</v>
      </c>
      <c r="B15730" t="s">
        <v>1245</v>
      </c>
    </row>
    <row r="15731" spans="1:2">
      <c r="A15731" t="s">
        <v>1246</v>
      </c>
      <c r="B15731" t="s">
        <v>1247</v>
      </c>
    </row>
    <row r="15732" spans="1:2">
      <c r="A15732" t="s">
        <v>1248</v>
      </c>
      <c r="B15732" t="s">
        <v>1249</v>
      </c>
    </row>
    <row r="15733" spans="1:2">
      <c r="A15733" t="s">
        <v>1250</v>
      </c>
      <c r="B15733" t="s">
        <v>24619</v>
      </c>
    </row>
    <row r="15734" spans="1:2">
      <c r="A15734" t="s">
        <v>36217</v>
      </c>
      <c r="B15734" t="s">
        <v>1280</v>
      </c>
    </row>
    <row r="15735" spans="1:2">
      <c r="A15735" t="s">
        <v>36218</v>
      </c>
      <c r="B15735" t="s">
        <v>1281</v>
      </c>
    </row>
    <row r="15736" spans="1:2">
      <c r="A15736" t="s">
        <v>1251</v>
      </c>
      <c r="B15736" t="s">
        <v>14867</v>
      </c>
    </row>
    <row r="15737" spans="1:2">
      <c r="A15737" t="s">
        <v>1252</v>
      </c>
      <c r="B15737" t="s">
        <v>1253</v>
      </c>
    </row>
    <row r="15738" spans="1:2">
      <c r="A15738" t="s">
        <v>1254</v>
      </c>
      <c r="B15738" t="s">
        <v>1255</v>
      </c>
    </row>
    <row r="15739" spans="1:2">
      <c r="A15739" t="s">
        <v>1256</v>
      </c>
      <c r="B15739" t="s">
        <v>26134</v>
      </c>
    </row>
    <row r="15740" spans="1:2">
      <c r="A15740" t="s">
        <v>1257</v>
      </c>
      <c r="B15740" t="s">
        <v>1258</v>
      </c>
    </row>
    <row r="15741" spans="1:2">
      <c r="A15741" t="s">
        <v>1259</v>
      </c>
      <c r="B15741" t="s">
        <v>1260</v>
      </c>
    </row>
    <row r="15742" spans="1:2">
      <c r="A15742" t="s">
        <v>1261</v>
      </c>
      <c r="B15742" t="s">
        <v>1262</v>
      </c>
    </row>
    <row r="15743" spans="1:2">
      <c r="A15743" t="s">
        <v>1263</v>
      </c>
      <c r="B15743" t="s">
        <v>23242</v>
      </c>
    </row>
    <row r="15744" spans="1:2">
      <c r="A15744" t="s">
        <v>1264</v>
      </c>
      <c r="B15744" t="s">
        <v>1265</v>
      </c>
    </row>
    <row r="15745" spans="1:2">
      <c r="A15745" t="s">
        <v>1266</v>
      </c>
      <c r="B15745" t="s">
        <v>12529</v>
      </c>
    </row>
    <row r="15746" spans="1:2">
      <c r="A15746" t="s">
        <v>1267</v>
      </c>
      <c r="B15746" t="s">
        <v>1268</v>
      </c>
    </row>
    <row r="15747" spans="1:2">
      <c r="A15747" t="s">
        <v>1269</v>
      </c>
      <c r="B15747" t="s">
        <v>26258</v>
      </c>
    </row>
    <row r="15748" spans="1:2">
      <c r="A15748" t="s">
        <v>1270</v>
      </c>
      <c r="B15748" t="s">
        <v>1271</v>
      </c>
    </row>
    <row r="15749" spans="1:2">
      <c r="A15749" t="s">
        <v>1272</v>
      </c>
      <c r="B15749" t="s">
        <v>1273</v>
      </c>
    </row>
    <row r="15750" spans="1:2">
      <c r="A15750" t="s">
        <v>1274</v>
      </c>
      <c r="B15750" t="s">
        <v>23268</v>
      </c>
    </row>
    <row r="15751" spans="1:2">
      <c r="A15751" t="s">
        <v>1275</v>
      </c>
      <c r="B15751" t="s">
        <v>11649</v>
      </c>
    </row>
    <row r="15752" spans="1:2">
      <c r="A15752" t="s">
        <v>1276</v>
      </c>
      <c r="B15752" t="s">
        <v>4802</v>
      </c>
    </row>
    <row r="15753" spans="1:2">
      <c r="A15753" t="s">
        <v>1277</v>
      </c>
      <c r="B15753" t="s">
        <v>1278</v>
      </c>
    </row>
    <row r="15754" spans="1:2">
      <c r="A15754" t="s">
        <v>1279</v>
      </c>
      <c r="B15754" t="s">
        <v>19084</v>
      </c>
    </row>
    <row r="15755" spans="1:2">
      <c r="A15755" t="s">
        <v>1282</v>
      </c>
      <c r="B15755" t="s">
        <v>15307</v>
      </c>
    </row>
    <row r="15756" spans="1:2">
      <c r="A15756" t="s">
        <v>1283</v>
      </c>
      <c r="B15756" t="s">
        <v>1284</v>
      </c>
    </row>
    <row r="15757" spans="1:2">
      <c r="A15757" t="s">
        <v>1285</v>
      </c>
      <c r="B15757" t="s">
        <v>1286</v>
      </c>
    </row>
    <row r="15758" spans="1:2">
      <c r="A15758" t="s">
        <v>1287</v>
      </c>
      <c r="B15758" t="s">
        <v>1288</v>
      </c>
    </row>
    <row r="15759" spans="1:2">
      <c r="A15759" t="s">
        <v>1289</v>
      </c>
      <c r="B15759" t="s">
        <v>1290</v>
      </c>
    </row>
    <row r="15760" spans="1:2">
      <c r="A15760" t="s">
        <v>1291</v>
      </c>
      <c r="B15760" t="s">
        <v>1292</v>
      </c>
    </row>
    <row r="15761" spans="1:2">
      <c r="A15761" t="s">
        <v>1293</v>
      </c>
      <c r="B15761" t="s">
        <v>1294</v>
      </c>
    </row>
    <row r="15762" spans="1:2">
      <c r="A15762" t="s">
        <v>1295</v>
      </c>
      <c r="B15762" t="s">
        <v>1296</v>
      </c>
    </row>
    <row r="15763" spans="1:2">
      <c r="A15763" t="s">
        <v>1297</v>
      </c>
      <c r="B15763" t="s">
        <v>1298</v>
      </c>
    </row>
    <row r="15764" spans="1:2">
      <c r="A15764" t="s">
        <v>1299</v>
      </c>
      <c r="B15764" t="s">
        <v>1300</v>
      </c>
    </row>
    <row r="15765" spans="1:2">
      <c r="A15765" t="s">
        <v>1301</v>
      </c>
      <c r="B15765" t="s">
        <v>1302</v>
      </c>
    </row>
    <row r="15766" spans="1:2">
      <c r="A15766" t="s">
        <v>1303</v>
      </c>
      <c r="B15766" t="s">
        <v>1304</v>
      </c>
    </row>
    <row r="15767" spans="1:2">
      <c r="A15767" t="s">
        <v>1305</v>
      </c>
      <c r="B15767" t="s">
        <v>1306</v>
      </c>
    </row>
    <row r="15768" spans="1:2">
      <c r="A15768" t="s">
        <v>1307</v>
      </c>
      <c r="B15768" t="s">
        <v>1308</v>
      </c>
    </row>
    <row r="15769" spans="1:2">
      <c r="A15769" t="s">
        <v>1309</v>
      </c>
      <c r="B15769" t="s">
        <v>1310</v>
      </c>
    </row>
    <row r="15770" spans="1:2">
      <c r="A15770" t="s">
        <v>1311</v>
      </c>
      <c r="B15770" t="s">
        <v>1312</v>
      </c>
    </row>
    <row r="15771" spans="1:2">
      <c r="A15771" t="s">
        <v>1313</v>
      </c>
      <c r="B15771" t="s">
        <v>1314</v>
      </c>
    </row>
    <row r="15772" spans="1:2">
      <c r="A15772" t="s">
        <v>1315</v>
      </c>
      <c r="B15772" t="s">
        <v>1316</v>
      </c>
    </row>
    <row r="15773" spans="1:2">
      <c r="A15773" t="s">
        <v>1317</v>
      </c>
      <c r="B15773" t="s">
        <v>1318</v>
      </c>
    </row>
    <row r="15774" spans="1:2">
      <c r="A15774" t="s">
        <v>1319</v>
      </c>
      <c r="B15774" t="s">
        <v>1320</v>
      </c>
    </row>
    <row r="15775" spans="1:2">
      <c r="A15775" t="s">
        <v>1321</v>
      </c>
      <c r="B15775" t="s">
        <v>1322</v>
      </c>
    </row>
    <row r="15776" spans="1:2">
      <c r="A15776" t="s">
        <v>1323</v>
      </c>
      <c r="B15776" t="s">
        <v>1324</v>
      </c>
    </row>
    <row r="15777" spans="1:2">
      <c r="A15777" t="s">
        <v>1325</v>
      </c>
      <c r="B15777" t="s">
        <v>1326</v>
      </c>
    </row>
    <row r="15778" spans="1:2">
      <c r="A15778" t="s">
        <v>1327</v>
      </c>
      <c r="B15778" t="s">
        <v>24906</v>
      </c>
    </row>
    <row r="15779" spans="1:2">
      <c r="A15779" t="s">
        <v>1328</v>
      </c>
      <c r="B15779" t="s">
        <v>1329</v>
      </c>
    </row>
    <row r="15780" spans="1:2">
      <c r="A15780" t="s">
        <v>1330</v>
      </c>
      <c r="B15780" t="s">
        <v>1331</v>
      </c>
    </row>
    <row r="15781" spans="1:2">
      <c r="A15781" t="s">
        <v>1332</v>
      </c>
      <c r="B15781" t="s">
        <v>1333</v>
      </c>
    </row>
    <row r="15782" spans="1:2">
      <c r="A15782" t="s">
        <v>1334</v>
      </c>
      <c r="B15782" t="s">
        <v>13021</v>
      </c>
    </row>
    <row r="15783" spans="1:2">
      <c r="A15783" t="s">
        <v>1335</v>
      </c>
      <c r="B15783" t="s">
        <v>1336</v>
      </c>
    </row>
    <row r="15784" spans="1:2">
      <c r="A15784" t="s">
        <v>1337</v>
      </c>
      <c r="B15784" t="s">
        <v>1338</v>
      </c>
    </row>
    <row r="15785" spans="1:2">
      <c r="A15785" t="s">
        <v>1339</v>
      </c>
      <c r="B15785" t="s">
        <v>1340</v>
      </c>
    </row>
    <row r="15786" spans="1:2">
      <c r="A15786" t="s">
        <v>1341</v>
      </c>
      <c r="B15786" t="s">
        <v>1342</v>
      </c>
    </row>
    <row r="15787" spans="1:2">
      <c r="A15787" t="s">
        <v>1343</v>
      </c>
      <c r="B15787" t="s">
        <v>1344</v>
      </c>
    </row>
    <row r="15788" spans="1:2">
      <c r="A15788" t="s">
        <v>1345</v>
      </c>
      <c r="B15788" t="s">
        <v>23672</v>
      </c>
    </row>
    <row r="15789" spans="1:2">
      <c r="A15789" t="s">
        <v>1346</v>
      </c>
      <c r="B15789" t="s">
        <v>27930</v>
      </c>
    </row>
    <row r="15790" spans="1:2">
      <c r="A15790" t="s">
        <v>1347</v>
      </c>
      <c r="B15790" t="s">
        <v>1348</v>
      </c>
    </row>
    <row r="15791" spans="1:2">
      <c r="A15791" t="s">
        <v>1349</v>
      </c>
      <c r="B15791" t="s">
        <v>1350</v>
      </c>
    </row>
    <row r="15792" spans="1:2">
      <c r="A15792" t="s">
        <v>1351</v>
      </c>
      <c r="B15792" t="s">
        <v>30535</v>
      </c>
    </row>
    <row r="15793" spans="1:2">
      <c r="A15793" t="s">
        <v>1352</v>
      </c>
      <c r="B15793" t="s">
        <v>7554</v>
      </c>
    </row>
    <row r="15794" spans="1:2">
      <c r="A15794" t="s">
        <v>1353</v>
      </c>
      <c r="B15794" t="s">
        <v>18357</v>
      </c>
    </row>
    <row r="15795" spans="1:2">
      <c r="A15795" t="s">
        <v>1354</v>
      </c>
      <c r="B15795" t="s">
        <v>1355</v>
      </c>
    </row>
    <row r="15796" spans="1:2">
      <c r="A15796" t="s">
        <v>1356</v>
      </c>
      <c r="B15796" t="s">
        <v>1357</v>
      </c>
    </row>
    <row r="15797" spans="1:2">
      <c r="A15797" t="s">
        <v>1358</v>
      </c>
      <c r="B15797" t="s">
        <v>1359</v>
      </c>
    </row>
    <row r="15798" spans="1:2">
      <c r="A15798" t="s">
        <v>1360</v>
      </c>
      <c r="B15798" t="s">
        <v>1361</v>
      </c>
    </row>
    <row r="15799" spans="1:2">
      <c r="A15799" t="s">
        <v>1362</v>
      </c>
      <c r="B15799" t="s">
        <v>29520</v>
      </c>
    </row>
    <row r="15800" spans="1:2">
      <c r="A15800" t="s">
        <v>1363</v>
      </c>
      <c r="B15800" t="s">
        <v>1364</v>
      </c>
    </row>
    <row r="15801" spans="1:2">
      <c r="A15801" t="s">
        <v>1365</v>
      </c>
      <c r="B15801" t="s">
        <v>25040</v>
      </c>
    </row>
    <row r="15802" spans="1:2">
      <c r="A15802" t="s">
        <v>1366</v>
      </c>
      <c r="B15802" t="s">
        <v>1367</v>
      </c>
    </row>
    <row r="15803" spans="1:2">
      <c r="A15803" t="s">
        <v>1368</v>
      </c>
      <c r="B15803" t="s">
        <v>1369</v>
      </c>
    </row>
    <row r="15804" spans="1:2">
      <c r="A15804" t="s">
        <v>1370</v>
      </c>
      <c r="B15804" t="s">
        <v>1371</v>
      </c>
    </row>
    <row r="15805" spans="1:2">
      <c r="A15805" t="s">
        <v>1372</v>
      </c>
      <c r="B15805" t="s">
        <v>1373</v>
      </c>
    </row>
    <row r="15806" spans="1:2">
      <c r="A15806" t="s">
        <v>1374</v>
      </c>
      <c r="B15806" t="s">
        <v>1375</v>
      </c>
    </row>
    <row r="15807" spans="1:2">
      <c r="A15807" t="s">
        <v>1376</v>
      </c>
      <c r="B15807" t="s">
        <v>1377</v>
      </c>
    </row>
    <row r="15808" spans="1:2">
      <c r="A15808" t="s">
        <v>1378</v>
      </c>
      <c r="B15808" t="s">
        <v>31827</v>
      </c>
    </row>
    <row r="15809" spans="1:2">
      <c r="A15809" t="s">
        <v>1379</v>
      </c>
      <c r="B15809" t="s">
        <v>1380</v>
      </c>
    </row>
    <row r="15810" spans="1:2">
      <c r="A15810" t="s">
        <v>1381</v>
      </c>
      <c r="B15810" t="s">
        <v>1382</v>
      </c>
    </row>
    <row r="15811" spans="1:2">
      <c r="A15811" t="s">
        <v>1383</v>
      </c>
      <c r="B15811" t="s">
        <v>1384</v>
      </c>
    </row>
    <row r="15812" spans="1:2">
      <c r="A15812" t="s">
        <v>1385</v>
      </c>
      <c r="B15812" t="s">
        <v>1386</v>
      </c>
    </row>
    <row r="15813" spans="1:2">
      <c r="A15813" t="s">
        <v>1387</v>
      </c>
      <c r="B15813" t="s">
        <v>36219</v>
      </c>
    </row>
    <row r="15814" spans="1:2">
      <c r="A15814" t="s">
        <v>1388</v>
      </c>
      <c r="B15814" t="s">
        <v>1389</v>
      </c>
    </row>
    <row r="15815" spans="1:2">
      <c r="A15815" t="s">
        <v>1390</v>
      </c>
      <c r="B15815" t="s">
        <v>1391</v>
      </c>
    </row>
    <row r="15816" spans="1:2">
      <c r="A15816" t="s">
        <v>1392</v>
      </c>
      <c r="B15816" t="s">
        <v>1393</v>
      </c>
    </row>
    <row r="15817" spans="1:2">
      <c r="A15817" t="s">
        <v>1394</v>
      </c>
      <c r="B15817" t="s">
        <v>1395</v>
      </c>
    </row>
    <row r="15818" spans="1:2">
      <c r="A15818" t="s">
        <v>1396</v>
      </c>
      <c r="B15818" t="s">
        <v>1397</v>
      </c>
    </row>
    <row r="15819" spans="1:2">
      <c r="A15819" t="s">
        <v>1398</v>
      </c>
      <c r="B15819" t="s">
        <v>1399</v>
      </c>
    </row>
    <row r="15820" spans="1:2">
      <c r="A15820" t="s">
        <v>1400</v>
      </c>
      <c r="B15820" t="s">
        <v>1401</v>
      </c>
    </row>
    <row r="15821" spans="1:2">
      <c r="A15821" t="s">
        <v>1402</v>
      </c>
      <c r="B15821" t="s">
        <v>1403</v>
      </c>
    </row>
    <row r="15822" spans="1:2">
      <c r="A15822" t="s">
        <v>1404</v>
      </c>
      <c r="B15822" t="s">
        <v>1405</v>
      </c>
    </row>
    <row r="15823" spans="1:2">
      <c r="A15823" t="s">
        <v>1406</v>
      </c>
      <c r="B15823" t="s">
        <v>1407</v>
      </c>
    </row>
    <row r="15824" spans="1:2">
      <c r="A15824" t="s">
        <v>1408</v>
      </c>
      <c r="B15824" t="s">
        <v>1409</v>
      </c>
    </row>
    <row r="15825" spans="1:2">
      <c r="A15825" t="s">
        <v>1410</v>
      </c>
      <c r="B15825" t="s">
        <v>1411</v>
      </c>
    </row>
    <row r="15826" spans="1:2">
      <c r="A15826" t="s">
        <v>1412</v>
      </c>
      <c r="B15826" t="s">
        <v>1413</v>
      </c>
    </row>
    <row r="15827" spans="1:2">
      <c r="A15827" t="s">
        <v>1414</v>
      </c>
      <c r="B15827" t="s">
        <v>24934</v>
      </c>
    </row>
    <row r="15828" spans="1:2">
      <c r="A15828" t="s">
        <v>1415</v>
      </c>
      <c r="B15828" t="s">
        <v>1416</v>
      </c>
    </row>
    <row r="15829" spans="1:2">
      <c r="A15829" t="s">
        <v>1417</v>
      </c>
      <c r="B15829" t="s">
        <v>36220</v>
      </c>
    </row>
    <row r="15830" spans="1:2">
      <c r="A15830" t="s">
        <v>1418</v>
      </c>
      <c r="B15830" t="s">
        <v>1419</v>
      </c>
    </row>
    <row r="15831" spans="1:2">
      <c r="A15831" t="s">
        <v>88</v>
      </c>
      <c r="B15831" t="s">
        <v>89</v>
      </c>
    </row>
    <row r="15832" spans="1:2">
      <c r="A15832" t="s">
        <v>90</v>
      </c>
      <c r="B15832" t="s">
        <v>91</v>
      </c>
    </row>
    <row r="15833" spans="1:2">
      <c r="A15833" t="s">
        <v>36221</v>
      </c>
      <c r="B15833" t="s">
        <v>36222</v>
      </c>
    </row>
    <row r="15834" spans="1:2">
      <c r="A15834" t="s">
        <v>92</v>
      </c>
      <c r="B15834" t="s">
        <v>93</v>
      </c>
    </row>
    <row r="15835" spans="1:2">
      <c r="A15835" t="s">
        <v>94</v>
      </c>
      <c r="B15835" t="s">
        <v>95</v>
      </c>
    </row>
    <row r="15836" spans="1:2">
      <c r="A15836" t="s">
        <v>96</v>
      </c>
      <c r="B15836" t="s">
        <v>97</v>
      </c>
    </row>
    <row r="15837" spans="1:2">
      <c r="A15837" t="s">
        <v>98</v>
      </c>
      <c r="B15837" t="s">
        <v>99</v>
      </c>
    </row>
    <row r="15838" spans="1:2">
      <c r="A15838" t="s">
        <v>100</v>
      </c>
      <c r="B15838" t="s">
        <v>101</v>
      </c>
    </row>
    <row r="15839" spans="1:2">
      <c r="A15839" t="s">
        <v>102</v>
      </c>
      <c r="B15839" t="s">
        <v>103</v>
      </c>
    </row>
    <row r="15840" spans="1:2">
      <c r="A15840" t="s">
        <v>104</v>
      </c>
      <c r="B15840" t="s">
        <v>105</v>
      </c>
    </row>
    <row r="15841" spans="1:2">
      <c r="A15841" t="s">
        <v>106</v>
      </c>
      <c r="B15841" t="s">
        <v>34</v>
      </c>
    </row>
    <row r="15842" spans="1:2">
      <c r="A15842" t="s">
        <v>35</v>
      </c>
      <c r="B15842" t="s">
        <v>36</v>
      </c>
    </row>
    <row r="15843" spans="1:2">
      <c r="A15843" t="s">
        <v>37</v>
      </c>
      <c r="B15843" t="s">
        <v>38</v>
      </c>
    </row>
    <row r="15844" spans="1:2">
      <c r="A15844" t="s">
        <v>39</v>
      </c>
      <c r="B15844" t="s">
        <v>40</v>
      </c>
    </row>
    <row r="15845" spans="1:2">
      <c r="A15845" t="s">
        <v>41</v>
      </c>
      <c r="B15845" t="s">
        <v>18136</v>
      </c>
    </row>
    <row r="15846" spans="1:2">
      <c r="A15846" t="s">
        <v>42</v>
      </c>
      <c r="B15846" t="s">
        <v>43</v>
      </c>
    </row>
    <row r="15847" spans="1:2">
      <c r="A15847" t="s">
        <v>44</v>
      </c>
      <c r="B15847" t="s">
        <v>45</v>
      </c>
    </row>
    <row r="15848" spans="1:2">
      <c r="A15848" t="s">
        <v>46</v>
      </c>
      <c r="B15848" t="s">
        <v>47</v>
      </c>
    </row>
    <row r="15849" spans="1:2">
      <c r="A15849" t="s">
        <v>48</v>
      </c>
      <c r="B15849" t="s">
        <v>12593</v>
      </c>
    </row>
    <row r="15850" spans="1:2">
      <c r="A15850" t="s">
        <v>49</v>
      </c>
      <c r="B15850" t="s">
        <v>8809</v>
      </c>
    </row>
    <row r="15851" spans="1:2">
      <c r="A15851" t="s">
        <v>50</v>
      </c>
      <c r="B15851" t="s">
        <v>51</v>
      </c>
    </row>
    <row r="15852" spans="1:2">
      <c r="A15852" t="s">
        <v>52</v>
      </c>
      <c r="B15852" t="s">
        <v>27873</v>
      </c>
    </row>
    <row r="15853" spans="1:2">
      <c r="A15853" t="s">
        <v>53</v>
      </c>
      <c r="B15853" t="s">
        <v>17874</v>
      </c>
    </row>
    <row r="15854" spans="1:2">
      <c r="A15854" t="s">
        <v>54</v>
      </c>
      <c r="B15854" t="s">
        <v>23268</v>
      </c>
    </row>
    <row r="15855" spans="1:2">
      <c r="A15855" t="s">
        <v>55</v>
      </c>
      <c r="B15855" t="s">
        <v>56</v>
      </c>
    </row>
    <row r="15856" spans="1:2">
      <c r="A15856" t="s">
        <v>57</v>
      </c>
      <c r="B15856" t="s">
        <v>58</v>
      </c>
    </row>
    <row r="15857" spans="1:2">
      <c r="A15857" t="s">
        <v>59</v>
      </c>
      <c r="B15857" t="s">
        <v>60</v>
      </c>
    </row>
    <row r="15858" spans="1:2">
      <c r="A15858" t="s">
        <v>61</v>
      </c>
      <c r="B15858" t="s">
        <v>62</v>
      </c>
    </row>
    <row r="15859" spans="1:2">
      <c r="A15859" t="s">
        <v>63</v>
      </c>
      <c r="B15859" t="s">
        <v>64</v>
      </c>
    </row>
    <row r="15860" spans="1:2">
      <c r="A15860" t="s">
        <v>65</v>
      </c>
      <c r="B15860" t="s">
        <v>27547</v>
      </c>
    </row>
    <row r="15861" spans="1:2">
      <c r="A15861" t="s">
        <v>66</v>
      </c>
      <c r="B15861" t="s">
        <v>36223</v>
      </c>
    </row>
    <row r="15862" spans="1:2">
      <c r="A15862" t="s">
        <v>67</v>
      </c>
      <c r="B15862" t="s">
        <v>27930</v>
      </c>
    </row>
    <row r="15863" spans="1:2">
      <c r="A15863" t="s">
        <v>68</v>
      </c>
      <c r="B15863" t="s">
        <v>69</v>
      </c>
    </row>
    <row r="15864" spans="1:2">
      <c r="A15864" t="s">
        <v>70</v>
      </c>
      <c r="B15864" t="s">
        <v>20912</v>
      </c>
    </row>
    <row r="15865" spans="1:2">
      <c r="A15865" t="s">
        <v>71</v>
      </c>
      <c r="B15865" t="s">
        <v>72</v>
      </c>
    </row>
    <row r="15866" spans="1:2">
      <c r="A15866" t="s">
        <v>73</v>
      </c>
      <c r="B15866" t="s">
        <v>74</v>
      </c>
    </row>
    <row r="15867" spans="1:2">
      <c r="A15867" t="s">
        <v>75</v>
      </c>
      <c r="B15867" t="s">
        <v>17007</v>
      </c>
    </row>
    <row r="15868" spans="1:2">
      <c r="A15868" t="s">
        <v>76</v>
      </c>
      <c r="B15868" t="s">
        <v>36224</v>
      </c>
    </row>
    <row r="15869" spans="1:2">
      <c r="A15869" t="s">
        <v>77</v>
      </c>
      <c r="B15869" t="s">
        <v>36225</v>
      </c>
    </row>
    <row r="15870" spans="1:2">
      <c r="A15870" t="s">
        <v>78</v>
      </c>
      <c r="B15870" t="s">
        <v>79</v>
      </c>
    </row>
    <row r="15871" spans="1:2">
      <c r="A15871" t="s">
        <v>80</v>
      </c>
      <c r="B15871" t="s">
        <v>81</v>
      </c>
    </row>
    <row r="15872" spans="1:2">
      <c r="A15872" t="s">
        <v>82</v>
      </c>
      <c r="B15872" t="s">
        <v>25697</v>
      </c>
    </row>
    <row r="15873" spans="1:2">
      <c r="A15873" t="s">
        <v>83</v>
      </c>
      <c r="B15873" t="s">
        <v>29500</v>
      </c>
    </row>
    <row r="15874" spans="1:2">
      <c r="A15874" t="s">
        <v>84</v>
      </c>
      <c r="B15874" t="s">
        <v>85</v>
      </c>
    </row>
    <row r="15875" spans="1:2">
      <c r="A15875" t="s">
        <v>86</v>
      </c>
      <c r="B15875" t="s">
        <v>24868</v>
      </c>
    </row>
    <row r="15876" spans="1:2">
      <c r="A15876" t="s">
        <v>87</v>
      </c>
      <c r="B15876" t="s">
        <v>8100</v>
      </c>
    </row>
    <row r="15877" spans="1:2">
      <c r="A15877" t="s">
        <v>2938</v>
      </c>
      <c r="B15877" t="s">
        <v>2939</v>
      </c>
    </row>
    <row r="15878" spans="1:2">
      <c r="A15878" t="s">
        <v>2940</v>
      </c>
      <c r="B15878" t="s">
        <v>2941</v>
      </c>
    </row>
    <row r="15879" spans="1:2">
      <c r="A15879" t="s">
        <v>2942</v>
      </c>
      <c r="B15879" t="s">
        <v>18573</v>
      </c>
    </row>
    <row r="15880" spans="1:2">
      <c r="A15880" t="s">
        <v>2943</v>
      </c>
      <c r="B15880" t="s">
        <v>37394</v>
      </c>
    </row>
    <row r="15881" spans="1:2">
      <c r="A15881" t="s">
        <v>2944</v>
      </c>
      <c r="B15881" t="s">
        <v>36226</v>
      </c>
    </row>
    <row r="15882" spans="1:2">
      <c r="A15882" t="s">
        <v>2945</v>
      </c>
      <c r="B15882" t="s">
        <v>36227</v>
      </c>
    </row>
    <row r="15883" spans="1:2">
      <c r="A15883" t="s">
        <v>2946</v>
      </c>
      <c r="B15883" t="s">
        <v>36228</v>
      </c>
    </row>
    <row r="15884" spans="1:2">
      <c r="A15884" t="s">
        <v>2947</v>
      </c>
      <c r="B15884" t="s">
        <v>35234</v>
      </c>
    </row>
    <row r="15885" spans="1:2">
      <c r="A15885" t="s">
        <v>2948</v>
      </c>
      <c r="B15885" t="s">
        <v>36229</v>
      </c>
    </row>
    <row r="15886" spans="1:2">
      <c r="A15886" t="s">
        <v>2949</v>
      </c>
      <c r="B15886" t="s">
        <v>11230</v>
      </c>
    </row>
    <row r="15887" spans="1:2">
      <c r="A15887" t="s">
        <v>2950</v>
      </c>
      <c r="B15887" t="s">
        <v>2951</v>
      </c>
    </row>
    <row r="15888" spans="1:2">
      <c r="A15888" t="s">
        <v>2952</v>
      </c>
      <c r="B15888" t="s">
        <v>2953</v>
      </c>
    </row>
    <row r="15889" spans="1:2">
      <c r="A15889" t="s">
        <v>2954</v>
      </c>
      <c r="B15889" t="s">
        <v>2955</v>
      </c>
    </row>
    <row r="15890" spans="1:2">
      <c r="A15890" t="s">
        <v>2956</v>
      </c>
      <c r="B15890" t="s">
        <v>2957</v>
      </c>
    </row>
    <row r="15891" spans="1:2">
      <c r="A15891" t="s">
        <v>2958</v>
      </c>
      <c r="B15891" t="s">
        <v>2959</v>
      </c>
    </row>
    <row r="15892" spans="1:2">
      <c r="A15892" t="s">
        <v>2960</v>
      </c>
      <c r="B15892" t="s">
        <v>29626</v>
      </c>
    </row>
    <row r="15893" spans="1:2">
      <c r="A15893" t="s">
        <v>2961</v>
      </c>
      <c r="B15893" t="s">
        <v>2962</v>
      </c>
    </row>
    <row r="15894" spans="1:2">
      <c r="A15894" t="s">
        <v>2963</v>
      </c>
      <c r="B15894" t="s">
        <v>2964</v>
      </c>
    </row>
    <row r="15895" spans="1:2">
      <c r="A15895" t="s">
        <v>2965</v>
      </c>
      <c r="B15895" t="s">
        <v>2966</v>
      </c>
    </row>
    <row r="15896" spans="1:2">
      <c r="A15896" t="s">
        <v>2967</v>
      </c>
      <c r="B15896" t="s">
        <v>2968</v>
      </c>
    </row>
    <row r="15897" spans="1:2">
      <c r="A15897" t="s">
        <v>2969</v>
      </c>
      <c r="B15897" t="s">
        <v>2970</v>
      </c>
    </row>
    <row r="15898" spans="1:2">
      <c r="A15898" t="s">
        <v>2971</v>
      </c>
      <c r="B15898" t="s">
        <v>21552</v>
      </c>
    </row>
    <row r="15899" spans="1:2">
      <c r="A15899" t="s">
        <v>2972</v>
      </c>
      <c r="B15899" t="s">
        <v>2973</v>
      </c>
    </row>
    <row r="15900" spans="1:2">
      <c r="A15900" t="s">
        <v>2974</v>
      </c>
      <c r="B15900" t="s">
        <v>23007</v>
      </c>
    </row>
    <row r="15901" spans="1:2">
      <c r="A15901" t="s">
        <v>2975</v>
      </c>
      <c r="B15901" t="s">
        <v>2976</v>
      </c>
    </row>
    <row r="15902" spans="1:2">
      <c r="A15902" t="s">
        <v>2977</v>
      </c>
      <c r="B15902" t="s">
        <v>2978</v>
      </c>
    </row>
    <row r="15903" spans="1:2">
      <c r="A15903" t="s">
        <v>2979</v>
      </c>
      <c r="B15903" t="s">
        <v>2980</v>
      </c>
    </row>
    <row r="15904" spans="1:2">
      <c r="A15904" t="s">
        <v>2981</v>
      </c>
      <c r="B15904" t="s">
        <v>2982</v>
      </c>
    </row>
    <row r="15905" spans="1:2">
      <c r="A15905" t="s">
        <v>2983</v>
      </c>
      <c r="B15905" t="s">
        <v>2984</v>
      </c>
    </row>
    <row r="15906" spans="1:2">
      <c r="A15906" t="s">
        <v>2985</v>
      </c>
      <c r="B15906" t="s">
        <v>2986</v>
      </c>
    </row>
    <row r="15907" spans="1:2">
      <c r="A15907" t="s">
        <v>2987</v>
      </c>
      <c r="B15907" t="s">
        <v>2988</v>
      </c>
    </row>
    <row r="15908" spans="1:2">
      <c r="A15908" t="s">
        <v>2989</v>
      </c>
      <c r="B15908" t="s">
        <v>2990</v>
      </c>
    </row>
    <row r="15909" spans="1:2">
      <c r="A15909" t="s">
        <v>2991</v>
      </c>
      <c r="B15909" t="s">
        <v>2992</v>
      </c>
    </row>
    <row r="15910" spans="1:2">
      <c r="A15910" t="s">
        <v>2993</v>
      </c>
      <c r="B15910" t="s">
        <v>2994</v>
      </c>
    </row>
    <row r="15911" spans="1:2">
      <c r="A15911" t="s">
        <v>2995</v>
      </c>
      <c r="B15911" t="s">
        <v>2996</v>
      </c>
    </row>
    <row r="15912" spans="1:2">
      <c r="A15912" t="s">
        <v>2997</v>
      </c>
      <c r="B15912" t="s">
        <v>29520</v>
      </c>
    </row>
    <row r="15913" spans="1:2">
      <c r="A15913" t="s">
        <v>2998</v>
      </c>
      <c r="B15913" t="s">
        <v>18889</v>
      </c>
    </row>
    <row r="15914" spans="1:2">
      <c r="A15914" t="s">
        <v>2999</v>
      </c>
      <c r="B15914" t="s">
        <v>3000</v>
      </c>
    </row>
    <row r="15915" spans="1:2">
      <c r="A15915" t="s">
        <v>3001</v>
      </c>
      <c r="B15915" t="s">
        <v>3002</v>
      </c>
    </row>
    <row r="15916" spans="1:2">
      <c r="A15916" t="s">
        <v>3003</v>
      </c>
      <c r="B15916" t="s">
        <v>3004</v>
      </c>
    </row>
    <row r="15917" spans="1:2">
      <c r="A15917" t="s">
        <v>3005</v>
      </c>
      <c r="B15917" t="s">
        <v>3006</v>
      </c>
    </row>
    <row r="15918" spans="1:2">
      <c r="A15918" t="s">
        <v>3007</v>
      </c>
      <c r="B15918" t="s">
        <v>3008</v>
      </c>
    </row>
    <row r="15919" spans="1:2">
      <c r="A15919" t="s">
        <v>3009</v>
      </c>
      <c r="B15919" t="s">
        <v>17322</v>
      </c>
    </row>
    <row r="15920" spans="1:2">
      <c r="A15920" t="s">
        <v>3010</v>
      </c>
      <c r="B15920" t="s">
        <v>16871</v>
      </c>
    </row>
    <row r="15921" spans="1:2">
      <c r="A15921" t="s">
        <v>3011</v>
      </c>
      <c r="B15921" t="s">
        <v>3012</v>
      </c>
    </row>
    <row r="15922" spans="1:2">
      <c r="A15922" t="s">
        <v>3013</v>
      </c>
      <c r="B15922" t="s">
        <v>3014</v>
      </c>
    </row>
    <row r="15923" spans="1:2">
      <c r="A15923" t="s">
        <v>3015</v>
      </c>
      <c r="B15923" t="s">
        <v>3016</v>
      </c>
    </row>
    <row r="15924" spans="1:2">
      <c r="A15924" t="s">
        <v>3017</v>
      </c>
      <c r="B15924" t="s">
        <v>17514</v>
      </c>
    </row>
    <row r="15925" spans="1:2">
      <c r="A15925" t="s">
        <v>3018</v>
      </c>
      <c r="B15925" t="s">
        <v>3019</v>
      </c>
    </row>
    <row r="15926" spans="1:2">
      <c r="A15926" t="s">
        <v>2546</v>
      </c>
      <c r="B15926" t="s">
        <v>2547</v>
      </c>
    </row>
    <row r="15927" spans="1:2">
      <c r="A15927" t="s">
        <v>2548</v>
      </c>
      <c r="B15927" t="s">
        <v>2549</v>
      </c>
    </row>
    <row r="15928" spans="1:2">
      <c r="A15928" t="s">
        <v>2550</v>
      </c>
      <c r="B15928" t="s">
        <v>36230</v>
      </c>
    </row>
    <row r="15929" spans="1:2">
      <c r="A15929" t="s">
        <v>2551</v>
      </c>
      <c r="B15929" t="s">
        <v>13819</v>
      </c>
    </row>
    <row r="15930" spans="1:2">
      <c r="A15930" t="s">
        <v>2552</v>
      </c>
      <c r="B15930" t="s">
        <v>11071</v>
      </c>
    </row>
    <row r="15931" spans="1:2">
      <c r="A15931" t="s">
        <v>2553</v>
      </c>
      <c r="B15931" t="s">
        <v>2554</v>
      </c>
    </row>
    <row r="15932" spans="1:2">
      <c r="A15932" t="s">
        <v>2555</v>
      </c>
      <c r="B15932" t="s">
        <v>2556</v>
      </c>
    </row>
    <row r="15933" spans="1:2">
      <c r="A15933" t="s">
        <v>2557</v>
      </c>
      <c r="B15933" t="s">
        <v>2558</v>
      </c>
    </row>
    <row r="15934" spans="1:2">
      <c r="A15934" t="s">
        <v>2559</v>
      </c>
      <c r="B15934" t="s">
        <v>23266</v>
      </c>
    </row>
    <row r="15935" spans="1:2">
      <c r="A15935" t="s">
        <v>2560</v>
      </c>
      <c r="B15935" t="s">
        <v>23268</v>
      </c>
    </row>
    <row r="15936" spans="1:2">
      <c r="A15936" t="s">
        <v>36231</v>
      </c>
      <c r="B15936" t="s">
        <v>25441</v>
      </c>
    </row>
    <row r="15937" spans="1:2">
      <c r="A15937" t="s">
        <v>2561</v>
      </c>
      <c r="B15937" t="s">
        <v>2562</v>
      </c>
    </row>
    <row r="15938" spans="1:2">
      <c r="A15938" t="s">
        <v>2563</v>
      </c>
      <c r="B15938" t="s">
        <v>2564</v>
      </c>
    </row>
    <row r="15939" spans="1:2">
      <c r="A15939" t="s">
        <v>2565</v>
      </c>
      <c r="B15939" t="s">
        <v>2566</v>
      </c>
    </row>
    <row r="15940" spans="1:2">
      <c r="A15940" t="s">
        <v>2567</v>
      </c>
      <c r="B15940" t="s">
        <v>13819</v>
      </c>
    </row>
    <row r="15941" spans="1:2">
      <c r="A15941" t="s">
        <v>2568</v>
      </c>
      <c r="B15941" t="s">
        <v>2569</v>
      </c>
    </row>
    <row r="15942" spans="1:2">
      <c r="A15942" t="s">
        <v>2570</v>
      </c>
      <c r="B15942" t="s">
        <v>2571</v>
      </c>
    </row>
    <row r="15943" spans="1:2">
      <c r="A15943" t="s">
        <v>2572</v>
      </c>
      <c r="B15943" t="s">
        <v>2573</v>
      </c>
    </row>
    <row r="15944" spans="1:2">
      <c r="A15944" t="s">
        <v>2574</v>
      </c>
      <c r="B15944" t="s">
        <v>2575</v>
      </c>
    </row>
    <row r="15945" spans="1:2">
      <c r="A15945" t="s">
        <v>2576</v>
      </c>
      <c r="B15945" t="s">
        <v>2577</v>
      </c>
    </row>
    <row r="15946" spans="1:2">
      <c r="A15946" t="s">
        <v>2578</v>
      </c>
      <c r="B15946" t="s">
        <v>2579</v>
      </c>
    </row>
    <row r="15947" spans="1:2">
      <c r="A15947" t="s">
        <v>36232</v>
      </c>
      <c r="B15947" t="s">
        <v>2581</v>
      </c>
    </row>
    <row r="15948" spans="1:2">
      <c r="A15948" t="s">
        <v>2580</v>
      </c>
      <c r="B15948" t="s">
        <v>2582</v>
      </c>
    </row>
    <row r="15949" spans="1:2">
      <c r="A15949" t="s">
        <v>36233</v>
      </c>
      <c r="B15949" t="s">
        <v>2583</v>
      </c>
    </row>
    <row r="15950" spans="1:2">
      <c r="A15950" t="s">
        <v>36234</v>
      </c>
      <c r="B15950" t="s">
        <v>2584</v>
      </c>
    </row>
    <row r="15951" spans="1:2">
      <c r="A15951" t="s">
        <v>36235</v>
      </c>
      <c r="B15951" t="s">
        <v>12508</v>
      </c>
    </row>
    <row r="15952" spans="1:2">
      <c r="A15952" t="s">
        <v>36236</v>
      </c>
      <c r="B15952" t="s">
        <v>2585</v>
      </c>
    </row>
    <row r="15953" spans="1:2">
      <c r="A15953" t="s">
        <v>36237</v>
      </c>
      <c r="B15953" t="s">
        <v>2586</v>
      </c>
    </row>
    <row r="15954" spans="1:2">
      <c r="A15954" t="s">
        <v>2587</v>
      </c>
      <c r="B15954" t="s">
        <v>2588</v>
      </c>
    </row>
    <row r="15955" spans="1:2">
      <c r="A15955" t="s">
        <v>2589</v>
      </c>
      <c r="B15955" t="s">
        <v>2590</v>
      </c>
    </row>
    <row r="15956" spans="1:2">
      <c r="A15956" t="s">
        <v>2591</v>
      </c>
      <c r="B15956" t="s">
        <v>2592</v>
      </c>
    </row>
    <row r="15957" spans="1:2">
      <c r="A15957" t="s">
        <v>2593</v>
      </c>
      <c r="B15957" t="s">
        <v>2594</v>
      </c>
    </row>
    <row r="15958" spans="1:2">
      <c r="A15958" t="s">
        <v>2595</v>
      </c>
      <c r="B15958" t="s">
        <v>2596</v>
      </c>
    </row>
    <row r="15959" spans="1:2">
      <c r="A15959" t="s">
        <v>2597</v>
      </c>
      <c r="B15959" t="s">
        <v>15542</v>
      </c>
    </row>
    <row r="15960" spans="1:2">
      <c r="A15960" t="s">
        <v>2598</v>
      </c>
      <c r="B15960" t="s">
        <v>2599</v>
      </c>
    </row>
    <row r="15961" spans="1:2">
      <c r="A15961" t="s">
        <v>2600</v>
      </c>
      <c r="B15961" t="s">
        <v>2601</v>
      </c>
    </row>
    <row r="15962" spans="1:2">
      <c r="A15962" t="s">
        <v>2602</v>
      </c>
      <c r="B15962" t="s">
        <v>1642</v>
      </c>
    </row>
    <row r="15963" spans="1:2">
      <c r="A15963" t="s">
        <v>2603</v>
      </c>
      <c r="B15963" t="s">
        <v>2604</v>
      </c>
    </row>
    <row r="15964" spans="1:2">
      <c r="A15964" t="s">
        <v>2605</v>
      </c>
      <c r="B15964" t="s">
        <v>2606</v>
      </c>
    </row>
    <row r="15965" spans="1:2">
      <c r="A15965" t="s">
        <v>2607</v>
      </c>
      <c r="B15965" t="s">
        <v>2608</v>
      </c>
    </row>
    <row r="15966" spans="1:2">
      <c r="A15966" t="s">
        <v>2609</v>
      </c>
      <c r="B15966" t="s">
        <v>21852</v>
      </c>
    </row>
    <row r="15967" spans="1:2">
      <c r="A15967" t="s">
        <v>2610</v>
      </c>
      <c r="B15967" t="s">
        <v>2611</v>
      </c>
    </row>
    <row r="15968" spans="1:2">
      <c r="A15968" t="s">
        <v>36238</v>
      </c>
      <c r="B15968" t="s">
        <v>10352</v>
      </c>
    </row>
    <row r="15969" spans="1:2">
      <c r="A15969" t="s">
        <v>36239</v>
      </c>
      <c r="B15969" t="s">
        <v>19921</v>
      </c>
    </row>
    <row r="15970" spans="1:2">
      <c r="A15970" t="s">
        <v>36240</v>
      </c>
      <c r="B15970" t="s">
        <v>72</v>
      </c>
    </row>
    <row r="15971" spans="1:2">
      <c r="A15971" t="s">
        <v>2612</v>
      </c>
      <c r="B15971" t="s">
        <v>36241</v>
      </c>
    </row>
    <row r="15972" spans="1:2">
      <c r="A15972" t="s">
        <v>2613</v>
      </c>
      <c r="B15972" t="s">
        <v>2614</v>
      </c>
    </row>
    <row r="15973" spans="1:2">
      <c r="A15973" t="s">
        <v>2615</v>
      </c>
      <c r="B15973" t="s">
        <v>27268</v>
      </c>
    </row>
    <row r="15974" spans="1:2">
      <c r="A15974" t="s">
        <v>2616</v>
      </c>
      <c r="B15974" t="s">
        <v>2617</v>
      </c>
    </row>
    <row r="15975" spans="1:2">
      <c r="A15975" t="s">
        <v>2618</v>
      </c>
      <c r="B15975" t="s">
        <v>2619</v>
      </c>
    </row>
    <row r="15976" spans="1:2">
      <c r="A15976" t="s">
        <v>2620</v>
      </c>
      <c r="B15976" t="s">
        <v>2621</v>
      </c>
    </row>
    <row r="15977" spans="1:2">
      <c r="A15977" t="s">
        <v>2622</v>
      </c>
      <c r="B15977" t="s">
        <v>2623</v>
      </c>
    </row>
    <row r="15978" spans="1:2">
      <c r="A15978" t="s">
        <v>2624</v>
      </c>
      <c r="B15978" t="s">
        <v>8643</v>
      </c>
    </row>
    <row r="15979" spans="1:2">
      <c r="A15979" t="s">
        <v>2625</v>
      </c>
      <c r="B15979" t="s">
        <v>2626</v>
      </c>
    </row>
    <row r="15980" spans="1:2">
      <c r="A15980" t="s">
        <v>2627</v>
      </c>
      <c r="B15980" t="s">
        <v>17293</v>
      </c>
    </row>
    <row r="15981" spans="1:2">
      <c r="A15981" t="s">
        <v>2632</v>
      </c>
      <c r="B15981" t="s">
        <v>2633</v>
      </c>
    </row>
    <row r="15982" spans="1:2">
      <c r="A15982" t="s">
        <v>36242</v>
      </c>
      <c r="B15982" t="s">
        <v>20486</v>
      </c>
    </row>
    <row r="15983" spans="1:2">
      <c r="A15983" t="s">
        <v>36243</v>
      </c>
      <c r="B15983" t="s">
        <v>2628</v>
      </c>
    </row>
    <row r="15984" spans="1:2">
      <c r="A15984" t="s">
        <v>36244</v>
      </c>
      <c r="B15984" t="s">
        <v>2629</v>
      </c>
    </row>
    <row r="15985" spans="1:2">
      <c r="A15985" t="s">
        <v>36245</v>
      </c>
      <c r="B15985" t="s">
        <v>7807</v>
      </c>
    </row>
    <row r="15986" spans="1:2">
      <c r="A15986" t="s">
        <v>36246</v>
      </c>
      <c r="B15986" t="s">
        <v>2630</v>
      </c>
    </row>
    <row r="15987" spans="1:2">
      <c r="A15987" t="s">
        <v>36247</v>
      </c>
      <c r="B15987" t="s">
        <v>2631</v>
      </c>
    </row>
    <row r="15988" spans="1:2">
      <c r="A15988" t="s">
        <v>36248</v>
      </c>
      <c r="B15988" t="s">
        <v>12195</v>
      </c>
    </row>
    <row r="15989" spans="1:2">
      <c r="A15989" t="s">
        <v>36249</v>
      </c>
      <c r="B15989" t="s">
        <v>18777</v>
      </c>
    </row>
    <row r="15990" spans="1:2">
      <c r="A15990" t="s">
        <v>2634</v>
      </c>
      <c r="B15990" t="s">
        <v>2635</v>
      </c>
    </row>
    <row r="15991" spans="1:2">
      <c r="A15991" t="s">
        <v>2636</v>
      </c>
      <c r="B15991" t="s">
        <v>18042</v>
      </c>
    </row>
    <row r="15992" spans="1:2">
      <c r="A15992" t="s">
        <v>2637</v>
      </c>
      <c r="B15992" t="s">
        <v>2638</v>
      </c>
    </row>
    <row r="15993" spans="1:2">
      <c r="A15993" t="s">
        <v>2639</v>
      </c>
      <c r="B15993" t="s">
        <v>12867</v>
      </c>
    </row>
    <row r="15994" spans="1:2">
      <c r="A15994" t="s">
        <v>2640</v>
      </c>
      <c r="B15994" t="s">
        <v>2641</v>
      </c>
    </row>
    <row r="15995" spans="1:2">
      <c r="A15995" t="s">
        <v>2642</v>
      </c>
      <c r="B15995" t="s">
        <v>7807</v>
      </c>
    </row>
    <row r="15996" spans="1:2">
      <c r="A15996" t="s">
        <v>2643</v>
      </c>
      <c r="B15996" t="s">
        <v>2644</v>
      </c>
    </row>
    <row r="15997" spans="1:2">
      <c r="A15997" t="s">
        <v>2645</v>
      </c>
      <c r="B15997" t="s">
        <v>28950</v>
      </c>
    </row>
    <row r="15998" spans="1:2">
      <c r="A15998" t="s">
        <v>2646</v>
      </c>
      <c r="B15998" t="s">
        <v>2647</v>
      </c>
    </row>
    <row r="15999" spans="1:2">
      <c r="A15999" t="s">
        <v>2648</v>
      </c>
      <c r="B15999" t="s">
        <v>2649</v>
      </c>
    </row>
    <row r="16000" spans="1:2">
      <c r="A16000" t="s">
        <v>2650</v>
      </c>
      <c r="B16000" t="s">
        <v>2651</v>
      </c>
    </row>
    <row r="16001" spans="1:2">
      <c r="A16001" t="s">
        <v>2652</v>
      </c>
      <c r="B16001" t="s">
        <v>29626</v>
      </c>
    </row>
    <row r="16002" spans="1:2">
      <c r="A16002" t="s">
        <v>2653</v>
      </c>
      <c r="B16002" t="s">
        <v>1357</v>
      </c>
    </row>
    <row r="16003" spans="1:2">
      <c r="A16003" t="s">
        <v>2654</v>
      </c>
      <c r="B16003" t="s">
        <v>2655</v>
      </c>
    </row>
    <row r="16004" spans="1:2">
      <c r="A16004" t="s">
        <v>2656</v>
      </c>
      <c r="B16004" t="s">
        <v>2657</v>
      </c>
    </row>
    <row r="16005" spans="1:2">
      <c r="A16005" t="s">
        <v>2658</v>
      </c>
      <c r="B16005" t="s">
        <v>29490</v>
      </c>
    </row>
    <row r="16006" spans="1:2">
      <c r="A16006" t="s">
        <v>2659</v>
      </c>
      <c r="B16006" t="s">
        <v>2660</v>
      </c>
    </row>
    <row r="16007" spans="1:2">
      <c r="A16007" t="s">
        <v>2661</v>
      </c>
      <c r="B16007" t="s">
        <v>2662</v>
      </c>
    </row>
    <row r="16008" spans="1:2">
      <c r="A16008" t="s">
        <v>2663</v>
      </c>
      <c r="B16008" t="s">
        <v>15142</v>
      </c>
    </row>
    <row r="16009" spans="1:2">
      <c r="A16009" t="s">
        <v>2664</v>
      </c>
      <c r="B16009" t="s">
        <v>2665</v>
      </c>
    </row>
    <row r="16010" spans="1:2">
      <c r="A16010" t="s">
        <v>2666</v>
      </c>
      <c r="B16010" t="s">
        <v>25235</v>
      </c>
    </row>
    <row r="16011" spans="1:2">
      <c r="A16011" t="s">
        <v>2667</v>
      </c>
      <c r="B16011" t="s">
        <v>2668</v>
      </c>
    </row>
    <row r="16012" spans="1:2">
      <c r="A16012" t="s">
        <v>2669</v>
      </c>
      <c r="B16012" t="s">
        <v>2670</v>
      </c>
    </row>
    <row r="16013" spans="1:2">
      <c r="A16013" t="s">
        <v>2671</v>
      </c>
      <c r="B16013" t="s">
        <v>2586</v>
      </c>
    </row>
    <row r="16014" spans="1:2">
      <c r="A16014" t="s">
        <v>2672</v>
      </c>
      <c r="B16014" t="s">
        <v>2673</v>
      </c>
    </row>
    <row r="16015" spans="1:2">
      <c r="A16015" t="s">
        <v>2674</v>
      </c>
      <c r="B16015" t="s">
        <v>23582</v>
      </c>
    </row>
    <row r="16016" spans="1:2">
      <c r="A16016" t="s">
        <v>2675</v>
      </c>
      <c r="B16016" t="s">
        <v>2676</v>
      </c>
    </row>
    <row r="16017" spans="1:2">
      <c r="A16017" t="s">
        <v>2677</v>
      </c>
      <c r="B16017" t="s">
        <v>2678</v>
      </c>
    </row>
    <row r="16018" spans="1:2">
      <c r="A16018" t="s">
        <v>2679</v>
      </c>
      <c r="B16018" t="s">
        <v>2680</v>
      </c>
    </row>
    <row r="16019" spans="1:2">
      <c r="A16019" t="s">
        <v>2681</v>
      </c>
      <c r="B16019" t="s">
        <v>21534</v>
      </c>
    </row>
    <row r="16020" spans="1:2">
      <c r="A16020" t="s">
        <v>2682</v>
      </c>
      <c r="B16020" t="s">
        <v>2683</v>
      </c>
    </row>
    <row r="16021" spans="1:2">
      <c r="A16021" t="s">
        <v>2684</v>
      </c>
      <c r="B16021" t="s">
        <v>2685</v>
      </c>
    </row>
    <row r="16022" spans="1:2">
      <c r="A16022" t="s">
        <v>2686</v>
      </c>
      <c r="B16022" t="s">
        <v>2687</v>
      </c>
    </row>
    <row r="16023" spans="1:2">
      <c r="A16023" t="s">
        <v>2688</v>
      </c>
      <c r="B16023" t="s">
        <v>36250</v>
      </c>
    </row>
    <row r="16024" spans="1:2">
      <c r="A16024" t="s">
        <v>2689</v>
      </c>
      <c r="B16024" t="s">
        <v>2690</v>
      </c>
    </row>
    <row r="16025" spans="1:2">
      <c r="A16025" t="s">
        <v>2691</v>
      </c>
      <c r="B16025" t="s">
        <v>2692</v>
      </c>
    </row>
    <row r="16026" spans="1:2">
      <c r="A16026" t="s">
        <v>2693</v>
      </c>
      <c r="B16026" t="s">
        <v>36251</v>
      </c>
    </row>
    <row r="16027" spans="1:2">
      <c r="A16027" t="s">
        <v>2694</v>
      </c>
      <c r="B16027" t="s">
        <v>2695</v>
      </c>
    </row>
    <row r="16028" spans="1:2">
      <c r="A16028" t="s">
        <v>2696</v>
      </c>
      <c r="B16028" t="s">
        <v>31265</v>
      </c>
    </row>
    <row r="16029" spans="1:2">
      <c r="A16029" t="s">
        <v>387</v>
      </c>
      <c r="B16029" t="s">
        <v>24405</v>
      </c>
    </row>
    <row r="16030" spans="1:2">
      <c r="A16030" t="s">
        <v>388</v>
      </c>
      <c r="B16030" t="s">
        <v>389</v>
      </c>
    </row>
    <row r="16031" spans="1:2">
      <c r="A16031" t="s">
        <v>390</v>
      </c>
      <c r="B16031" t="s">
        <v>391</v>
      </c>
    </row>
    <row r="16032" spans="1:2">
      <c r="A16032" t="s">
        <v>392</v>
      </c>
      <c r="B16032" t="s">
        <v>393</v>
      </c>
    </row>
    <row r="16033" spans="1:2">
      <c r="A16033" t="s">
        <v>394</v>
      </c>
      <c r="B16033" t="s">
        <v>395</v>
      </c>
    </row>
    <row r="16034" spans="1:2">
      <c r="A16034" t="s">
        <v>396</v>
      </c>
      <c r="B16034" t="s">
        <v>397</v>
      </c>
    </row>
    <row r="16035" spans="1:2">
      <c r="A16035" t="s">
        <v>398</v>
      </c>
      <c r="B16035" t="s">
        <v>30559</v>
      </c>
    </row>
    <row r="16036" spans="1:2">
      <c r="A16036" t="s">
        <v>399</v>
      </c>
      <c r="B16036" t="s">
        <v>24453</v>
      </c>
    </row>
    <row r="16037" spans="1:2">
      <c r="A16037" t="s">
        <v>400</v>
      </c>
      <c r="B16037" t="s">
        <v>401</v>
      </c>
    </row>
    <row r="16038" spans="1:2">
      <c r="A16038" t="s">
        <v>402</v>
      </c>
      <c r="B16038" t="s">
        <v>403</v>
      </c>
    </row>
    <row r="16039" spans="1:2">
      <c r="A16039" t="s">
        <v>404</v>
      </c>
      <c r="B16039" t="s">
        <v>29783</v>
      </c>
    </row>
    <row r="16040" spans="1:2">
      <c r="A16040" t="s">
        <v>405</v>
      </c>
      <c r="B16040" t="s">
        <v>406</v>
      </c>
    </row>
    <row r="16041" spans="1:2">
      <c r="A16041" t="s">
        <v>407</v>
      </c>
      <c r="B16041" t="s">
        <v>408</v>
      </c>
    </row>
    <row r="16042" spans="1:2">
      <c r="A16042" t="s">
        <v>409</v>
      </c>
      <c r="B16042" t="s">
        <v>410</v>
      </c>
    </row>
    <row r="16043" spans="1:2">
      <c r="A16043" t="s">
        <v>411</v>
      </c>
      <c r="B16043" t="s">
        <v>19363</v>
      </c>
    </row>
    <row r="16044" spans="1:2">
      <c r="A16044" t="s">
        <v>412</v>
      </c>
      <c r="B16044" t="s">
        <v>7459</v>
      </c>
    </row>
    <row r="16045" spans="1:2">
      <c r="A16045" t="s">
        <v>413</v>
      </c>
      <c r="B16045" t="s">
        <v>414</v>
      </c>
    </row>
    <row r="16046" spans="1:2">
      <c r="A16046" t="s">
        <v>415</v>
      </c>
      <c r="B16046" t="s">
        <v>416</v>
      </c>
    </row>
    <row r="16047" spans="1:2">
      <c r="A16047" t="s">
        <v>417</v>
      </c>
      <c r="B16047" t="s">
        <v>418</v>
      </c>
    </row>
    <row r="16048" spans="1:2">
      <c r="A16048" t="s">
        <v>419</v>
      </c>
      <c r="B16048" t="s">
        <v>420</v>
      </c>
    </row>
    <row r="16049" spans="1:2">
      <c r="A16049" t="s">
        <v>421</v>
      </c>
      <c r="B16049" t="s">
        <v>422</v>
      </c>
    </row>
    <row r="16050" spans="1:2">
      <c r="A16050" t="s">
        <v>423</v>
      </c>
      <c r="B16050" t="s">
        <v>424</v>
      </c>
    </row>
    <row r="16051" spans="1:2">
      <c r="A16051" t="s">
        <v>425</v>
      </c>
      <c r="B16051" t="s">
        <v>426</v>
      </c>
    </row>
    <row r="16052" spans="1:2">
      <c r="A16052" t="s">
        <v>427</v>
      </c>
      <c r="B16052" t="s">
        <v>428</v>
      </c>
    </row>
    <row r="16053" spans="1:2">
      <c r="A16053" t="s">
        <v>429</v>
      </c>
      <c r="B16053" t="s">
        <v>430</v>
      </c>
    </row>
    <row r="16054" spans="1:2">
      <c r="A16054" t="s">
        <v>431</v>
      </c>
      <c r="B16054" t="s">
        <v>5985</v>
      </c>
    </row>
    <row r="16055" spans="1:2">
      <c r="A16055" t="s">
        <v>432</v>
      </c>
      <c r="B16055" t="s">
        <v>433</v>
      </c>
    </row>
    <row r="16056" spans="1:2">
      <c r="A16056" t="s">
        <v>434</v>
      </c>
      <c r="B16056" t="s">
        <v>29235</v>
      </c>
    </row>
    <row r="16057" spans="1:2">
      <c r="A16057" t="s">
        <v>435</v>
      </c>
      <c r="B16057" t="s">
        <v>29902</v>
      </c>
    </row>
    <row r="16058" spans="1:2">
      <c r="A16058" t="s">
        <v>436</v>
      </c>
      <c r="B16058" t="s">
        <v>437</v>
      </c>
    </row>
    <row r="16059" spans="1:2">
      <c r="A16059" t="s">
        <v>438</v>
      </c>
      <c r="B16059" t="s">
        <v>27843</v>
      </c>
    </row>
    <row r="16060" spans="1:2">
      <c r="A16060" t="s">
        <v>440</v>
      </c>
      <c r="B16060" t="s">
        <v>441</v>
      </c>
    </row>
    <row r="16061" spans="1:2">
      <c r="A16061" t="s">
        <v>442</v>
      </c>
      <c r="B16061" t="s">
        <v>443</v>
      </c>
    </row>
    <row r="16062" spans="1:2">
      <c r="A16062" t="s">
        <v>444</v>
      </c>
      <c r="B16062" t="s">
        <v>15505</v>
      </c>
    </row>
    <row r="16063" spans="1:2">
      <c r="A16063" t="s">
        <v>446</v>
      </c>
      <c r="B16063" t="s">
        <v>26149</v>
      </c>
    </row>
    <row r="16064" spans="1:2">
      <c r="A16064" t="s">
        <v>447</v>
      </c>
      <c r="B16064" t="s">
        <v>15469</v>
      </c>
    </row>
    <row r="16065" spans="1:2">
      <c r="A16065" t="s">
        <v>448</v>
      </c>
      <c r="B16065" t="s">
        <v>449</v>
      </c>
    </row>
    <row r="16066" spans="1:2">
      <c r="A16066" t="s">
        <v>450</v>
      </c>
      <c r="B16066" t="s">
        <v>16871</v>
      </c>
    </row>
    <row r="16067" spans="1:2">
      <c r="A16067" t="s">
        <v>451</v>
      </c>
      <c r="B16067" t="s">
        <v>452</v>
      </c>
    </row>
    <row r="16068" spans="1:2">
      <c r="A16068" t="s">
        <v>453</v>
      </c>
      <c r="B16068" t="s">
        <v>454</v>
      </c>
    </row>
    <row r="16069" spans="1:2">
      <c r="A16069" t="s">
        <v>36252</v>
      </c>
      <c r="B16069" t="s">
        <v>445</v>
      </c>
    </row>
    <row r="16070" spans="1:2">
      <c r="A16070" t="s">
        <v>455</v>
      </c>
      <c r="B16070" t="s">
        <v>456</v>
      </c>
    </row>
    <row r="16071" spans="1:2">
      <c r="A16071" t="s">
        <v>457</v>
      </c>
      <c r="B16071" t="s">
        <v>458</v>
      </c>
    </row>
    <row r="16072" spans="1:2">
      <c r="A16072" t="s">
        <v>459</v>
      </c>
      <c r="B16072" t="s">
        <v>27534</v>
      </c>
    </row>
    <row r="16073" spans="1:2">
      <c r="A16073" t="s">
        <v>460</v>
      </c>
      <c r="B16073" t="s">
        <v>5925</v>
      </c>
    </row>
    <row r="16074" spans="1:2">
      <c r="A16074" t="s">
        <v>461</v>
      </c>
      <c r="B16074" t="s">
        <v>462</v>
      </c>
    </row>
    <row r="16075" spans="1:2">
      <c r="A16075" t="s">
        <v>463</v>
      </c>
      <c r="B16075" t="s">
        <v>27754</v>
      </c>
    </row>
    <row r="16076" spans="1:2">
      <c r="A16076" t="s">
        <v>464</v>
      </c>
      <c r="B16076" t="s">
        <v>465</v>
      </c>
    </row>
    <row r="16077" spans="1:2">
      <c r="A16077" t="s">
        <v>466</v>
      </c>
      <c r="B16077" t="s">
        <v>21124</v>
      </c>
    </row>
    <row r="16078" spans="1:2">
      <c r="A16078" t="s">
        <v>467</v>
      </c>
      <c r="B16078" t="s">
        <v>468</v>
      </c>
    </row>
    <row r="16079" spans="1:2">
      <c r="A16079" t="s">
        <v>469</v>
      </c>
      <c r="B16079" t="s">
        <v>470</v>
      </c>
    </row>
    <row r="16080" spans="1:2">
      <c r="A16080" t="s">
        <v>471</v>
      </c>
      <c r="B16080" t="s">
        <v>472</v>
      </c>
    </row>
    <row r="16081" spans="1:2">
      <c r="A16081" t="s">
        <v>473</v>
      </c>
      <c r="B16081" t="s">
        <v>27532</v>
      </c>
    </row>
    <row r="16082" spans="1:2">
      <c r="A16082" t="s">
        <v>474</v>
      </c>
      <c r="B16082" t="s">
        <v>27990</v>
      </c>
    </row>
    <row r="16083" spans="1:2">
      <c r="A16083" t="s">
        <v>475</v>
      </c>
      <c r="B16083" t="s">
        <v>476</v>
      </c>
    </row>
    <row r="16084" spans="1:2">
      <c r="A16084" t="s">
        <v>477</v>
      </c>
      <c r="B16084" t="s">
        <v>478</v>
      </c>
    </row>
    <row r="16085" spans="1:2">
      <c r="A16085" t="s">
        <v>479</v>
      </c>
      <c r="B16085" t="s">
        <v>480</v>
      </c>
    </row>
    <row r="16086" spans="1:2">
      <c r="A16086" t="s">
        <v>481</v>
      </c>
      <c r="B16086" t="s">
        <v>482</v>
      </c>
    </row>
    <row r="16087" spans="1:2">
      <c r="A16087" t="s">
        <v>483</v>
      </c>
      <c r="B16087" t="s">
        <v>484</v>
      </c>
    </row>
    <row r="16088" spans="1:2">
      <c r="A16088" t="s">
        <v>36253</v>
      </c>
      <c r="B16088" t="s">
        <v>489</v>
      </c>
    </row>
    <row r="16089" spans="1:2">
      <c r="A16089" t="s">
        <v>485</v>
      </c>
      <c r="B16089" t="s">
        <v>486</v>
      </c>
    </row>
    <row r="16090" spans="1:2">
      <c r="A16090" t="s">
        <v>487</v>
      </c>
      <c r="B16090" t="s">
        <v>488</v>
      </c>
    </row>
    <row r="16091" spans="1:2">
      <c r="A16091" t="s">
        <v>490</v>
      </c>
      <c r="B16091" t="s">
        <v>491</v>
      </c>
    </row>
    <row r="16092" spans="1:2">
      <c r="A16092" t="s">
        <v>492</v>
      </c>
      <c r="B16092" t="s">
        <v>493</v>
      </c>
    </row>
    <row r="16093" spans="1:2">
      <c r="A16093" t="s">
        <v>494</v>
      </c>
      <c r="B16093" t="s">
        <v>495</v>
      </c>
    </row>
    <row r="16094" spans="1:2">
      <c r="A16094" t="s">
        <v>496</v>
      </c>
      <c r="B16094" t="s">
        <v>12671</v>
      </c>
    </row>
    <row r="16095" spans="1:2">
      <c r="A16095" t="s">
        <v>497</v>
      </c>
      <c r="B16095" t="s">
        <v>12673</v>
      </c>
    </row>
    <row r="16096" spans="1:2">
      <c r="A16096" t="s">
        <v>498</v>
      </c>
      <c r="B16096" t="s">
        <v>499</v>
      </c>
    </row>
    <row r="16097" spans="1:2">
      <c r="A16097" t="s">
        <v>500</v>
      </c>
      <c r="B16097" t="s">
        <v>501</v>
      </c>
    </row>
    <row r="16098" spans="1:2">
      <c r="A16098" t="s">
        <v>502</v>
      </c>
      <c r="B16098" t="s">
        <v>503</v>
      </c>
    </row>
    <row r="16099" spans="1:2">
      <c r="A16099" t="s">
        <v>504</v>
      </c>
      <c r="B16099" t="s">
        <v>505</v>
      </c>
    </row>
    <row r="16100" spans="1:2">
      <c r="A16100" t="s">
        <v>506</v>
      </c>
      <c r="B16100" t="s">
        <v>27092</v>
      </c>
    </row>
    <row r="16101" spans="1:2">
      <c r="A16101" t="s">
        <v>507</v>
      </c>
      <c r="B16101" t="s">
        <v>508</v>
      </c>
    </row>
    <row r="16102" spans="1:2">
      <c r="A16102" t="s">
        <v>509</v>
      </c>
      <c r="B16102" t="s">
        <v>510</v>
      </c>
    </row>
    <row r="16103" spans="1:2">
      <c r="A16103" t="s">
        <v>511</v>
      </c>
      <c r="B16103" t="s">
        <v>1147</v>
      </c>
    </row>
    <row r="16104" spans="1:2">
      <c r="A16104" t="s">
        <v>1148</v>
      </c>
      <c r="B16104" t="s">
        <v>1149</v>
      </c>
    </row>
    <row r="16105" spans="1:2">
      <c r="A16105" t="s">
        <v>1150</v>
      </c>
      <c r="B16105" t="s">
        <v>1151</v>
      </c>
    </row>
    <row r="16106" spans="1:2">
      <c r="A16106" t="s">
        <v>1152</v>
      </c>
      <c r="B16106" t="s">
        <v>1153</v>
      </c>
    </row>
    <row r="16107" spans="1:2">
      <c r="A16107" t="s">
        <v>1154</v>
      </c>
      <c r="B16107" t="s">
        <v>5208</v>
      </c>
    </row>
    <row r="16108" spans="1:2">
      <c r="A16108" t="s">
        <v>1155</v>
      </c>
      <c r="B16108" t="s">
        <v>1156</v>
      </c>
    </row>
    <row r="16109" spans="1:2">
      <c r="A16109" t="s">
        <v>1157</v>
      </c>
      <c r="B16109" t="s">
        <v>1158</v>
      </c>
    </row>
    <row r="16110" spans="1:2">
      <c r="A16110" t="s">
        <v>1159</v>
      </c>
      <c r="B16110" t="s">
        <v>1160</v>
      </c>
    </row>
    <row r="16111" spans="1:2">
      <c r="A16111" t="s">
        <v>1161</v>
      </c>
      <c r="B16111" t="s">
        <v>1162</v>
      </c>
    </row>
    <row r="16112" spans="1:2">
      <c r="A16112" t="s">
        <v>1163</v>
      </c>
      <c r="B16112" t="s">
        <v>1164</v>
      </c>
    </row>
    <row r="16113" spans="1:2">
      <c r="A16113" t="s">
        <v>1165</v>
      </c>
      <c r="B16113" t="s">
        <v>27972</v>
      </c>
    </row>
    <row r="16114" spans="1:2">
      <c r="A16114" t="s">
        <v>1166</v>
      </c>
      <c r="B16114" t="s">
        <v>1167</v>
      </c>
    </row>
    <row r="16115" spans="1:2">
      <c r="A16115" t="s">
        <v>1168</v>
      </c>
      <c r="B16115" t="s">
        <v>1169</v>
      </c>
    </row>
    <row r="16116" spans="1:2">
      <c r="A16116" t="s">
        <v>1170</v>
      </c>
      <c r="B16116" t="s">
        <v>1171</v>
      </c>
    </row>
    <row r="16117" spans="1:2">
      <c r="A16117" t="s">
        <v>1172</v>
      </c>
      <c r="B16117" t="s">
        <v>1173</v>
      </c>
    </row>
    <row r="16118" spans="1:2">
      <c r="A16118" t="s">
        <v>1174</v>
      </c>
      <c r="B16118" t="s">
        <v>13655</v>
      </c>
    </row>
    <row r="16119" spans="1:2">
      <c r="A16119" t="s">
        <v>1175</v>
      </c>
      <c r="B16119" t="s">
        <v>1176</v>
      </c>
    </row>
    <row r="16120" spans="1:2">
      <c r="A16120" t="s">
        <v>1177</v>
      </c>
      <c r="B16120" t="s">
        <v>36254</v>
      </c>
    </row>
    <row r="16121" spans="1:2">
      <c r="A16121" t="s">
        <v>1178</v>
      </c>
      <c r="B16121" t="s">
        <v>24606</v>
      </c>
    </row>
    <row r="16122" spans="1:2">
      <c r="A16122" t="s">
        <v>1179</v>
      </c>
      <c r="B16122" t="s">
        <v>20925</v>
      </c>
    </row>
    <row r="16123" spans="1:2">
      <c r="A16123" t="s">
        <v>1180</v>
      </c>
      <c r="B16123" t="s">
        <v>1181</v>
      </c>
    </row>
    <row r="16124" spans="1:2">
      <c r="A16124" t="s">
        <v>1182</v>
      </c>
      <c r="B16124" t="s">
        <v>1183</v>
      </c>
    </row>
    <row r="16125" spans="1:2">
      <c r="A16125" t="s">
        <v>1184</v>
      </c>
      <c r="B16125" t="s">
        <v>1185</v>
      </c>
    </row>
    <row r="16126" spans="1:2">
      <c r="A16126" t="s">
        <v>1186</v>
      </c>
      <c r="B16126" t="s">
        <v>1187</v>
      </c>
    </row>
    <row r="16127" spans="1:2">
      <c r="A16127" t="s">
        <v>1188</v>
      </c>
      <c r="B16127" t="s">
        <v>1189</v>
      </c>
    </row>
    <row r="16128" spans="1:2">
      <c r="A16128" t="s">
        <v>1190</v>
      </c>
      <c r="B16128" t="s">
        <v>1191</v>
      </c>
    </row>
    <row r="16129" spans="1:2">
      <c r="A16129" t="s">
        <v>1192</v>
      </c>
      <c r="B16129" t="s">
        <v>1193</v>
      </c>
    </row>
    <row r="16130" spans="1:2">
      <c r="A16130" t="s">
        <v>1194</v>
      </c>
      <c r="B16130" t="s">
        <v>27532</v>
      </c>
    </row>
    <row r="16131" spans="1:2">
      <c r="A16131" t="s">
        <v>1195</v>
      </c>
      <c r="B16131" t="s">
        <v>28171</v>
      </c>
    </row>
    <row r="16132" spans="1:2">
      <c r="A16132" t="s">
        <v>1196</v>
      </c>
      <c r="B16132" t="s">
        <v>1197</v>
      </c>
    </row>
    <row r="16133" spans="1:2">
      <c r="A16133" t="s">
        <v>1198</v>
      </c>
      <c r="B16133" t="s">
        <v>1199</v>
      </c>
    </row>
    <row r="16134" spans="1:2">
      <c r="A16134" t="s">
        <v>1200</v>
      </c>
      <c r="B16134" t="s">
        <v>1201</v>
      </c>
    </row>
    <row r="16135" spans="1:2">
      <c r="A16135" t="s">
        <v>1202</v>
      </c>
      <c r="B16135" t="s">
        <v>14434</v>
      </c>
    </row>
    <row r="16136" spans="1:2">
      <c r="A16136" t="s">
        <v>1203</v>
      </c>
      <c r="B16136" t="s">
        <v>29956</v>
      </c>
    </row>
    <row r="16137" spans="1:2">
      <c r="A16137" t="s">
        <v>1204</v>
      </c>
      <c r="B16137" t="s">
        <v>17382</v>
      </c>
    </row>
    <row r="16138" spans="1:2">
      <c r="A16138" t="s">
        <v>0</v>
      </c>
      <c r="B16138" t="s">
        <v>1</v>
      </c>
    </row>
    <row r="16139" spans="1:2">
      <c r="A16139" t="s">
        <v>2</v>
      </c>
      <c r="B16139" t="s">
        <v>29833</v>
      </c>
    </row>
    <row r="16140" spans="1:2">
      <c r="A16140" t="s">
        <v>3</v>
      </c>
      <c r="B16140" t="s">
        <v>23578</v>
      </c>
    </row>
    <row r="16141" spans="1:2">
      <c r="A16141" t="s">
        <v>4</v>
      </c>
      <c r="B16141" t="s">
        <v>5</v>
      </c>
    </row>
    <row r="16142" spans="1:2">
      <c r="A16142" t="s">
        <v>6</v>
      </c>
      <c r="B16142" t="s">
        <v>7</v>
      </c>
    </row>
    <row r="16143" spans="1:2">
      <c r="A16143" t="s">
        <v>8</v>
      </c>
      <c r="B16143" t="s">
        <v>25888</v>
      </c>
    </row>
    <row r="16144" spans="1:2">
      <c r="A16144" t="s">
        <v>9</v>
      </c>
      <c r="B16144" t="s">
        <v>25890</v>
      </c>
    </row>
    <row r="16145" spans="1:2">
      <c r="A16145" t="s">
        <v>10</v>
      </c>
      <c r="B16145" t="s">
        <v>11</v>
      </c>
    </row>
    <row r="16146" spans="1:2">
      <c r="A16146" t="s">
        <v>12</v>
      </c>
      <c r="B16146" t="s">
        <v>2114</v>
      </c>
    </row>
    <row r="16147" spans="1:2">
      <c r="A16147" t="s">
        <v>13</v>
      </c>
      <c r="B16147" t="s">
        <v>14</v>
      </c>
    </row>
    <row r="16148" spans="1:2">
      <c r="A16148" t="s">
        <v>15</v>
      </c>
      <c r="B16148" t="s">
        <v>16</v>
      </c>
    </row>
    <row r="16149" spans="1:2">
      <c r="A16149" t="s">
        <v>17</v>
      </c>
      <c r="B16149" t="s">
        <v>18</v>
      </c>
    </row>
    <row r="16150" spans="1:2">
      <c r="A16150" t="s">
        <v>19</v>
      </c>
      <c r="B16150" t="s">
        <v>20</v>
      </c>
    </row>
    <row r="16151" spans="1:2">
      <c r="A16151" t="s">
        <v>21</v>
      </c>
      <c r="B16151" t="s">
        <v>22</v>
      </c>
    </row>
    <row r="16152" spans="1:2">
      <c r="A16152" t="s">
        <v>23</v>
      </c>
      <c r="B16152" t="s">
        <v>24</v>
      </c>
    </row>
    <row r="16153" spans="1:2">
      <c r="A16153" t="s">
        <v>25</v>
      </c>
      <c r="B16153" t="s">
        <v>26</v>
      </c>
    </row>
    <row r="16154" spans="1:2">
      <c r="A16154" t="s">
        <v>36255</v>
      </c>
      <c r="B16154" t="s">
        <v>30</v>
      </c>
    </row>
    <row r="16155" spans="1:2">
      <c r="A16155" t="s">
        <v>27</v>
      </c>
      <c r="B16155" t="s">
        <v>15271</v>
      </c>
    </row>
    <row r="16156" spans="1:2">
      <c r="A16156" t="s">
        <v>28</v>
      </c>
      <c r="B16156" t="s">
        <v>29</v>
      </c>
    </row>
    <row r="16157" spans="1:2">
      <c r="A16157" t="s">
        <v>31</v>
      </c>
      <c r="B16157" t="s">
        <v>32</v>
      </c>
    </row>
    <row r="16158" spans="1:2">
      <c r="A16158" t="s">
        <v>33</v>
      </c>
      <c r="B16158" t="s">
        <v>2871</v>
      </c>
    </row>
    <row r="16159" spans="1:2">
      <c r="A16159" t="s">
        <v>2872</v>
      </c>
      <c r="B16159" t="s">
        <v>2873</v>
      </c>
    </row>
    <row r="16160" spans="1:2">
      <c r="A16160" t="s">
        <v>2874</v>
      </c>
      <c r="B16160" t="s">
        <v>2875</v>
      </c>
    </row>
    <row r="16161" spans="1:2">
      <c r="A16161" t="s">
        <v>2876</v>
      </c>
      <c r="B16161" t="s">
        <v>2877</v>
      </c>
    </row>
    <row r="16162" spans="1:2">
      <c r="A16162" t="s">
        <v>36256</v>
      </c>
      <c r="B16162" t="s">
        <v>21056</v>
      </c>
    </row>
    <row r="16163" spans="1:2">
      <c r="A16163" t="s">
        <v>36257</v>
      </c>
      <c r="B16163" t="s">
        <v>28148</v>
      </c>
    </row>
    <row r="16164" spans="1:2">
      <c r="A16164" t="s">
        <v>2878</v>
      </c>
      <c r="B16164" t="s">
        <v>2879</v>
      </c>
    </row>
    <row r="16165" spans="1:2">
      <c r="A16165" t="s">
        <v>2880</v>
      </c>
      <c r="B16165" t="s">
        <v>2881</v>
      </c>
    </row>
    <row r="16166" spans="1:2">
      <c r="A16166" t="s">
        <v>2882</v>
      </c>
      <c r="B16166" t="s">
        <v>2883</v>
      </c>
    </row>
    <row r="16167" spans="1:2">
      <c r="A16167" t="s">
        <v>2884</v>
      </c>
      <c r="B16167" t="s">
        <v>24774</v>
      </c>
    </row>
    <row r="16168" spans="1:2">
      <c r="A16168" t="s">
        <v>2885</v>
      </c>
      <c r="B16168" t="s">
        <v>2886</v>
      </c>
    </row>
    <row r="16169" spans="1:2">
      <c r="A16169" t="s">
        <v>2887</v>
      </c>
      <c r="B16169" t="s">
        <v>2888</v>
      </c>
    </row>
    <row r="16170" spans="1:2">
      <c r="A16170" t="s">
        <v>2889</v>
      </c>
      <c r="B16170" t="s">
        <v>17908</v>
      </c>
    </row>
    <row r="16171" spans="1:2">
      <c r="A16171" t="s">
        <v>2890</v>
      </c>
      <c r="B16171" t="s">
        <v>2891</v>
      </c>
    </row>
    <row r="16172" spans="1:2">
      <c r="A16172" t="s">
        <v>2892</v>
      </c>
      <c r="B16172" t="s">
        <v>2893</v>
      </c>
    </row>
    <row r="16173" spans="1:2">
      <c r="A16173" t="s">
        <v>2894</v>
      </c>
      <c r="B16173" t="s">
        <v>29510</v>
      </c>
    </row>
    <row r="16174" spans="1:2">
      <c r="A16174" t="s">
        <v>2895</v>
      </c>
      <c r="B16174" t="s">
        <v>2896</v>
      </c>
    </row>
    <row r="16175" spans="1:2">
      <c r="A16175" t="s">
        <v>2897</v>
      </c>
      <c r="B16175" t="s">
        <v>2898</v>
      </c>
    </row>
    <row r="16176" spans="1:2">
      <c r="A16176" t="s">
        <v>2899</v>
      </c>
      <c r="B16176" t="s">
        <v>18314</v>
      </c>
    </row>
    <row r="16177" spans="1:2">
      <c r="A16177" t="s">
        <v>2900</v>
      </c>
      <c r="B16177" t="s">
        <v>2901</v>
      </c>
    </row>
    <row r="16178" spans="1:2">
      <c r="A16178" t="s">
        <v>2902</v>
      </c>
      <c r="B16178" t="s">
        <v>2903</v>
      </c>
    </row>
    <row r="16179" spans="1:2">
      <c r="A16179" t="s">
        <v>2905</v>
      </c>
      <c r="B16179" t="s">
        <v>6822</v>
      </c>
    </row>
    <row r="16180" spans="1:2">
      <c r="A16180" t="s">
        <v>2906</v>
      </c>
      <c r="B16180" t="s">
        <v>2907</v>
      </c>
    </row>
    <row r="16181" spans="1:2">
      <c r="A16181" t="s">
        <v>36258</v>
      </c>
      <c r="B16181" t="s">
        <v>2904</v>
      </c>
    </row>
    <row r="16182" spans="1:2">
      <c r="A16182" t="s">
        <v>2908</v>
      </c>
      <c r="B16182" t="s">
        <v>2909</v>
      </c>
    </row>
    <row r="16183" spans="1:2">
      <c r="A16183" t="s">
        <v>2910</v>
      </c>
      <c r="B16183" t="s">
        <v>15018</v>
      </c>
    </row>
    <row r="16184" spans="1:2">
      <c r="A16184" t="s">
        <v>2911</v>
      </c>
      <c r="B16184" t="s">
        <v>26963</v>
      </c>
    </row>
    <row r="16185" spans="1:2">
      <c r="A16185" t="s">
        <v>2912</v>
      </c>
      <c r="B16185" t="s">
        <v>2913</v>
      </c>
    </row>
    <row r="16186" spans="1:2">
      <c r="A16186" t="s">
        <v>2914</v>
      </c>
      <c r="B16186" t="s">
        <v>2915</v>
      </c>
    </row>
    <row r="16187" spans="1:2">
      <c r="A16187" t="s">
        <v>2916</v>
      </c>
      <c r="B16187" t="s">
        <v>2917</v>
      </c>
    </row>
    <row r="16188" spans="1:2">
      <c r="A16188" t="s">
        <v>2918</v>
      </c>
      <c r="B16188" t="s">
        <v>10789</v>
      </c>
    </row>
    <row r="16189" spans="1:2">
      <c r="A16189" t="s">
        <v>2919</v>
      </c>
      <c r="B16189" t="s">
        <v>29942</v>
      </c>
    </row>
    <row r="16190" spans="1:2">
      <c r="A16190" t="s">
        <v>2920</v>
      </c>
      <c r="B16190" t="s">
        <v>2921</v>
      </c>
    </row>
    <row r="16191" spans="1:2">
      <c r="A16191" t="s">
        <v>2922</v>
      </c>
      <c r="B16191" t="s">
        <v>25680</v>
      </c>
    </row>
    <row r="16192" spans="1:2">
      <c r="A16192" t="s">
        <v>2923</v>
      </c>
      <c r="B16192" t="s">
        <v>1253</v>
      </c>
    </row>
    <row r="16193" spans="1:2">
      <c r="A16193" t="s">
        <v>2924</v>
      </c>
      <c r="B16193" t="s">
        <v>17322</v>
      </c>
    </row>
    <row r="16194" spans="1:2">
      <c r="A16194" t="s">
        <v>2925</v>
      </c>
      <c r="B16194" t="s">
        <v>2926</v>
      </c>
    </row>
    <row r="16195" spans="1:2">
      <c r="A16195" t="s">
        <v>2927</v>
      </c>
      <c r="B16195" t="s">
        <v>20965</v>
      </c>
    </row>
    <row r="16196" spans="1:2">
      <c r="A16196" t="s">
        <v>2928</v>
      </c>
      <c r="B16196" t="s">
        <v>2929</v>
      </c>
    </row>
    <row r="16197" spans="1:2">
      <c r="A16197" t="s">
        <v>36259</v>
      </c>
      <c r="B16197" t="s">
        <v>2930</v>
      </c>
    </row>
    <row r="16198" spans="1:2">
      <c r="A16198" t="s">
        <v>2931</v>
      </c>
      <c r="B16198" t="s">
        <v>29012</v>
      </c>
    </row>
    <row r="16199" spans="1:2">
      <c r="A16199" t="s">
        <v>2932</v>
      </c>
      <c r="B16199" t="s">
        <v>2933</v>
      </c>
    </row>
    <row r="16200" spans="1:2">
      <c r="A16200" t="s">
        <v>2934</v>
      </c>
      <c r="B16200" t="s">
        <v>26496</v>
      </c>
    </row>
    <row r="16201" spans="1:2">
      <c r="A16201" t="s">
        <v>2935</v>
      </c>
      <c r="B16201" t="s">
        <v>2936</v>
      </c>
    </row>
    <row r="16202" spans="1:2">
      <c r="A16202" t="s">
        <v>36260</v>
      </c>
      <c r="B16202" t="s">
        <v>6034</v>
      </c>
    </row>
    <row r="16203" spans="1:2">
      <c r="A16203" t="s">
        <v>2937</v>
      </c>
      <c r="B16203" t="s">
        <v>30559</v>
      </c>
    </row>
    <row r="16204" spans="1:2">
      <c r="A16204" t="s">
        <v>6033</v>
      </c>
      <c r="B16204" t="s">
        <v>29490</v>
      </c>
    </row>
    <row r="16205" spans="1:2">
      <c r="A16205" t="s">
        <v>6035</v>
      </c>
      <c r="B16205" t="s">
        <v>6036</v>
      </c>
    </row>
    <row r="16206" spans="1:2">
      <c r="A16206" t="s">
        <v>6037</v>
      </c>
      <c r="B16206" t="s">
        <v>23842</v>
      </c>
    </row>
    <row r="16207" spans="1:2">
      <c r="A16207" t="s">
        <v>6038</v>
      </c>
      <c r="B16207" t="s">
        <v>23844</v>
      </c>
    </row>
    <row r="16208" spans="1:2">
      <c r="A16208" t="s">
        <v>36261</v>
      </c>
      <c r="B16208" t="s">
        <v>6042</v>
      </c>
    </row>
    <row r="16209" spans="1:2">
      <c r="A16209" t="s">
        <v>6039</v>
      </c>
      <c r="B16209" t="s">
        <v>19345</v>
      </c>
    </row>
    <row r="16210" spans="1:2">
      <c r="A16210" t="s">
        <v>6040</v>
      </c>
      <c r="B16210" t="s">
        <v>15047</v>
      </c>
    </row>
    <row r="16211" spans="1:2">
      <c r="A16211" t="s">
        <v>6041</v>
      </c>
      <c r="B16211" t="s">
        <v>23332</v>
      </c>
    </row>
    <row r="16212" spans="1:2">
      <c r="A16212" t="s">
        <v>6043</v>
      </c>
      <c r="B16212" t="s">
        <v>6044</v>
      </c>
    </row>
    <row r="16213" spans="1:2">
      <c r="A16213" t="s">
        <v>6045</v>
      </c>
      <c r="B16213" t="s">
        <v>6046</v>
      </c>
    </row>
    <row r="16214" spans="1:2">
      <c r="A16214" t="s">
        <v>36262</v>
      </c>
      <c r="B16214" t="s">
        <v>6047</v>
      </c>
    </row>
    <row r="16215" spans="1:2">
      <c r="A16215" t="s">
        <v>6048</v>
      </c>
      <c r="B16215" t="s">
        <v>30092</v>
      </c>
    </row>
    <row r="16216" spans="1:2">
      <c r="A16216" t="s">
        <v>6049</v>
      </c>
      <c r="B16216" t="s">
        <v>19599</v>
      </c>
    </row>
    <row r="16217" spans="1:2">
      <c r="A16217" t="s">
        <v>6050</v>
      </c>
      <c r="B16217" t="s">
        <v>6051</v>
      </c>
    </row>
    <row r="16218" spans="1:2">
      <c r="A16218" t="s">
        <v>6052</v>
      </c>
      <c r="B16218" t="s">
        <v>1834</v>
      </c>
    </row>
    <row r="16219" spans="1:2">
      <c r="A16219" t="s">
        <v>6053</v>
      </c>
      <c r="B16219" t="s">
        <v>31241</v>
      </c>
    </row>
    <row r="16220" spans="1:2">
      <c r="A16220" t="s">
        <v>6054</v>
      </c>
      <c r="B16220" t="s">
        <v>6055</v>
      </c>
    </row>
    <row r="16221" spans="1:2">
      <c r="A16221" t="s">
        <v>6056</v>
      </c>
      <c r="B16221" t="s">
        <v>31167</v>
      </c>
    </row>
    <row r="16222" spans="1:2">
      <c r="A16222" t="s">
        <v>6057</v>
      </c>
      <c r="B16222" t="s">
        <v>6058</v>
      </c>
    </row>
    <row r="16223" spans="1:2">
      <c r="A16223" t="s">
        <v>6059</v>
      </c>
      <c r="B16223" t="s">
        <v>6060</v>
      </c>
    </row>
    <row r="16224" spans="1:2">
      <c r="A16224" t="s">
        <v>6061</v>
      </c>
      <c r="B16224" t="s">
        <v>3469</v>
      </c>
    </row>
    <row r="16225" spans="1:2">
      <c r="A16225" t="s">
        <v>6062</v>
      </c>
      <c r="B16225" t="s">
        <v>6063</v>
      </c>
    </row>
    <row r="16226" spans="1:2">
      <c r="A16226" t="s">
        <v>6064</v>
      </c>
      <c r="B16226" t="s">
        <v>6065</v>
      </c>
    </row>
    <row r="16227" spans="1:2">
      <c r="A16227" t="s">
        <v>6066</v>
      </c>
      <c r="B16227" t="s">
        <v>6067</v>
      </c>
    </row>
    <row r="16228" spans="1:2">
      <c r="A16228" t="s">
        <v>6068</v>
      </c>
      <c r="B16228" t="s">
        <v>6069</v>
      </c>
    </row>
    <row r="16229" spans="1:2">
      <c r="A16229" t="s">
        <v>6070</v>
      </c>
      <c r="B16229" t="s">
        <v>6071</v>
      </c>
    </row>
    <row r="16230" spans="1:2">
      <c r="A16230" t="s">
        <v>6072</v>
      </c>
      <c r="B16230" t="s">
        <v>6073</v>
      </c>
    </row>
    <row r="16231" spans="1:2">
      <c r="A16231" t="s">
        <v>6074</v>
      </c>
      <c r="B16231" t="s">
        <v>36263</v>
      </c>
    </row>
    <row r="16232" spans="1:2">
      <c r="A16232" t="s">
        <v>6075</v>
      </c>
      <c r="B16232" t="s">
        <v>6076</v>
      </c>
    </row>
    <row r="16233" spans="1:2">
      <c r="A16233" t="s">
        <v>6077</v>
      </c>
      <c r="B16233" t="s">
        <v>6078</v>
      </c>
    </row>
    <row r="16234" spans="1:2">
      <c r="A16234" t="s">
        <v>6079</v>
      </c>
      <c r="B16234" t="s">
        <v>6080</v>
      </c>
    </row>
    <row r="16235" spans="1:2">
      <c r="A16235" t="s">
        <v>6081</v>
      </c>
      <c r="B16235" t="s">
        <v>6082</v>
      </c>
    </row>
    <row r="16236" spans="1:2">
      <c r="A16236" t="s">
        <v>6083</v>
      </c>
      <c r="B16236" t="s">
        <v>6084</v>
      </c>
    </row>
    <row r="16237" spans="1:2">
      <c r="A16237" t="s">
        <v>6085</v>
      </c>
      <c r="B16237" t="s">
        <v>6086</v>
      </c>
    </row>
    <row r="16238" spans="1:2">
      <c r="A16238" t="s">
        <v>6087</v>
      </c>
      <c r="B16238" t="s">
        <v>6088</v>
      </c>
    </row>
    <row r="16239" spans="1:2">
      <c r="A16239" t="s">
        <v>6089</v>
      </c>
      <c r="B16239" t="s">
        <v>6090</v>
      </c>
    </row>
    <row r="16240" spans="1:2">
      <c r="A16240" t="s">
        <v>6091</v>
      </c>
      <c r="B16240" t="s">
        <v>36264</v>
      </c>
    </row>
    <row r="16241" spans="1:2">
      <c r="A16241" t="s">
        <v>6092</v>
      </c>
      <c r="B16241" t="s">
        <v>6093</v>
      </c>
    </row>
    <row r="16242" spans="1:2">
      <c r="A16242" t="s">
        <v>6094</v>
      </c>
      <c r="B16242" t="s">
        <v>6095</v>
      </c>
    </row>
    <row r="16243" spans="1:2">
      <c r="A16243" t="s">
        <v>6096</v>
      </c>
      <c r="B16243" t="s">
        <v>6097</v>
      </c>
    </row>
    <row r="16244" spans="1:2">
      <c r="A16244" t="s">
        <v>6098</v>
      </c>
      <c r="B16244" t="s">
        <v>6099</v>
      </c>
    </row>
    <row r="16245" spans="1:2">
      <c r="A16245" t="s">
        <v>6100</v>
      </c>
      <c r="B16245" t="s">
        <v>6101</v>
      </c>
    </row>
    <row r="16246" spans="1:2">
      <c r="A16246" t="s">
        <v>6102</v>
      </c>
      <c r="B16246" t="s">
        <v>6103</v>
      </c>
    </row>
    <row r="16247" spans="1:2">
      <c r="A16247" t="s">
        <v>6104</v>
      </c>
      <c r="B16247" t="s">
        <v>36265</v>
      </c>
    </row>
    <row r="16248" spans="1:2">
      <c r="A16248" t="s">
        <v>6105</v>
      </c>
      <c r="B16248" t="s">
        <v>6106</v>
      </c>
    </row>
    <row r="16249" spans="1:2">
      <c r="A16249" t="s">
        <v>6107</v>
      </c>
      <c r="B16249" t="s">
        <v>36266</v>
      </c>
    </row>
    <row r="16250" spans="1:2">
      <c r="A16250" t="s">
        <v>6108</v>
      </c>
      <c r="B16250" t="s">
        <v>6109</v>
      </c>
    </row>
    <row r="16251" spans="1:2">
      <c r="A16251" t="s">
        <v>6110</v>
      </c>
      <c r="B16251" t="s">
        <v>6111</v>
      </c>
    </row>
    <row r="16252" spans="1:2">
      <c r="A16252" t="s">
        <v>6112</v>
      </c>
      <c r="B16252" t="s">
        <v>36267</v>
      </c>
    </row>
    <row r="16253" spans="1:2">
      <c r="A16253" t="s">
        <v>6113</v>
      </c>
      <c r="B16253" t="s">
        <v>6114</v>
      </c>
    </row>
    <row r="16254" spans="1:2">
      <c r="A16254" t="s">
        <v>6115</v>
      </c>
      <c r="B16254" t="s">
        <v>6116</v>
      </c>
    </row>
    <row r="16255" spans="1:2">
      <c r="A16255" t="s">
        <v>6117</v>
      </c>
      <c r="B16255" t="s">
        <v>6118</v>
      </c>
    </row>
    <row r="16256" spans="1:2">
      <c r="A16256" t="s">
        <v>6119</v>
      </c>
      <c r="B16256" t="s">
        <v>6120</v>
      </c>
    </row>
    <row r="16257" spans="1:2">
      <c r="A16257" t="s">
        <v>6121</v>
      </c>
      <c r="B16257" t="s">
        <v>6122</v>
      </c>
    </row>
    <row r="16258" spans="1:2">
      <c r="A16258" t="s">
        <v>6123</v>
      </c>
      <c r="B16258" t="s">
        <v>6124</v>
      </c>
    </row>
    <row r="16259" spans="1:2">
      <c r="A16259" t="s">
        <v>6125</v>
      </c>
      <c r="B16259" t="s">
        <v>27136</v>
      </c>
    </row>
    <row r="16260" spans="1:2">
      <c r="A16260" t="s">
        <v>6126</v>
      </c>
      <c r="B16260" t="s">
        <v>12467</v>
      </c>
    </row>
    <row r="16261" spans="1:2">
      <c r="A16261" t="s">
        <v>6127</v>
      </c>
      <c r="B16261" t="s">
        <v>2218</v>
      </c>
    </row>
    <row r="16262" spans="1:2">
      <c r="A16262" t="s">
        <v>6128</v>
      </c>
      <c r="B16262" t="s">
        <v>21132</v>
      </c>
    </row>
    <row r="16263" spans="1:2">
      <c r="A16263" t="s">
        <v>6129</v>
      </c>
      <c r="B16263" t="s">
        <v>6130</v>
      </c>
    </row>
    <row r="16264" spans="1:2">
      <c r="A16264" t="s">
        <v>6131</v>
      </c>
      <c r="B16264" t="s">
        <v>30662</v>
      </c>
    </row>
    <row r="16265" spans="1:2">
      <c r="A16265" t="s">
        <v>6132</v>
      </c>
      <c r="B16265" t="s">
        <v>14137</v>
      </c>
    </row>
    <row r="16266" spans="1:2">
      <c r="A16266" t="s">
        <v>6133</v>
      </c>
      <c r="B16266" t="s">
        <v>6134</v>
      </c>
    </row>
    <row r="16267" spans="1:2">
      <c r="A16267" t="s">
        <v>6135</v>
      </c>
      <c r="B16267" t="s">
        <v>6136</v>
      </c>
    </row>
    <row r="16268" spans="1:2">
      <c r="A16268" t="s">
        <v>6137</v>
      </c>
      <c r="B16268" t="s">
        <v>31167</v>
      </c>
    </row>
    <row r="16269" spans="1:2">
      <c r="A16269" t="s">
        <v>6138</v>
      </c>
      <c r="B16269" t="s">
        <v>6139</v>
      </c>
    </row>
    <row r="16270" spans="1:2">
      <c r="A16270" t="s">
        <v>6140</v>
      </c>
      <c r="B16270" t="s">
        <v>27505</v>
      </c>
    </row>
    <row r="16271" spans="1:2">
      <c r="A16271" t="s">
        <v>6141</v>
      </c>
      <c r="B16271" t="s">
        <v>6142</v>
      </c>
    </row>
    <row r="16272" spans="1:2">
      <c r="A16272" t="s">
        <v>6143</v>
      </c>
      <c r="B16272" t="s">
        <v>6144</v>
      </c>
    </row>
    <row r="16273" spans="1:2">
      <c r="A16273" t="s">
        <v>6145</v>
      </c>
      <c r="B16273" t="s">
        <v>6146</v>
      </c>
    </row>
    <row r="16274" spans="1:2">
      <c r="A16274" t="s">
        <v>6147</v>
      </c>
      <c r="B16274" t="s">
        <v>6148</v>
      </c>
    </row>
    <row r="16275" spans="1:2">
      <c r="A16275" t="s">
        <v>6149</v>
      </c>
      <c r="B16275" t="s">
        <v>6150</v>
      </c>
    </row>
    <row r="16276" spans="1:2">
      <c r="A16276" t="s">
        <v>6151</v>
      </c>
      <c r="B16276" t="s">
        <v>36268</v>
      </c>
    </row>
    <row r="16277" spans="1:2">
      <c r="A16277" t="s">
        <v>6152</v>
      </c>
      <c r="B16277" t="s">
        <v>6153</v>
      </c>
    </row>
    <row r="16278" spans="1:2">
      <c r="A16278" t="s">
        <v>6154</v>
      </c>
      <c r="B16278" t="s">
        <v>3365</v>
      </c>
    </row>
    <row r="16279" spans="1:2">
      <c r="A16279" t="s">
        <v>6155</v>
      </c>
      <c r="B16279" t="s">
        <v>6156</v>
      </c>
    </row>
    <row r="16280" spans="1:2">
      <c r="A16280" t="s">
        <v>6157</v>
      </c>
      <c r="B16280" t="s">
        <v>6158</v>
      </c>
    </row>
    <row r="16281" spans="1:2">
      <c r="A16281" t="s">
        <v>6159</v>
      </c>
      <c r="B16281" t="s">
        <v>23842</v>
      </c>
    </row>
    <row r="16282" spans="1:2">
      <c r="A16282" t="s">
        <v>6160</v>
      </c>
      <c r="B16282" t="s">
        <v>23844</v>
      </c>
    </row>
    <row r="16283" spans="1:2">
      <c r="A16283" t="s">
        <v>6161</v>
      </c>
      <c r="B16283" t="s">
        <v>36269</v>
      </c>
    </row>
    <row r="16284" spans="1:2">
      <c r="A16284" t="s">
        <v>6162</v>
      </c>
      <c r="B16284" t="s">
        <v>6163</v>
      </c>
    </row>
    <row r="16285" spans="1:2">
      <c r="A16285" t="s">
        <v>6164</v>
      </c>
      <c r="B16285" t="s">
        <v>6165</v>
      </c>
    </row>
    <row r="16286" spans="1:2">
      <c r="A16286" t="s">
        <v>6166</v>
      </c>
      <c r="B16286" t="s">
        <v>6167</v>
      </c>
    </row>
    <row r="16287" spans="1:2">
      <c r="A16287" t="s">
        <v>6168</v>
      </c>
      <c r="B16287" t="s">
        <v>6169</v>
      </c>
    </row>
    <row r="16288" spans="1:2">
      <c r="A16288" t="s">
        <v>6170</v>
      </c>
      <c r="B16288" t="s">
        <v>6171</v>
      </c>
    </row>
    <row r="16289" spans="1:2">
      <c r="A16289" t="s">
        <v>6172</v>
      </c>
      <c r="B16289" t="s">
        <v>6173</v>
      </c>
    </row>
    <row r="16290" spans="1:2">
      <c r="A16290" t="s">
        <v>6174</v>
      </c>
      <c r="B16290" t="s">
        <v>6175</v>
      </c>
    </row>
    <row r="16291" spans="1:2">
      <c r="A16291" t="s">
        <v>6176</v>
      </c>
      <c r="B16291" t="s">
        <v>6177</v>
      </c>
    </row>
    <row r="16292" spans="1:2">
      <c r="A16292" t="s">
        <v>6178</v>
      </c>
      <c r="B16292" t="s">
        <v>6179</v>
      </c>
    </row>
    <row r="16293" spans="1:2">
      <c r="A16293" t="s">
        <v>6180</v>
      </c>
      <c r="B16293" t="s">
        <v>6181</v>
      </c>
    </row>
    <row r="16294" spans="1:2">
      <c r="A16294" t="s">
        <v>6182</v>
      </c>
      <c r="B16294" t="s">
        <v>6183</v>
      </c>
    </row>
    <row r="16295" spans="1:2">
      <c r="A16295" t="s">
        <v>6184</v>
      </c>
      <c r="B16295" t="s">
        <v>6185</v>
      </c>
    </row>
    <row r="16296" spans="1:2">
      <c r="A16296" t="s">
        <v>6186</v>
      </c>
      <c r="B16296" t="s">
        <v>24646</v>
      </c>
    </row>
    <row r="16297" spans="1:2">
      <c r="A16297" t="s">
        <v>6187</v>
      </c>
      <c r="B16297" t="s">
        <v>6188</v>
      </c>
    </row>
    <row r="16298" spans="1:2">
      <c r="A16298" t="s">
        <v>6189</v>
      </c>
      <c r="B16298" t="s">
        <v>26241</v>
      </c>
    </row>
    <row r="16299" spans="1:2">
      <c r="A16299" t="s">
        <v>6190</v>
      </c>
      <c r="B16299" t="s">
        <v>25718</v>
      </c>
    </row>
    <row r="16300" spans="1:2">
      <c r="A16300" t="s">
        <v>6191</v>
      </c>
      <c r="B16300" t="s">
        <v>27339</v>
      </c>
    </row>
    <row r="16301" spans="1:2">
      <c r="A16301" t="s">
        <v>6192</v>
      </c>
      <c r="B16301" t="s">
        <v>6193</v>
      </c>
    </row>
    <row r="16302" spans="1:2">
      <c r="A16302" t="s">
        <v>6194</v>
      </c>
      <c r="B16302" t="s">
        <v>36270</v>
      </c>
    </row>
    <row r="16303" spans="1:2">
      <c r="A16303" t="s">
        <v>6195</v>
      </c>
      <c r="B16303" t="s">
        <v>6196</v>
      </c>
    </row>
    <row r="16304" spans="1:2">
      <c r="A16304" t="s">
        <v>6197</v>
      </c>
      <c r="B16304" t="s">
        <v>6198</v>
      </c>
    </row>
    <row r="16305" spans="1:2">
      <c r="A16305" t="s">
        <v>6199</v>
      </c>
      <c r="B16305" t="s">
        <v>6200</v>
      </c>
    </row>
    <row r="16306" spans="1:2">
      <c r="A16306" t="s">
        <v>6201</v>
      </c>
      <c r="B16306" t="s">
        <v>36271</v>
      </c>
    </row>
    <row r="16307" spans="1:2">
      <c r="A16307" t="s">
        <v>6202</v>
      </c>
      <c r="B16307" t="s">
        <v>30</v>
      </c>
    </row>
    <row r="16308" spans="1:2">
      <c r="A16308" t="s">
        <v>6203</v>
      </c>
      <c r="B16308" t="s">
        <v>6204</v>
      </c>
    </row>
    <row r="16309" spans="1:2">
      <c r="A16309" t="s">
        <v>6205</v>
      </c>
      <c r="B16309" t="s">
        <v>6206</v>
      </c>
    </row>
    <row r="16310" spans="1:2">
      <c r="A16310" t="s">
        <v>6207</v>
      </c>
      <c r="B16310" t="s">
        <v>25328</v>
      </c>
    </row>
    <row r="16311" spans="1:2">
      <c r="A16311" t="s">
        <v>6208</v>
      </c>
      <c r="B16311" t="s">
        <v>6209</v>
      </c>
    </row>
    <row r="16312" spans="1:2">
      <c r="A16312" t="s">
        <v>6210</v>
      </c>
      <c r="B16312" t="s">
        <v>6211</v>
      </c>
    </row>
    <row r="16313" spans="1:2">
      <c r="A16313" t="s">
        <v>6212</v>
      </c>
      <c r="B16313" t="s">
        <v>6213</v>
      </c>
    </row>
    <row r="16314" spans="1:2">
      <c r="A16314" t="s">
        <v>6214</v>
      </c>
      <c r="B16314" t="s">
        <v>6215</v>
      </c>
    </row>
    <row r="16315" spans="1:2">
      <c r="A16315" t="s">
        <v>6216</v>
      </c>
      <c r="B16315" t="s">
        <v>6217</v>
      </c>
    </row>
    <row r="16316" spans="1:2">
      <c r="A16316" t="s">
        <v>6218</v>
      </c>
      <c r="B16316" t="s">
        <v>29769</v>
      </c>
    </row>
    <row r="16317" spans="1:2">
      <c r="A16317" t="s">
        <v>6219</v>
      </c>
      <c r="B16317" t="s">
        <v>6220</v>
      </c>
    </row>
    <row r="16318" spans="1:2">
      <c r="A16318" t="s">
        <v>6221</v>
      </c>
      <c r="B16318" t="s">
        <v>6222</v>
      </c>
    </row>
    <row r="16319" spans="1:2">
      <c r="A16319" t="s">
        <v>6223</v>
      </c>
      <c r="B16319" t="s">
        <v>6224</v>
      </c>
    </row>
    <row r="16320" spans="1:2">
      <c r="A16320" t="s">
        <v>6225</v>
      </c>
      <c r="B16320" t="s">
        <v>6226</v>
      </c>
    </row>
    <row r="16321" spans="1:2">
      <c r="A16321" t="s">
        <v>6227</v>
      </c>
      <c r="B16321" t="s">
        <v>36272</v>
      </c>
    </row>
    <row r="16322" spans="1:2">
      <c r="A16322" t="s">
        <v>6228</v>
      </c>
      <c r="B16322" t="s">
        <v>6229</v>
      </c>
    </row>
    <row r="16323" spans="1:2">
      <c r="A16323" t="s">
        <v>6230</v>
      </c>
      <c r="B16323" t="s">
        <v>6231</v>
      </c>
    </row>
    <row r="16324" spans="1:2">
      <c r="A16324" t="s">
        <v>6232</v>
      </c>
      <c r="B16324" t="s">
        <v>6233</v>
      </c>
    </row>
    <row r="16325" spans="1:2">
      <c r="A16325" t="s">
        <v>6234</v>
      </c>
      <c r="B16325" t="s">
        <v>6235</v>
      </c>
    </row>
    <row r="16326" spans="1:2">
      <c r="A16326" t="s">
        <v>6236</v>
      </c>
      <c r="B16326" t="s">
        <v>6237</v>
      </c>
    </row>
    <row r="16327" spans="1:2">
      <c r="A16327" t="s">
        <v>6238</v>
      </c>
      <c r="B16327" t="s">
        <v>6239</v>
      </c>
    </row>
    <row r="16328" spans="1:2">
      <c r="A16328" t="s">
        <v>6240</v>
      </c>
      <c r="B16328" t="s">
        <v>6241</v>
      </c>
    </row>
    <row r="16329" spans="1:2">
      <c r="A16329" t="s">
        <v>6242</v>
      </c>
      <c r="B16329" t="s">
        <v>6243</v>
      </c>
    </row>
    <row r="16330" spans="1:2">
      <c r="A16330" t="s">
        <v>6244</v>
      </c>
      <c r="B16330" t="s">
        <v>6245</v>
      </c>
    </row>
    <row r="16331" spans="1:2">
      <c r="A16331" t="s">
        <v>6246</v>
      </c>
      <c r="B16331" t="s">
        <v>6247</v>
      </c>
    </row>
    <row r="16332" spans="1:2">
      <c r="A16332" t="s">
        <v>6248</v>
      </c>
      <c r="B16332" t="s">
        <v>6249</v>
      </c>
    </row>
    <row r="16333" spans="1:2">
      <c r="A16333" t="s">
        <v>6250</v>
      </c>
      <c r="B16333" t="s">
        <v>6251</v>
      </c>
    </row>
    <row r="16334" spans="1:2">
      <c r="A16334" t="s">
        <v>6252</v>
      </c>
      <c r="B16334" t="s">
        <v>6253</v>
      </c>
    </row>
    <row r="16335" spans="1:2">
      <c r="A16335" t="s">
        <v>6254</v>
      </c>
      <c r="B16335" t="s">
        <v>36273</v>
      </c>
    </row>
    <row r="16336" spans="1:2">
      <c r="A16336" t="s">
        <v>6255</v>
      </c>
      <c r="B16336" t="s">
        <v>6256</v>
      </c>
    </row>
    <row r="16337" spans="1:2">
      <c r="A16337" t="s">
        <v>6257</v>
      </c>
      <c r="B16337" t="s">
        <v>6258</v>
      </c>
    </row>
    <row r="16338" spans="1:2">
      <c r="A16338" t="s">
        <v>6259</v>
      </c>
      <c r="B16338" t="s">
        <v>6260</v>
      </c>
    </row>
    <row r="16339" spans="1:2">
      <c r="A16339" t="s">
        <v>6261</v>
      </c>
      <c r="B16339" t="s">
        <v>6262</v>
      </c>
    </row>
    <row r="16340" spans="1:2">
      <c r="A16340" t="s">
        <v>6263</v>
      </c>
      <c r="B16340" t="s">
        <v>6264</v>
      </c>
    </row>
    <row r="16341" spans="1:2">
      <c r="A16341" t="s">
        <v>6265</v>
      </c>
      <c r="B16341" t="s">
        <v>6266</v>
      </c>
    </row>
    <row r="16342" spans="1:2">
      <c r="A16342" t="s">
        <v>6267</v>
      </c>
      <c r="B16342" t="s">
        <v>6268</v>
      </c>
    </row>
    <row r="16343" spans="1:2">
      <c r="A16343" t="s">
        <v>6305</v>
      </c>
      <c r="B16343" t="s">
        <v>6306</v>
      </c>
    </row>
    <row r="16344" spans="1:2">
      <c r="A16344" t="s">
        <v>6307</v>
      </c>
      <c r="B16344" t="s">
        <v>6308</v>
      </c>
    </row>
    <row r="16345" spans="1:2">
      <c r="A16345" t="s">
        <v>6309</v>
      </c>
      <c r="B16345" t="s">
        <v>6310</v>
      </c>
    </row>
    <row r="16346" spans="1:2">
      <c r="A16346" t="s">
        <v>6311</v>
      </c>
      <c r="B16346" t="s">
        <v>6312</v>
      </c>
    </row>
    <row r="16347" spans="1:2">
      <c r="A16347" t="s">
        <v>6313</v>
      </c>
      <c r="B16347" t="s">
        <v>6314</v>
      </c>
    </row>
    <row r="16348" spans="1:2">
      <c r="A16348" t="s">
        <v>6315</v>
      </c>
      <c r="B16348" t="s">
        <v>24979</v>
      </c>
    </row>
    <row r="16349" spans="1:2">
      <c r="A16349" t="s">
        <v>6316</v>
      </c>
      <c r="B16349" t="s">
        <v>6317</v>
      </c>
    </row>
    <row r="16350" spans="1:2">
      <c r="A16350" t="s">
        <v>6318</v>
      </c>
      <c r="B16350" t="s">
        <v>27873</v>
      </c>
    </row>
    <row r="16351" spans="1:2">
      <c r="A16351" t="s">
        <v>6319</v>
      </c>
      <c r="B16351" t="s">
        <v>6320</v>
      </c>
    </row>
    <row r="16352" spans="1:2">
      <c r="A16352" t="s">
        <v>6321</v>
      </c>
      <c r="B16352" t="s">
        <v>6322</v>
      </c>
    </row>
    <row r="16353" spans="1:2">
      <c r="A16353" t="s">
        <v>6323</v>
      </c>
      <c r="B16353" t="s">
        <v>6324</v>
      </c>
    </row>
    <row r="16354" spans="1:2">
      <c r="A16354" t="s">
        <v>6325</v>
      </c>
      <c r="B16354" t="s">
        <v>16200</v>
      </c>
    </row>
    <row r="16355" spans="1:2">
      <c r="A16355" t="s">
        <v>6326</v>
      </c>
      <c r="B16355" t="s">
        <v>6327</v>
      </c>
    </row>
    <row r="16356" spans="1:2">
      <c r="A16356" t="s">
        <v>6328</v>
      </c>
      <c r="B16356" t="s">
        <v>29902</v>
      </c>
    </row>
    <row r="16357" spans="1:2">
      <c r="A16357" t="s">
        <v>6329</v>
      </c>
      <c r="B16357" t="s">
        <v>26939</v>
      </c>
    </row>
    <row r="16358" spans="1:2">
      <c r="A16358" t="s">
        <v>6330</v>
      </c>
      <c r="B16358" t="s">
        <v>26941</v>
      </c>
    </row>
    <row r="16359" spans="1:2">
      <c r="A16359" t="s">
        <v>6331</v>
      </c>
      <c r="B16359" t="s">
        <v>29547</v>
      </c>
    </row>
    <row r="16360" spans="1:2">
      <c r="A16360" t="s">
        <v>6332</v>
      </c>
      <c r="B16360" t="s">
        <v>6333</v>
      </c>
    </row>
    <row r="16361" spans="1:2">
      <c r="A16361" t="s">
        <v>6334</v>
      </c>
      <c r="B16361" t="s">
        <v>6335</v>
      </c>
    </row>
    <row r="16362" spans="1:2">
      <c r="A16362" t="s">
        <v>6336</v>
      </c>
      <c r="B16362" t="s">
        <v>6337</v>
      </c>
    </row>
    <row r="16363" spans="1:2">
      <c r="A16363" t="s">
        <v>6338</v>
      </c>
      <c r="B16363" t="s">
        <v>6339</v>
      </c>
    </row>
    <row r="16364" spans="1:2">
      <c r="A16364" t="s">
        <v>6340</v>
      </c>
      <c r="B16364" t="s">
        <v>17124</v>
      </c>
    </row>
    <row r="16365" spans="1:2">
      <c r="A16365" t="s">
        <v>6341</v>
      </c>
      <c r="B16365" t="s">
        <v>29235</v>
      </c>
    </row>
    <row r="16366" spans="1:2">
      <c r="A16366" t="s">
        <v>6342</v>
      </c>
      <c r="B16366" t="s">
        <v>6343</v>
      </c>
    </row>
    <row r="16367" spans="1:2">
      <c r="A16367" t="s">
        <v>6344</v>
      </c>
      <c r="B16367" t="s">
        <v>3961</v>
      </c>
    </row>
    <row r="16368" spans="1:2">
      <c r="A16368" t="s">
        <v>6345</v>
      </c>
      <c r="B16368" t="s">
        <v>6346</v>
      </c>
    </row>
    <row r="16369" spans="1:2">
      <c r="A16369" t="s">
        <v>6347</v>
      </c>
      <c r="B16369" t="s">
        <v>36274</v>
      </c>
    </row>
    <row r="16370" spans="1:2">
      <c r="A16370" t="s">
        <v>6348</v>
      </c>
      <c r="B16370" t="s">
        <v>6349</v>
      </c>
    </row>
    <row r="16371" spans="1:2">
      <c r="A16371" t="s">
        <v>6350</v>
      </c>
      <c r="B16371" t="s">
        <v>6351</v>
      </c>
    </row>
    <row r="16372" spans="1:2">
      <c r="A16372" t="s">
        <v>6352</v>
      </c>
      <c r="B16372" t="s">
        <v>6353</v>
      </c>
    </row>
    <row r="16373" spans="1:2">
      <c r="A16373" t="s">
        <v>6354</v>
      </c>
      <c r="B16373" t="s">
        <v>6355</v>
      </c>
    </row>
    <row r="16374" spans="1:2">
      <c r="A16374" t="s">
        <v>6356</v>
      </c>
      <c r="B16374" t="s">
        <v>6357</v>
      </c>
    </row>
    <row r="16375" spans="1:2">
      <c r="A16375" t="s">
        <v>6358</v>
      </c>
      <c r="B16375" t="s">
        <v>30535</v>
      </c>
    </row>
    <row r="16376" spans="1:2">
      <c r="A16376" t="s">
        <v>6359</v>
      </c>
      <c r="B16376" t="s">
        <v>6360</v>
      </c>
    </row>
    <row r="16377" spans="1:2">
      <c r="A16377" t="s">
        <v>6361</v>
      </c>
      <c r="B16377" t="s">
        <v>6362</v>
      </c>
    </row>
    <row r="16378" spans="1:2">
      <c r="A16378" t="s">
        <v>6363</v>
      </c>
      <c r="B16378" t="s">
        <v>6364</v>
      </c>
    </row>
    <row r="16379" spans="1:2">
      <c r="A16379" t="s">
        <v>6365</v>
      </c>
      <c r="B16379" t="s">
        <v>6366</v>
      </c>
    </row>
    <row r="16380" spans="1:2">
      <c r="A16380" t="s">
        <v>6367</v>
      </c>
      <c r="B16380" t="s">
        <v>6368</v>
      </c>
    </row>
    <row r="16381" spans="1:2">
      <c r="A16381" t="s">
        <v>6369</v>
      </c>
      <c r="B16381" t="s">
        <v>36275</v>
      </c>
    </row>
    <row r="16382" spans="1:2">
      <c r="A16382" t="s">
        <v>6370</v>
      </c>
      <c r="B16382" t="s">
        <v>6371</v>
      </c>
    </row>
    <row r="16383" spans="1:2">
      <c r="A16383" t="s">
        <v>6372</v>
      </c>
      <c r="B16383" t="s">
        <v>10363</v>
      </c>
    </row>
    <row r="16384" spans="1:2">
      <c r="A16384" t="s">
        <v>10364</v>
      </c>
      <c r="B16384" t="s">
        <v>10365</v>
      </c>
    </row>
    <row r="16385" spans="1:2">
      <c r="A16385" t="s">
        <v>10366</v>
      </c>
      <c r="B16385" t="s">
        <v>10367</v>
      </c>
    </row>
    <row r="16386" spans="1:2">
      <c r="A16386" t="s">
        <v>10368</v>
      </c>
      <c r="B16386" t="s">
        <v>10369</v>
      </c>
    </row>
    <row r="16387" spans="1:2">
      <c r="A16387" t="s">
        <v>10370</v>
      </c>
      <c r="B16387" t="s">
        <v>10371</v>
      </c>
    </row>
    <row r="16388" spans="1:2">
      <c r="A16388" t="s">
        <v>10372</v>
      </c>
      <c r="B16388" t="s">
        <v>36276</v>
      </c>
    </row>
    <row r="16389" spans="1:2">
      <c r="A16389" t="s">
        <v>10373</v>
      </c>
      <c r="B16389" t="s">
        <v>10374</v>
      </c>
    </row>
    <row r="16390" spans="1:2">
      <c r="A16390" t="s">
        <v>10375</v>
      </c>
      <c r="B16390" t="s">
        <v>10376</v>
      </c>
    </row>
    <row r="16391" spans="1:2">
      <c r="A16391" t="s">
        <v>10377</v>
      </c>
      <c r="B16391" t="s">
        <v>10378</v>
      </c>
    </row>
    <row r="16392" spans="1:2">
      <c r="A16392" t="s">
        <v>10379</v>
      </c>
      <c r="B16392" t="s">
        <v>10380</v>
      </c>
    </row>
    <row r="16393" spans="1:2">
      <c r="A16393" t="s">
        <v>10381</v>
      </c>
      <c r="B16393" t="s">
        <v>10382</v>
      </c>
    </row>
    <row r="16394" spans="1:2">
      <c r="A16394" t="s">
        <v>10383</v>
      </c>
      <c r="B16394" t="s">
        <v>10384</v>
      </c>
    </row>
    <row r="16395" spans="1:2">
      <c r="A16395" t="s">
        <v>10385</v>
      </c>
      <c r="B16395" t="s">
        <v>10386</v>
      </c>
    </row>
    <row r="16396" spans="1:2">
      <c r="A16396" t="s">
        <v>10387</v>
      </c>
      <c r="B16396" t="s">
        <v>10388</v>
      </c>
    </row>
    <row r="16397" spans="1:2">
      <c r="A16397" t="s">
        <v>10389</v>
      </c>
      <c r="B16397" t="s">
        <v>10390</v>
      </c>
    </row>
    <row r="16398" spans="1:2">
      <c r="A16398" t="s">
        <v>10391</v>
      </c>
      <c r="B16398" t="s">
        <v>10392</v>
      </c>
    </row>
    <row r="16399" spans="1:2">
      <c r="A16399" t="s">
        <v>10393</v>
      </c>
      <c r="B16399" t="s">
        <v>5621</v>
      </c>
    </row>
    <row r="16400" spans="1:2">
      <c r="A16400" t="s">
        <v>10394</v>
      </c>
      <c r="B16400" t="s">
        <v>29624</v>
      </c>
    </row>
    <row r="16401" spans="1:2">
      <c r="A16401" t="s">
        <v>10395</v>
      </c>
      <c r="B16401" t="s">
        <v>29626</v>
      </c>
    </row>
    <row r="16402" spans="1:2">
      <c r="A16402" t="s">
        <v>10396</v>
      </c>
      <c r="B16402" t="s">
        <v>10397</v>
      </c>
    </row>
    <row r="16403" spans="1:2">
      <c r="A16403" t="s">
        <v>10398</v>
      </c>
      <c r="B16403" t="s">
        <v>26905</v>
      </c>
    </row>
    <row r="16404" spans="1:2">
      <c r="A16404" t="s">
        <v>10399</v>
      </c>
      <c r="B16404" t="s">
        <v>10400</v>
      </c>
    </row>
    <row r="16405" spans="1:2">
      <c r="A16405" t="s">
        <v>10401</v>
      </c>
      <c r="B16405" t="s">
        <v>29012</v>
      </c>
    </row>
    <row r="16406" spans="1:2">
      <c r="A16406" t="s">
        <v>10402</v>
      </c>
      <c r="B16406" t="s">
        <v>10403</v>
      </c>
    </row>
    <row r="16407" spans="1:2">
      <c r="A16407" t="s">
        <v>10404</v>
      </c>
      <c r="B16407" t="s">
        <v>17891</v>
      </c>
    </row>
    <row r="16408" spans="1:2">
      <c r="A16408" t="s">
        <v>10405</v>
      </c>
      <c r="B16408" t="s">
        <v>10406</v>
      </c>
    </row>
    <row r="16409" spans="1:2">
      <c r="A16409" t="s">
        <v>10407</v>
      </c>
      <c r="B16409" t="s">
        <v>36277</v>
      </c>
    </row>
    <row r="16410" spans="1:2">
      <c r="A16410" t="s">
        <v>10408</v>
      </c>
      <c r="B16410" t="s">
        <v>13441</v>
      </c>
    </row>
    <row r="16411" spans="1:2">
      <c r="A16411" t="s">
        <v>10409</v>
      </c>
      <c r="B16411" t="s">
        <v>21391</v>
      </c>
    </row>
    <row r="16412" spans="1:2">
      <c r="A16412" t="s">
        <v>10410</v>
      </c>
      <c r="B16412" t="s">
        <v>36278</v>
      </c>
    </row>
    <row r="16413" spans="1:2">
      <c r="A16413" t="s">
        <v>10411</v>
      </c>
      <c r="B16413" t="s">
        <v>10412</v>
      </c>
    </row>
    <row r="16414" spans="1:2">
      <c r="A16414" t="s">
        <v>10413</v>
      </c>
      <c r="B16414" t="s">
        <v>10414</v>
      </c>
    </row>
    <row r="16415" spans="1:2">
      <c r="A16415" t="s">
        <v>10415</v>
      </c>
      <c r="B16415" t="s">
        <v>10416</v>
      </c>
    </row>
    <row r="16416" spans="1:2">
      <c r="A16416" t="s">
        <v>10417</v>
      </c>
      <c r="B16416" t="s">
        <v>10418</v>
      </c>
    </row>
    <row r="16417" spans="1:2">
      <c r="A16417" t="s">
        <v>10419</v>
      </c>
      <c r="B16417" t="s">
        <v>10420</v>
      </c>
    </row>
    <row r="16418" spans="1:2">
      <c r="A16418" t="s">
        <v>10421</v>
      </c>
      <c r="B16418" t="s">
        <v>36279</v>
      </c>
    </row>
    <row r="16419" spans="1:2">
      <c r="A16419" t="s">
        <v>10422</v>
      </c>
      <c r="B16419" t="s">
        <v>36280</v>
      </c>
    </row>
    <row r="16420" spans="1:2">
      <c r="A16420" t="s">
        <v>10423</v>
      </c>
      <c r="B16420" t="s">
        <v>10424</v>
      </c>
    </row>
    <row r="16421" spans="1:2">
      <c r="A16421" t="s">
        <v>10425</v>
      </c>
      <c r="B16421" t="s">
        <v>10426</v>
      </c>
    </row>
    <row r="16422" spans="1:2">
      <c r="A16422" t="s">
        <v>10427</v>
      </c>
      <c r="B16422" t="s">
        <v>10428</v>
      </c>
    </row>
    <row r="16423" spans="1:2">
      <c r="A16423" t="s">
        <v>10429</v>
      </c>
      <c r="B16423" t="s">
        <v>36281</v>
      </c>
    </row>
    <row r="16424" spans="1:2">
      <c r="A16424" t="s">
        <v>10430</v>
      </c>
      <c r="B16424" t="s">
        <v>10431</v>
      </c>
    </row>
    <row r="16425" spans="1:2">
      <c r="A16425" t="s">
        <v>10432</v>
      </c>
      <c r="B16425" t="s">
        <v>10433</v>
      </c>
    </row>
    <row r="16426" spans="1:2">
      <c r="A16426" t="s">
        <v>10434</v>
      </c>
      <c r="B16426" t="s">
        <v>10435</v>
      </c>
    </row>
    <row r="16427" spans="1:2">
      <c r="A16427" t="s">
        <v>10436</v>
      </c>
      <c r="B16427" t="s">
        <v>10437</v>
      </c>
    </row>
    <row r="16428" spans="1:2">
      <c r="A16428" t="s">
        <v>10438</v>
      </c>
      <c r="B16428" t="s">
        <v>10439</v>
      </c>
    </row>
    <row r="16429" spans="1:2">
      <c r="A16429" t="s">
        <v>10440</v>
      </c>
      <c r="B16429" t="s">
        <v>10441</v>
      </c>
    </row>
    <row r="16430" spans="1:2">
      <c r="A16430" t="s">
        <v>10442</v>
      </c>
      <c r="B16430" t="s">
        <v>10443</v>
      </c>
    </row>
    <row r="16431" spans="1:2">
      <c r="A16431" t="s">
        <v>10444</v>
      </c>
      <c r="B16431" t="s">
        <v>10445</v>
      </c>
    </row>
    <row r="16432" spans="1:2">
      <c r="A16432" t="s">
        <v>10446</v>
      </c>
      <c r="B16432" t="s">
        <v>10447</v>
      </c>
    </row>
    <row r="16433" spans="1:2">
      <c r="A16433" t="s">
        <v>10448</v>
      </c>
      <c r="B16433" t="s">
        <v>10449</v>
      </c>
    </row>
    <row r="16434" spans="1:2">
      <c r="A16434" t="s">
        <v>10450</v>
      </c>
      <c r="B16434" t="s">
        <v>10451</v>
      </c>
    </row>
    <row r="16435" spans="1:2">
      <c r="A16435" t="s">
        <v>10452</v>
      </c>
      <c r="B16435" t="s">
        <v>10453</v>
      </c>
    </row>
    <row r="16436" spans="1:2">
      <c r="A16436" t="s">
        <v>10454</v>
      </c>
      <c r="B16436" t="s">
        <v>19403</v>
      </c>
    </row>
    <row r="16437" spans="1:2">
      <c r="A16437" t="s">
        <v>10455</v>
      </c>
      <c r="B16437" t="s">
        <v>10456</v>
      </c>
    </row>
    <row r="16438" spans="1:2">
      <c r="A16438" t="s">
        <v>10457</v>
      </c>
      <c r="B16438" t="s">
        <v>36282</v>
      </c>
    </row>
    <row r="16439" spans="1:2">
      <c r="A16439" t="s">
        <v>10458</v>
      </c>
      <c r="B16439" t="s">
        <v>10459</v>
      </c>
    </row>
    <row r="16440" spans="1:2">
      <c r="A16440" t="s">
        <v>10460</v>
      </c>
      <c r="B16440" t="s">
        <v>10461</v>
      </c>
    </row>
    <row r="16441" spans="1:2">
      <c r="A16441" t="s">
        <v>10462</v>
      </c>
      <c r="B16441" t="s">
        <v>10463</v>
      </c>
    </row>
    <row r="16442" spans="1:2">
      <c r="A16442" t="s">
        <v>10464</v>
      </c>
      <c r="B16442" t="s">
        <v>10465</v>
      </c>
    </row>
    <row r="16443" spans="1:2">
      <c r="A16443" t="s">
        <v>10466</v>
      </c>
      <c r="B16443" t="s">
        <v>10467</v>
      </c>
    </row>
    <row r="16444" spans="1:2">
      <c r="A16444" t="s">
        <v>10468</v>
      </c>
      <c r="B16444" t="s">
        <v>36283</v>
      </c>
    </row>
    <row r="16445" spans="1:2">
      <c r="A16445" t="s">
        <v>10469</v>
      </c>
      <c r="B16445" t="s">
        <v>36284</v>
      </c>
    </row>
    <row r="16446" spans="1:2">
      <c r="A16446" t="s">
        <v>10470</v>
      </c>
      <c r="B16446" t="s">
        <v>36285</v>
      </c>
    </row>
    <row r="16447" spans="1:2">
      <c r="A16447" t="s">
        <v>10471</v>
      </c>
      <c r="B16447" t="s">
        <v>36286</v>
      </c>
    </row>
    <row r="16448" spans="1:2">
      <c r="A16448" t="s">
        <v>10472</v>
      </c>
      <c r="B16448" t="s">
        <v>20910</v>
      </c>
    </row>
    <row r="16449" spans="1:2">
      <c r="A16449" t="s">
        <v>10473</v>
      </c>
      <c r="B16449" t="s">
        <v>36287</v>
      </c>
    </row>
    <row r="16450" spans="1:2">
      <c r="A16450" t="s">
        <v>10474</v>
      </c>
      <c r="B16450" t="s">
        <v>10475</v>
      </c>
    </row>
    <row r="16451" spans="1:2">
      <c r="A16451" t="s">
        <v>10476</v>
      </c>
      <c r="B16451" t="s">
        <v>36288</v>
      </c>
    </row>
    <row r="16452" spans="1:2">
      <c r="A16452" t="s">
        <v>10477</v>
      </c>
      <c r="B16452" t="s">
        <v>10478</v>
      </c>
    </row>
    <row r="16453" spans="1:2">
      <c r="A16453" t="s">
        <v>10479</v>
      </c>
      <c r="B16453" t="s">
        <v>36289</v>
      </c>
    </row>
    <row r="16454" spans="1:2">
      <c r="A16454" t="s">
        <v>10480</v>
      </c>
      <c r="B16454" t="s">
        <v>36290</v>
      </c>
    </row>
    <row r="16455" spans="1:2">
      <c r="A16455" t="s">
        <v>10481</v>
      </c>
      <c r="B16455" t="s">
        <v>5574</v>
      </c>
    </row>
    <row r="16456" spans="1:2">
      <c r="A16456" t="s">
        <v>10482</v>
      </c>
      <c r="B16456" t="s">
        <v>36291</v>
      </c>
    </row>
    <row r="16457" spans="1:2">
      <c r="A16457" t="s">
        <v>10483</v>
      </c>
      <c r="B16457" t="s">
        <v>37966</v>
      </c>
    </row>
    <row r="16458" spans="1:2">
      <c r="A16458" t="s">
        <v>10484</v>
      </c>
      <c r="B16458" t="s">
        <v>10485</v>
      </c>
    </row>
    <row r="16459" spans="1:2">
      <c r="A16459" t="s">
        <v>10486</v>
      </c>
      <c r="B16459" t="s">
        <v>19460</v>
      </c>
    </row>
    <row r="16460" spans="1:2">
      <c r="A16460" t="s">
        <v>10487</v>
      </c>
      <c r="B16460" t="s">
        <v>10488</v>
      </c>
    </row>
    <row r="16461" spans="1:2">
      <c r="A16461" t="s">
        <v>10489</v>
      </c>
      <c r="B16461" t="s">
        <v>16895</v>
      </c>
    </row>
    <row r="16462" spans="1:2">
      <c r="A16462" t="s">
        <v>10490</v>
      </c>
      <c r="B16462" t="s">
        <v>10491</v>
      </c>
    </row>
    <row r="16463" spans="1:2">
      <c r="A16463" t="s">
        <v>10492</v>
      </c>
      <c r="B16463" t="s">
        <v>37967</v>
      </c>
    </row>
    <row r="16464" spans="1:2">
      <c r="A16464" t="s">
        <v>10493</v>
      </c>
      <c r="B16464" t="s">
        <v>37968</v>
      </c>
    </row>
    <row r="16465" spans="1:2">
      <c r="A16465" t="s">
        <v>10494</v>
      </c>
      <c r="B16465" t="s">
        <v>27295</v>
      </c>
    </row>
    <row r="16466" spans="1:2">
      <c r="A16466" t="s">
        <v>10495</v>
      </c>
      <c r="B16466" t="s">
        <v>27164</v>
      </c>
    </row>
    <row r="16467" spans="1:2">
      <c r="A16467" t="s">
        <v>10496</v>
      </c>
      <c r="B16467" t="s">
        <v>29997</v>
      </c>
    </row>
    <row r="16468" spans="1:2">
      <c r="A16468" t="s">
        <v>10497</v>
      </c>
      <c r="B16468" t="s">
        <v>10498</v>
      </c>
    </row>
    <row r="16469" spans="1:2">
      <c r="A16469" t="s">
        <v>10499</v>
      </c>
      <c r="B16469" t="s">
        <v>29852</v>
      </c>
    </row>
    <row r="16470" spans="1:2">
      <c r="A16470" t="s">
        <v>10500</v>
      </c>
      <c r="B16470" t="s">
        <v>27185</v>
      </c>
    </row>
    <row r="16471" spans="1:2">
      <c r="A16471" t="s">
        <v>10501</v>
      </c>
      <c r="B16471" t="s">
        <v>30559</v>
      </c>
    </row>
    <row r="16472" spans="1:2">
      <c r="A16472" t="s">
        <v>10502</v>
      </c>
      <c r="B16472" t="s">
        <v>37969</v>
      </c>
    </row>
    <row r="16473" spans="1:2">
      <c r="A16473" t="s">
        <v>10503</v>
      </c>
      <c r="B16473" t="s">
        <v>37970</v>
      </c>
    </row>
    <row r="16474" spans="1:2">
      <c r="A16474" t="s">
        <v>10504</v>
      </c>
      <c r="B16474" t="s">
        <v>37971</v>
      </c>
    </row>
    <row r="16475" spans="1:2">
      <c r="A16475" t="s">
        <v>10505</v>
      </c>
      <c r="B16475" t="s">
        <v>25235</v>
      </c>
    </row>
    <row r="16476" spans="1:2">
      <c r="A16476" t="s">
        <v>10506</v>
      </c>
      <c r="B16476" t="s">
        <v>27986</v>
      </c>
    </row>
    <row r="16477" spans="1:2">
      <c r="A16477" t="s">
        <v>10507</v>
      </c>
      <c r="B16477" t="s">
        <v>19363</v>
      </c>
    </row>
    <row r="16478" spans="1:2">
      <c r="A16478" t="s">
        <v>10508</v>
      </c>
      <c r="B16478" t="s">
        <v>10509</v>
      </c>
    </row>
    <row r="16479" spans="1:2">
      <c r="A16479" t="s">
        <v>37972</v>
      </c>
      <c r="B16479" t="s">
        <v>10510</v>
      </c>
    </row>
    <row r="16480" spans="1:2">
      <c r="A16480" t="s">
        <v>10511</v>
      </c>
      <c r="B16480" t="s">
        <v>10406</v>
      </c>
    </row>
    <row r="16481" spans="1:2">
      <c r="A16481" t="s">
        <v>10512</v>
      </c>
      <c r="B16481" t="s">
        <v>6390</v>
      </c>
    </row>
    <row r="16482" spans="1:2">
      <c r="A16482" t="s">
        <v>6391</v>
      </c>
      <c r="B16482" t="s">
        <v>15442</v>
      </c>
    </row>
    <row r="16483" spans="1:2">
      <c r="A16483" t="s">
        <v>6392</v>
      </c>
      <c r="B16483" t="s">
        <v>3142</v>
      </c>
    </row>
    <row r="16484" spans="1:2">
      <c r="A16484" t="s">
        <v>3143</v>
      </c>
      <c r="B16484" t="s">
        <v>3144</v>
      </c>
    </row>
    <row r="16485" spans="1:2">
      <c r="A16485" t="s">
        <v>3145</v>
      </c>
      <c r="B16485" t="s">
        <v>3146</v>
      </c>
    </row>
    <row r="16486" spans="1:2">
      <c r="A16486" t="s">
        <v>3147</v>
      </c>
      <c r="B16486" t="s">
        <v>17068</v>
      </c>
    </row>
    <row r="16487" spans="1:2">
      <c r="A16487" t="s">
        <v>3148</v>
      </c>
      <c r="B16487" t="s">
        <v>6200</v>
      </c>
    </row>
    <row r="16488" spans="1:2">
      <c r="A16488" t="s">
        <v>3149</v>
      </c>
      <c r="B16488" t="s">
        <v>3150</v>
      </c>
    </row>
    <row r="16489" spans="1:2">
      <c r="A16489" t="s">
        <v>3151</v>
      </c>
      <c r="B16489" t="s">
        <v>3152</v>
      </c>
    </row>
    <row r="16490" spans="1:2">
      <c r="A16490" t="s">
        <v>3153</v>
      </c>
      <c r="B16490" t="s">
        <v>3154</v>
      </c>
    </row>
    <row r="16491" spans="1:2">
      <c r="A16491" t="s">
        <v>37973</v>
      </c>
      <c r="B16491" t="s">
        <v>3157</v>
      </c>
    </row>
    <row r="16492" spans="1:2">
      <c r="A16492" t="s">
        <v>3155</v>
      </c>
      <c r="B16492" t="s">
        <v>3156</v>
      </c>
    </row>
    <row r="16493" spans="1:2">
      <c r="A16493" t="s">
        <v>3158</v>
      </c>
      <c r="B16493" t="s">
        <v>4719</v>
      </c>
    </row>
    <row r="16494" spans="1:2">
      <c r="A16494" t="s">
        <v>3159</v>
      </c>
      <c r="B16494" t="s">
        <v>3160</v>
      </c>
    </row>
    <row r="16495" spans="1:2">
      <c r="A16495" t="s">
        <v>3161</v>
      </c>
      <c r="B16495" t="s">
        <v>3162</v>
      </c>
    </row>
    <row r="16496" spans="1:2">
      <c r="A16496" t="s">
        <v>3163</v>
      </c>
      <c r="B16496" t="s">
        <v>23332</v>
      </c>
    </row>
    <row r="16497" spans="1:2">
      <c r="A16497" t="s">
        <v>3164</v>
      </c>
      <c r="B16497" t="s">
        <v>3165</v>
      </c>
    </row>
    <row r="16498" spans="1:2">
      <c r="A16498" t="s">
        <v>3166</v>
      </c>
      <c r="B16498" t="s">
        <v>3167</v>
      </c>
    </row>
    <row r="16499" spans="1:2">
      <c r="A16499" t="s">
        <v>3168</v>
      </c>
      <c r="B16499" t="s">
        <v>3169</v>
      </c>
    </row>
    <row r="16500" spans="1:2">
      <c r="A16500" t="s">
        <v>3170</v>
      </c>
      <c r="B16500" t="s">
        <v>3662</v>
      </c>
    </row>
    <row r="16501" spans="1:2">
      <c r="A16501" t="s">
        <v>3171</v>
      </c>
      <c r="B16501" t="s">
        <v>3172</v>
      </c>
    </row>
    <row r="16502" spans="1:2">
      <c r="A16502" t="s">
        <v>3173</v>
      </c>
      <c r="B16502" t="s">
        <v>3174</v>
      </c>
    </row>
    <row r="16503" spans="1:2">
      <c r="A16503" t="s">
        <v>3175</v>
      </c>
      <c r="B16503" t="s">
        <v>12018</v>
      </c>
    </row>
    <row r="16504" spans="1:2">
      <c r="A16504" t="s">
        <v>3176</v>
      </c>
      <c r="B16504" t="s">
        <v>3177</v>
      </c>
    </row>
    <row r="16505" spans="1:2">
      <c r="A16505" t="s">
        <v>3178</v>
      </c>
      <c r="B16505" t="s">
        <v>3179</v>
      </c>
    </row>
    <row r="16506" spans="1:2">
      <c r="A16506" t="s">
        <v>3180</v>
      </c>
      <c r="B16506" t="s">
        <v>3181</v>
      </c>
    </row>
    <row r="16507" spans="1:2">
      <c r="A16507" t="s">
        <v>3182</v>
      </c>
      <c r="B16507" t="s">
        <v>3183</v>
      </c>
    </row>
    <row r="16508" spans="1:2">
      <c r="A16508" t="s">
        <v>3184</v>
      </c>
      <c r="B16508" t="s">
        <v>675</v>
      </c>
    </row>
    <row r="16509" spans="1:2">
      <c r="A16509" t="s">
        <v>3185</v>
      </c>
      <c r="B16509" t="s">
        <v>3186</v>
      </c>
    </row>
    <row r="16510" spans="1:2">
      <c r="A16510" t="s">
        <v>37974</v>
      </c>
      <c r="B16510" t="s">
        <v>24781</v>
      </c>
    </row>
    <row r="16511" spans="1:2">
      <c r="A16511" t="s">
        <v>3187</v>
      </c>
      <c r="B16511" t="s">
        <v>3188</v>
      </c>
    </row>
    <row r="16512" spans="1:2">
      <c r="A16512" t="s">
        <v>3189</v>
      </c>
      <c r="B16512" t="s">
        <v>3190</v>
      </c>
    </row>
    <row r="16513" spans="1:2">
      <c r="A16513" t="s">
        <v>3191</v>
      </c>
      <c r="B16513" t="s">
        <v>3192</v>
      </c>
    </row>
    <row r="16514" spans="1:2">
      <c r="A16514" t="s">
        <v>3193</v>
      </c>
      <c r="B16514" t="s">
        <v>3194</v>
      </c>
    </row>
    <row r="16515" spans="1:2">
      <c r="A16515" t="s">
        <v>3195</v>
      </c>
      <c r="B16515" t="s">
        <v>3196</v>
      </c>
    </row>
    <row r="16516" spans="1:2">
      <c r="A16516" t="s">
        <v>3197</v>
      </c>
      <c r="B16516" t="s">
        <v>3198</v>
      </c>
    </row>
    <row r="16517" spans="1:2">
      <c r="A16517" t="s">
        <v>3199</v>
      </c>
      <c r="B16517" t="s">
        <v>3200</v>
      </c>
    </row>
    <row r="16518" spans="1:2">
      <c r="A16518" t="s">
        <v>3201</v>
      </c>
      <c r="B16518" t="s">
        <v>3202</v>
      </c>
    </row>
    <row r="16519" spans="1:2">
      <c r="A16519" t="s">
        <v>3203</v>
      </c>
      <c r="B16519" t="s">
        <v>26911</v>
      </c>
    </row>
    <row r="16520" spans="1:2">
      <c r="A16520" t="s">
        <v>3204</v>
      </c>
      <c r="B16520" t="s">
        <v>3205</v>
      </c>
    </row>
    <row r="16521" spans="1:2">
      <c r="A16521" t="s">
        <v>3206</v>
      </c>
      <c r="B16521" t="s">
        <v>3207</v>
      </c>
    </row>
    <row r="16522" spans="1:2">
      <c r="A16522" t="s">
        <v>3208</v>
      </c>
      <c r="B16522" t="s">
        <v>3209</v>
      </c>
    </row>
    <row r="16523" spans="1:2">
      <c r="A16523" t="s">
        <v>3210</v>
      </c>
      <c r="B16523" t="s">
        <v>823</v>
      </c>
    </row>
    <row r="16524" spans="1:2">
      <c r="A16524" t="s">
        <v>3211</v>
      </c>
      <c r="B16524" t="s">
        <v>37975</v>
      </c>
    </row>
    <row r="16525" spans="1:2">
      <c r="A16525" t="s">
        <v>3212</v>
      </c>
      <c r="B16525" t="s">
        <v>27608</v>
      </c>
    </row>
    <row r="16526" spans="1:2">
      <c r="A16526" t="s">
        <v>3213</v>
      </c>
      <c r="B16526" t="s">
        <v>27610</v>
      </c>
    </row>
    <row r="16527" spans="1:2">
      <c r="A16527" t="s">
        <v>3214</v>
      </c>
      <c r="B16527" t="s">
        <v>20421</v>
      </c>
    </row>
    <row r="16528" spans="1:2">
      <c r="A16528" t="s">
        <v>3215</v>
      </c>
      <c r="B16528" t="s">
        <v>15047</v>
      </c>
    </row>
    <row r="16529" spans="1:2">
      <c r="A16529" t="s">
        <v>3216</v>
      </c>
      <c r="B16529" t="s">
        <v>3217</v>
      </c>
    </row>
    <row r="16530" spans="1:2">
      <c r="A16530" t="s">
        <v>3218</v>
      </c>
      <c r="B16530" t="s">
        <v>3219</v>
      </c>
    </row>
    <row r="16531" spans="1:2">
      <c r="A16531" t="s">
        <v>3220</v>
      </c>
      <c r="B16531" t="s">
        <v>14175</v>
      </c>
    </row>
    <row r="16532" spans="1:2">
      <c r="A16532" t="s">
        <v>3221</v>
      </c>
      <c r="B16532" t="s">
        <v>25328</v>
      </c>
    </row>
    <row r="16533" spans="1:2">
      <c r="A16533" t="s">
        <v>3222</v>
      </c>
      <c r="B16533" t="s">
        <v>3223</v>
      </c>
    </row>
    <row r="16534" spans="1:2">
      <c r="A16534" t="s">
        <v>3224</v>
      </c>
      <c r="B16534" t="s">
        <v>26469</v>
      </c>
    </row>
    <row r="16535" spans="1:2">
      <c r="A16535" t="s">
        <v>3225</v>
      </c>
      <c r="B16535" t="s">
        <v>21242</v>
      </c>
    </row>
    <row r="16536" spans="1:2">
      <c r="A16536" t="s">
        <v>3226</v>
      </c>
      <c r="B16536" t="s">
        <v>3227</v>
      </c>
    </row>
    <row r="16537" spans="1:2">
      <c r="A16537" t="s">
        <v>3228</v>
      </c>
      <c r="B16537" t="s">
        <v>16058</v>
      </c>
    </row>
    <row r="16538" spans="1:2">
      <c r="A16538" t="s">
        <v>3229</v>
      </c>
      <c r="B16538" t="s">
        <v>27675</v>
      </c>
    </row>
    <row r="16539" spans="1:2">
      <c r="A16539" t="s">
        <v>3230</v>
      </c>
      <c r="B16539" t="s">
        <v>3231</v>
      </c>
    </row>
    <row r="16540" spans="1:2">
      <c r="A16540" t="s">
        <v>3232</v>
      </c>
      <c r="B16540" t="s">
        <v>19191</v>
      </c>
    </row>
    <row r="16541" spans="1:2">
      <c r="A16541" t="s">
        <v>3233</v>
      </c>
      <c r="B16541" t="s">
        <v>3234</v>
      </c>
    </row>
    <row r="16542" spans="1:2">
      <c r="A16542" t="s">
        <v>3235</v>
      </c>
      <c r="B16542" t="s">
        <v>3236</v>
      </c>
    </row>
    <row r="16543" spans="1:2">
      <c r="A16543" t="s">
        <v>3237</v>
      </c>
      <c r="B16543" t="s">
        <v>3238</v>
      </c>
    </row>
    <row r="16544" spans="1:2">
      <c r="A16544" t="s">
        <v>3239</v>
      </c>
      <c r="B16544" t="s">
        <v>17211</v>
      </c>
    </row>
    <row r="16545" spans="1:2">
      <c r="A16545" t="s">
        <v>3240</v>
      </c>
      <c r="B16545" t="s">
        <v>3241</v>
      </c>
    </row>
    <row r="16546" spans="1:2">
      <c r="A16546" t="s">
        <v>3242</v>
      </c>
      <c r="B16546" t="s">
        <v>3243</v>
      </c>
    </row>
    <row r="16547" spans="1:2">
      <c r="A16547" t="s">
        <v>3244</v>
      </c>
      <c r="B16547" t="s">
        <v>3245</v>
      </c>
    </row>
    <row r="16548" spans="1:2">
      <c r="A16548" t="s">
        <v>3246</v>
      </c>
      <c r="B16548" t="s">
        <v>3247</v>
      </c>
    </row>
    <row r="16549" spans="1:2">
      <c r="A16549" t="s">
        <v>3248</v>
      </c>
      <c r="B16549" t="s">
        <v>37976</v>
      </c>
    </row>
    <row r="16550" spans="1:2">
      <c r="A16550" t="s">
        <v>3249</v>
      </c>
      <c r="B16550" t="s">
        <v>3250</v>
      </c>
    </row>
    <row r="16551" spans="1:2">
      <c r="A16551" t="s">
        <v>3251</v>
      </c>
      <c r="B16551" t="s">
        <v>6543</v>
      </c>
    </row>
    <row r="16552" spans="1:2">
      <c r="A16552" t="s">
        <v>6544</v>
      </c>
      <c r="B16552" t="s">
        <v>21355</v>
      </c>
    </row>
    <row r="16553" spans="1:2">
      <c r="A16553" t="s">
        <v>6545</v>
      </c>
      <c r="B16553" t="s">
        <v>6546</v>
      </c>
    </row>
    <row r="16554" spans="1:2">
      <c r="A16554" t="s">
        <v>6547</v>
      </c>
      <c r="B16554" t="s">
        <v>6548</v>
      </c>
    </row>
    <row r="16555" spans="1:2">
      <c r="A16555" t="s">
        <v>6549</v>
      </c>
      <c r="B16555" t="s">
        <v>6550</v>
      </c>
    </row>
    <row r="16556" spans="1:2">
      <c r="A16556" t="s">
        <v>6551</v>
      </c>
      <c r="B16556" t="s">
        <v>6552</v>
      </c>
    </row>
    <row r="16557" spans="1:2">
      <c r="A16557" t="s">
        <v>6553</v>
      </c>
      <c r="B16557" t="s">
        <v>6554</v>
      </c>
    </row>
    <row r="16558" spans="1:2">
      <c r="A16558" t="s">
        <v>6555</v>
      </c>
      <c r="B16558" t="s">
        <v>25464</v>
      </c>
    </row>
    <row r="16559" spans="1:2">
      <c r="A16559" t="s">
        <v>6556</v>
      </c>
      <c r="B16559" t="s">
        <v>3234</v>
      </c>
    </row>
    <row r="16560" spans="1:2">
      <c r="A16560" t="s">
        <v>6557</v>
      </c>
      <c r="B16560" t="s">
        <v>6558</v>
      </c>
    </row>
    <row r="16561" spans="1:2">
      <c r="A16561" t="s">
        <v>6559</v>
      </c>
      <c r="B16561" t="s">
        <v>6560</v>
      </c>
    </row>
    <row r="16562" spans="1:2">
      <c r="A16562" t="s">
        <v>6561</v>
      </c>
      <c r="B16562" t="s">
        <v>8678</v>
      </c>
    </row>
    <row r="16563" spans="1:2">
      <c r="A16563" t="s">
        <v>6562</v>
      </c>
      <c r="B16563" t="s">
        <v>19527</v>
      </c>
    </row>
    <row r="16564" spans="1:2">
      <c r="A16564" t="s">
        <v>6563</v>
      </c>
      <c r="B16564" t="s">
        <v>20611</v>
      </c>
    </row>
    <row r="16565" spans="1:2">
      <c r="A16565" t="s">
        <v>6564</v>
      </c>
      <c r="B16565" t="s">
        <v>6565</v>
      </c>
    </row>
    <row r="16566" spans="1:2">
      <c r="A16566" t="s">
        <v>6566</v>
      </c>
      <c r="B16566" t="s">
        <v>28887</v>
      </c>
    </row>
    <row r="16567" spans="1:2">
      <c r="A16567" t="s">
        <v>6567</v>
      </c>
      <c r="B16567" t="s">
        <v>6568</v>
      </c>
    </row>
    <row r="16568" spans="1:2">
      <c r="A16568" t="s">
        <v>6569</v>
      </c>
      <c r="B16568" t="s">
        <v>6570</v>
      </c>
    </row>
    <row r="16569" spans="1:2">
      <c r="A16569" t="s">
        <v>6571</v>
      </c>
      <c r="B16569" t="s">
        <v>6572</v>
      </c>
    </row>
    <row r="16570" spans="1:2">
      <c r="A16570" t="s">
        <v>6573</v>
      </c>
      <c r="B16570" t="s">
        <v>17787</v>
      </c>
    </row>
    <row r="16571" spans="1:2">
      <c r="A16571" t="s">
        <v>6574</v>
      </c>
      <c r="B16571" t="s">
        <v>6575</v>
      </c>
    </row>
    <row r="16572" spans="1:2">
      <c r="A16572" t="s">
        <v>6576</v>
      </c>
      <c r="B16572" t="s">
        <v>26300</v>
      </c>
    </row>
    <row r="16573" spans="1:2">
      <c r="A16573" t="s">
        <v>6577</v>
      </c>
      <c r="B16573" t="s">
        <v>6578</v>
      </c>
    </row>
    <row r="16574" spans="1:2">
      <c r="A16574" t="s">
        <v>6579</v>
      </c>
      <c r="B16574" t="s">
        <v>15271</v>
      </c>
    </row>
    <row r="16575" spans="1:2">
      <c r="A16575" t="s">
        <v>6580</v>
      </c>
      <c r="B16575" t="s">
        <v>6581</v>
      </c>
    </row>
    <row r="16576" spans="1:2">
      <c r="A16576" t="s">
        <v>6582</v>
      </c>
      <c r="B16576" t="s">
        <v>6583</v>
      </c>
    </row>
    <row r="16577" spans="1:2">
      <c r="A16577" t="s">
        <v>6584</v>
      </c>
      <c r="B16577" t="s">
        <v>6585</v>
      </c>
    </row>
    <row r="16578" spans="1:2">
      <c r="A16578" t="s">
        <v>6586</v>
      </c>
      <c r="B16578" t="s">
        <v>6587</v>
      </c>
    </row>
    <row r="16579" spans="1:2">
      <c r="A16579" t="s">
        <v>6588</v>
      </c>
      <c r="B16579" t="s">
        <v>6589</v>
      </c>
    </row>
    <row r="16580" spans="1:2">
      <c r="A16580" t="s">
        <v>6590</v>
      </c>
      <c r="B16580" t="s">
        <v>19658</v>
      </c>
    </row>
    <row r="16581" spans="1:2">
      <c r="A16581" t="s">
        <v>6591</v>
      </c>
      <c r="B16581" t="s">
        <v>6592</v>
      </c>
    </row>
    <row r="16582" spans="1:2">
      <c r="A16582" t="s">
        <v>6593</v>
      </c>
      <c r="B16582" t="s">
        <v>7874</v>
      </c>
    </row>
    <row r="16583" spans="1:2">
      <c r="A16583" t="s">
        <v>6594</v>
      </c>
      <c r="B16583" t="s">
        <v>6595</v>
      </c>
    </row>
    <row r="16584" spans="1:2">
      <c r="A16584" t="s">
        <v>6596</v>
      </c>
      <c r="B16584" t="s">
        <v>6597</v>
      </c>
    </row>
    <row r="16585" spans="1:2">
      <c r="A16585" t="s">
        <v>6598</v>
      </c>
      <c r="B16585" t="s">
        <v>7839</v>
      </c>
    </row>
    <row r="16586" spans="1:2">
      <c r="A16586" t="s">
        <v>6599</v>
      </c>
      <c r="B16586" t="s">
        <v>19921</v>
      </c>
    </row>
    <row r="16587" spans="1:2">
      <c r="A16587" t="s">
        <v>6600</v>
      </c>
      <c r="B16587" t="s">
        <v>6601</v>
      </c>
    </row>
    <row r="16588" spans="1:2">
      <c r="A16588" t="s">
        <v>6602</v>
      </c>
      <c r="B16588" t="s">
        <v>6603</v>
      </c>
    </row>
    <row r="16589" spans="1:2">
      <c r="A16589" t="s">
        <v>6604</v>
      </c>
      <c r="B16589" t="s">
        <v>6605</v>
      </c>
    </row>
    <row r="16590" spans="1:2">
      <c r="A16590" t="s">
        <v>6606</v>
      </c>
      <c r="B16590" t="s">
        <v>6607</v>
      </c>
    </row>
    <row r="16591" spans="1:2">
      <c r="A16591" t="s">
        <v>6608</v>
      </c>
      <c r="B16591" t="s">
        <v>6609</v>
      </c>
    </row>
    <row r="16592" spans="1:2">
      <c r="A16592" t="s">
        <v>6610</v>
      </c>
      <c r="B16592" t="s">
        <v>6611</v>
      </c>
    </row>
    <row r="16593" spans="1:2">
      <c r="A16593" t="s">
        <v>6612</v>
      </c>
      <c r="B16593" t="s">
        <v>6613</v>
      </c>
    </row>
    <row r="16594" spans="1:2">
      <c r="A16594" t="s">
        <v>6614</v>
      </c>
      <c r="B16594" t="s">
        <v>317</v>
      </c>
    </row>
    <row r="16595" spans="1:2">
      <c r="A16595" t="s">
        <v>6615</v>
      </c>
      <c r="B16595" t="s">
        <v>6616</v>
      </c>
    </row>
    <row r="16596" spans="1:2">
      <c r="A16596" t="s">
        <v>6617</v>
      </c>
      <c r="B16596" t="s">
        <v>6618</v>
      </c>
    </row>
    <row r="16597" spans="1:2">
      <c r="A16597" t="s">
        <v>6619</v>
      </c>
      <c r="B16597" t="s">
        <v>6620</v>
      </c>
    </row>
    <row r="16598" spans="1:2">
      <c r="A16598" t="s">
        <v>6621</v>
      </c>
      <c r="B16598" t="s">
        <v>9375</v>
      </c>
    </row>
    <row r="16599" spans="1:2">
      <c r="A16599" t="s">
        <v>6622</v>
      </c>
      <c r="B16599" t="s">
        <v>6623</v>
      </c>
    </row>
    <row r="16600" spans="1:2">
      <c r="A16600" t="s">
        <v>6624</v>
      </c>
      <c r="B16600" t="s">
        <v>6625</v>
      </c>
    </row>
    <row r="16601" spans="1:2">
      <c r="A16601" t="s">
        <v>6626</v>
      </c>
      <c r="B16601" t="s">
        <v>6627</v>
      </c>
    </row>
    <row r="16602" spans="1:2">
      <c r="A16602" t="s">
        <v>6628</v>
      </c>
      <c r="B16602" t="s">
        <v>18203</v>
      </c>
    </row>
    <row r="16603" spans="1:2">
      <c r="A16603" t="s">
        <v>6629</v>
      </c>
      <c r="B16603" t="s">
        <v>6630</v>
      </c>
    </row>
    <row r="16604" spans="1:2">
      <c r="A16604" t="s">
        <v>6631</v>
      </c>
      <c r="B16604" t="s">
        <v>6632</v>
      </c>
    </row>
    <row r="16605" spans="1:2">
      <c r="A16605" t="s">
        <v>6633</v>
      </c>
      <c r="B16605" t="s">
        <v>6634</v>
      </c>
    </row>
    <row r="16606" spans="1:2">
      <c r="A16606" t="s">
        <v>6635</v>
      </c>
      <c r="B16606" t="s">
        <v>6636</v>
      </c>
    </row>
    <row r="16607" spans="1:2">
      <c r="A16607" t="s">
        <v>6637</v>
      </c>
      <c r="B16607" t="s">
        <v>6638</v>
      </c>
    </row>
    <row r="16608" spans="1:2">
      <c r="A16608" t="s">
        <v>3261</v>
      </c>
      <c r="B16608" t="s">
        <v>3262</v>
      </c>
    </row>
    <row r="16609" spans="1:2">
      <c r="A16609" t="s">
        <v>3263</v>
      </c>
      <c r="B16609" t="s">
        <v>26043</v>
      </c>
    </row>
    <row r="16610" spans="1:2">
      <c r="A16610" t="s">
        <v>3264</v>
      </c>
      <c r="B16610" t="s">
        <v>26134</v>
      </c>
    </row>
    <row r="16611" spans="1:2">
      <c r="A16611" t="s">
        <v>3265</v>
      </c>
      <c r="B16611" t="s">
        <v>3266</v>
      </c>
    </row>
    <row r="16612" spans="1:2">
      <c r="A16612" t="s">
        <v>3267</v>
      </c>
      <c r="B16612" t="s">
        <v>24445</v>
      </c>
    </row>
    <row r="16613" spans="1:2">
      <c r="A16613" t="s">
        <v>3268</v>
      </c>
      <c r="B16613" t="s">
        <v>3269</v>
      </c>
    </row>
    <row r="16614" spans="1:2">
      <c r="A16614" t="s">
        <v>3270</v>
      </c>
      <c r="B16614" t="s">
        <v>3271</v>
      </c>
    </row>
    <row r="16615" spans="1:2">
      <c r="A16615" t="s">
        <v>3272</v>
      </c>
      <c r="B16615" t="s">
        <v>14165</v>
      </c>
    </row>
    <row r="16616" spans="1:2">
      <c r="A16616" t="s">
        <v>3516</v>
      </c>
      <c r="B16616" t="s">
        <v>3517</v>
      </c>
    </row>
    <row r="16617" spans="1:2">
      <c r="A16617" t="s">
        <v>3518</v>
      </c>
      <c r="B16617" t="s">
        <v>3519</v>
      </c>
    </row>
    <row r="16618" spans="1:2">
      <c r="A16618" t="s">
        <v>3520</v>
      </c>
      <c r="B16618" t="s">
        <v>3521</v>
      </c>
    </row>
    <row r="16619" spans="1:2">
      <c r="A16619" t="s">
        <v>3522</v>
      </c>
      <c r="B16619" t="s">
        <v>3523</v>
      </c>
    </row>
    <row r="16620" spans="1:2">
      <c r="A16620" t="s">
        <v>3524</v>
      </c>
      <c r="B16620" t="s">
        <v>3525</v>
      </c>
    </row>
    <row r="16621" spans="1:2">
      <c r="A16621" t="s">
        <v>3526</v>
      </c>
      <c r="B16621" t="s">
        <v>948</v>
      </c>
    </row>
    <row r="16622" spans="1:2">
      <c r="A16622" t="s">
        <v>950</v>
      </c>
      <c r="B16622" t="s">
        <v>17322</v>
      </c>
    </row>
    <row r="16623" spans="1:2">
      <c r="A16623" t="s">
        <v>951</v>
      </c>
      <c r="B16623" t="s">
        <v>28658</v>
      </c>
    </row>
    <row r="16624" spans="1:2">
      <c r="A16624" t="s">
        <v>952</v>
      </c>
      <c r="B16624" t="s">
        <v>17117</v>
      </c>
    </row>
    <row r="16625" spans="1:2">
      <c r="A16625" t="s">
        <v>953</v>
      </c>
      <c r="B16625" t="s">
        <v>30</v>
      </c>
    </row>
    <row r="16626" spans="1:2">
      <c r="A16626" t="s">
        <v>954</v>
      </c>
      <c r="B16626" t="s">
        <v>955</v>
      </c>
    </row>
    <row r="16627" spans="1:2">
      <c r="A16627" t="s">
        <v>956</v>
      </c>
      <c r="B16627" t="s">
        <v>957</v>
      </c>
    </row>
    <row r="16628" spans="1:2">
      <c r="A16628" t="s">
        <v>958</v>
      </c>
      <c r="B16628" t="s">
        <v>959</v>
      </c>
    </row>
    <row r="16629" spans="1:2">
      <c r="A16629" t="s">
        <v>960</v>
      </c>
      <c r="B16629" t="s">
        <v>961</v>
      </c>
    </row>
    <row r="16630" spans="1:2">
      <c r="A16630" t="s">
        <v>962</v>
      </c>
      <c r="B16630" t="s">
        <v>19547</v>
      </c>
    </row>
    <row r="16631" spans="1:2">
      <c r="A16631" t="s">
        <v>963</v>
      </c>
      <c r="B16631" t="s">
        <v>964</v>
      </c>
    </row>
    <row r="16632" spans="1:2">
      <c r="A16632" t="s">
        <v>965</v>
      </c>
      <c r="B16632" t="s">
        <v>17007</v>
      </c>
    </row>
    <row r="16633" spans="1:2">
      <c r="A16633" t="s">
        <v>966</v>
      </c>
      <c r="B16633" t="s">
        <v>949</v>
      </c>
    </row>
    <row r="16634" spans="1:2">
      <c r="A16634" t="s">
        <v>967</v>
      </c>
      <c r="B16634" t="s">
        <v>37977</v>
      </c>
    </row>
    <row r="16635" spans="1:2">
      <c r="A16635" t="s">
        <v>968</v>
      </c>
      <c r="B16635" t="s">
        <v>25443</v>
      </c>
    </row>
    <row r="16636" spans="1:2">
      <c r="A16636" t="s">
        <v>969</v>
      </c>
      <c r="B16636" t="s">
        <v>970</v>
      </c>
    </row>
    <row r="16637" spans="1:2">
      <c r="A16637" t="s">
        <v>971</v>
      </c>
      <c r="B16637" t="s">
        <v>4919</v>
      </c>
    </row>
    <row r="16638" spans="1:2">
      <c r="A16638" t="s">
        <v>972</v>
      </c>
      <c r="B16638" t="s">
        <v>973</v>
      </c>
    </row>
    <row r="16639" spans="1:2">
      <c r="A16639" t="s">
        <v>974</v>
      </c>
      <c r="B16639" t="s">
        <v>28338</v>
      </c>
    </row>
    <row r="16640" spans="1:2">
      <c r="A16640" t="s">
        <v>975</v>
      </c>
      <c r="B16640" t="s">
        <v>976</v>
      </c>
    </row>
    <row r="16641" spans="1:2">
      <c r="A16641" t="s">
        <v>977</v>
      </c>
      <c r="B16641" t="s">
        <v>978</v>
      </c>
    </row>
    <row r="16642" spans="1:2">
      <c r="A16642" t="s">
        <v>979</v>
      </c>
      <c r="B16642" t="s">
        <v>980</v>
      </c>
    </row>
    <row r="16643" spans="1:2">
      <c r="A16643" t="s">
        <v>981</v>
      </c>
      <c r="B16643" t="s">
        <v>26134</v>
      </c>
    </row>
    <row r="16644" spans="1:2">
      <c r="A16644" t="s">
        <v>982</v>
      </c>
      <c r="B16644" t="s">
        <v>15271</v>
      </c>
    </row>
    <row r="16645" spans="1:2">
      <c r="A16645" t="s">
        <v>983</v>
      </c>
      <c r="B16645" t="s">
        <v>984</v>
      </c>
    </row>
    <row r="16646" spans="1:2">
      <c r="A16646" t="s">
        <v>985</v>
      </c>
      <c r="B16646" t="s">
        <v>986</v>
      </c>
    </row>
    <row r="16647" spans="1:2">
      <c r="A16647" t="s">
        <v>987</v>
      </c>
      <c r="B16647" t="s">
        <v>17153</v>
      </c>
    </row>
    <row r="16648" spans="1:2">
      <c r="A16648" t="s">
        <v>988</v>
      </c>
      <c r="B16648" t="s">
        <v>13495</v>
      </c>
    </row>
    <row r="16649" spans="1:2">
      <c r="A16649" t="s">
        <v>989</v>
      </c>
      <c r="B16649" t="s">
        <v>990</v>
      </c>
    </row>
    <row r="16650" spans="1:2">
      <c r="A16650" t="s">
        <v>991</v>
      </c>
      <c r="B16650" t="s">
        <v>992</v>
      </c>
    </row>
    <row r="16651" spans="1:2">
      <c r="A16651" t="s">
        <v>993</v>
      </c>
      <c r="B16651" t="s">
        <v>994</v>
      </c>
    </row>
    <row r="16652" spans="1:2">
      <c r="A16652" t="s">
        <v>995</v>
      </c>
      <c r="B16652" t="s">
        <v>19047</v>
      </c>
    </row>
    <row r="16653" spans="1:2">
      <c r="A16653" t="s">
        <v>996</v>
      </c>
      <c r="B16653" t="s">
        <v>997</v>
      </c>
    </row>
    <row r="16654" spans="1:2">
      <c r="A16654" t="s">
        <v>998</v>
      </c>
      <c r="B16654" t="s">
        <v>999</v>
      </c>
    </row>
    <row r="16655" spans="1:2">
      <c r="A16655" t="s">
        <v>1000</v>
      </c>
      <c r="B16655" t="s">
        <v>1001</v>
      </c>
    </row>
    <row r="16656" spans="1:2">
      <c r="A16656" t="s">
        <v>1002</v>
      </c>
      <c r="B16656" t="s">
        <v>1003</v>
      </c>
    </row>
    <row r="16657" spans="1:2">
      <c r="A16657" t="s">
        <v>1004</v>
      </c>
      <c r="B16657" t="s">
        <v>16367</v>
      </c>
    </row>
    <row r="16658" spans="1:2">
      <c r="A16658" t="s">
        <v>1005</v>
      </c>
      <c r="B16658" t="s">
        <v>1006</v>
      </c>
    </row>
    <row r="16659" spans="1:2">
      <c r="A16659" t="s">
        <v>1007</v>
      </c>
      <c r="B16659" t="s">
        <v>1008</v>
      </c>
    </row>
    <row r="16660" spans="1:2">
      <c r="A16660" t="s">
        <v>1009</v>
      </c>
      <c r="B16660" t="s">
        <v>281</v>
      </c>
    </row>
    <row r="16661" spans="1:2">
      <c r="A16661" t="s">
        <v>1010</v>
      </c>
      <c r="B16661" t="s">
        <v>1011</v>
      </c>
    </row>
    <row r="16662" spans="1:2">
      <c r="A16662" t="s">
        <v>1012</v>
      </c>
      <c r="B16662" t="s">
        <v>1013</v>
      </c>
    </row>
    <row r="16663" spans="1:2">
      <c r="A16663" t="s">
        <v>1014</v>
      </c>
      <c r="B16663" t="s">
        <v>5051</v>
      </c>
    </row>
    <row r="16664" spans="1:2">
      <c r="A16664" t="s">
        <v>1015</v>
      </c>
      <c r="B16664" t="s">
        <v>1016</v>
      </c>
    </row>
    <row r="16665" spans="1:2">
      <c r="A16665" t="s">
        <v>1017</v>
      </c>
      <c r="B16665" t="s">
        <v>1018</v>
      </c>
    </row>
    <row r="16666" spans="1:2">
      <c r="A16666" t="s">
        <v>1019</v>
      </c>
      <c r="B16666" t="s">
        <v>1020</v>
      </c>
    </row>
    <row r="16667" spans="1:2">
      <c r="A16667" t="s">
        <v>1021</v>
      </c>
      <c r="B16667" t="s">
        <v>1022</v>
      </c>
    </row>
    <row r="16668" spans="1:2">
      <c r="A16668" t="s">
        <v>1023</v>
      </c>
      <c r="B16668" t="s">
        <v>23714</v>
      </c>
    </row>
    <row r="16669" spans="1:2">
      <c r="A16669" t="s">
        <v>1024</v>
      </c>
      <c r="B16669" t="s">
        <v>1025</v>
      </c>
    </row>
    <row r="16670" spans="1:2">
      <c r="A16670" t="s">
        <v>1026</v>
      </c>
      <c r="B16670" t="s">
        <v>23435</v>
      </c>
    </row>
    <row r="16671" spans="1:2">
      <c r="A16671" t="s">
        <v>1027</v>
      </c>
      <c r="B16671" t="s">
        <v>5049</v>
      </c>
    </row>
    <row r="16672" spans="1:2">
      <c r="A16672" t="s">
        <v>1028</v>
      </c>
      <c r="B16672" t="s">
        <v>26134</v>
      </c>
    </row>
    <row r="16673" spans="1:2">
      <c r="A16673" t="s">
        <v>1029</v>
      </c>
      <c r="B16673" t="s">
        <v>29754</v>
      </c>
    </row>
    <row r="16674" spans="1:2">
      <c r="A16674" t="s">
        <v>1030</v>
      </c>
      <c r="B16674" t="s">
        <v>16296</v>
      </c>
    </row>
    <row r="16675" spans="1:2">
      <c r="A16675" t="s">
        <v>1031</v>
      </c>
      <c r="B16675" t="s">
        <v>10392</v>
      </c>
    </row>
    <row r="16676" spans="1:2">
      <c r="A16676" t="s">
        <v>1032</v>
      </c>
      <c r="B16676" t="s">
        <v>1033</v>
      </c>
    </row>
    <row r="16677" spans="1:2">
      <c r="A16677" t="s">
        <v>1034</v>
      </c>
      <c r="B16677" t="s">
        <v>1035</v>
      </c>
    </row>
    <row r="16678" spans="1:2">
      <c r="A16678" t="s">
        <v>1036</v>
      </c>
      <c r="B16678" t="s">
        <v>1037</v>
      </c>
    </row>
    <row r="16679" spans="1:2">
      <c r="A16679" t="s">
        <v>1038</v>
      </c>
      <c r="B16679" t="s">
        <v>1039</v>
      </c>
    </row>
    <row r="16680" spans="1:2">
      <c r="A16680" t="s">
        <v>1040</v>
      </c>
      <c r="B16680" t="s">
        <v>27195</v>
      </c>
    </row>
    <row r="16681" spans="1:2">
      <c r="A16681" t="s">
        <v>1041</v>
      </c>
      <c r="B16681" t="s">
        <v>1042</v>
      </c>
    </row>
    <row r="16682" spans="1:2">
      <c r="A16682" t="s">
        <v>1043</v>
      </c>
      <c r="B16682" t="s">
        <v>22168</v>
      </c>
    </row>
    <row r="16683" spans="1:2">
      <c r="A16683" t="s">
        <v>1044</v>
      </c>
      <c r="B16683" t="s">
        <v>1045</v>
      </c>
    </row>
    <row r="16684" spans="1:2">
      <c r="A16684" t="s">
        <v>1046</v>
      </c>
      <c r="B16684" t="s">
        <v>37978</v>
      </c>
    </row>
    <row r="16685" spans="1:2">
      <c r="A16685" t="s">
        <v>1047</v>
      </c>
      <c r="B16685" t="s">
        <v>4268</v>
      </c>
    </row>
    <row r="16686" spans="1:2">
      <c r="A16686" t="s">
        <v>1048</v>
      </c>
      <c r="B16686" t="s">
        <v>11061</v>
      </c>
    </row>
    <row r="16687" spans="1:2">
      <c r="A16687" t="s">
        <v>1049</v>
      </c>
      <c r="B16687" t="s">
        <v>1050</v>
      </c>
    </row>
    <row r="16688" spans="1:2">
      <c r="A16688" t="s">
        <v>1051</v>
      </c>
      <c r="B16688" t="s">
        <v>1052</v>
      </c>
    </row>
    <row r="16689" spans="1:2">
      <c r="A16689" t="s">
        <v>1053</v>
      </c>
      <c r="B16689" t="s">
        <v>1054</v>
      </c>
    </row>
    <row r="16690" spans="1:2">
      <c r="A16690" t="s">
        <v>1055</v>
      </c>
      <c r="B16690" t="s">
        <v>1056</v>
      </c>
    </row>
    <row r="16691" spans="1:2">
      <c r="A16691" t="s">
        <v>1057</v>
      </c>
      <c r="B16691" t="s">
        <v>1058</v>
      </c>
    </row>
    <row r="16692" spans="1:2">
      <c r="A16692" t="s">
        <v>1059</v>
      </c>
      <c r="B16692" t="s">
        <v>1060</v>
      </c>
    </row>
    <row r="16693" spans="1:2">
      <c r="A16693" t="s">
        <v>1061</v>
      </c>
      <c r="B16693" t="s">
        <v>1062</v>
      </c>
    </row>
    <row r="16694" spans="1:2">
      <c r="A16694" t="s">
        <v>1063</v>
      </c>
      <c r="B16694" t="s">
        <v>12013</v>
      </c>
    </row>
    <row r="16695" spans="1:2">
      <c r="A16695" t="s">
        <v>1064</v>
      </c>
      <c r="B16695" t="s">
        <v>1065</v>
      </c>
    </row>
    <row r="16696" spans="1:2">
      <c r="A16696" t="s">
        <v>1066</v>
      </c>
      <c r="B16696" t="s">
        <v>23816</v>
      </c>
    </row>
    <row r="16697" spans="1:2">
      <c r="A16697" t="s">
        <v>1067</v>
      </c>
      <c r="B16697" t="s">
        <v>1068</v>
      </c>
    </row>
    <row r="16698" spans="1:2">
      <c r="A16698" t="s">
        <v>1069</v>
      </c>
      <c r="B16698" t="s">
        <v>3192</v>
      </c>
    </row>
    <row r="16699" spans="1:2">
      <c r="A16699" t="s">
        <v>1070</v>
      </c>
      <c r="B16699" t="s">
        <v>1071</v>
      </c>
    </row>
    <row r="16700" spans="1:2">
      <c r="A16700" t="s">
        <v>1072</v>
      </c>
      <c r="B16700" t="s">
        <v>1073</v>
      </c>
    </row>
    <row r="16701" spans="1:2">
      <c r="A16701" t="s">
        <v>1074</v>
      </c>
      <c r="B16701" t="s">
        <v>29902</v>
      </c>
    </row>
    <row r="16702" spans="1:2">
      <c r="A16702" t="s">
        <v>1075</v>
      </c>
      <c r="B16702" t="s">
        <v>13973</v>
      </c>
    </row>
    <row r="16703" spans="1:2">
      <c r="A16703" t="s">
        <v>1076</v>
      </c>
      <c r="B16703" t="s">
        <v>1077</v>
      </c>
    </row>
    <row r="16704" spans="1:2">
      <c r="A16704" t="s">
        <v>1078</v>
      </c>
      <c r="B16704" t="s">
        <v>1079</v>
      </c>
    </row>
    <row r="16705" spans="1:2">
      <c r="A16705" t="s">
        <v>1080</v>
      </c>
      <c r="B16705" t="s">
        <v>5049</v>
      </c>
    </row>
    <row r="16706" spans="1:2">
      <c r="A16706" t="s">
        <v>1081</v>
      </c>
      <c r="B16706" t="s">
        <v>1082</v>
      </c>
    </row>
    <row r="16707" spans="1:2">
      <c r="A16707" t="s">
        <v>1083</v>
      </c>
      <c r="B16707" t="s">
        <v>20262</v>
      </c>
    </row>
    <row r="16708" spans="1:2">
      <c r="A16708" t="s">
        <v>1084</v>
      </c>
      <c r="B16708" t="s">
        <v>1085</v>
      </c>
    </row>
    <row r="16709" spans="1:2">
      <c r="A16709" t="s">
        <v>1086</v>
      </c>
      <c r="B16709" t="s">
        <v>1087</v>
      </c>
    </row>
    <row r="16710" spans="1:2">
      <c r="A16710" t="s">
        <v>1088</v>
      </c>
      <c r="B16710" t="s">
        <v>1089</v>
      </c>
    </row>
    <row r="16711" spans="1:2">
      <c r="A16711" t="s">
        <v>1090</v>
      </c>
      <c r="B16711" t="s">
        <v>1091</v>
      </c>
    </row>
    <row r="16712" spans="1:2">
      <c r="A16712" t="s">
        <v>1092</v>
      </c>
      <c r="B16712" t="s">
        <v>19460</v>
      </c>
    </row>
    <row r="16713" spans="1:2">
      <c r="A16713" t="s">
        <v>1093</v>
      </c>
      <c r="B16713" t="s">
        <v>1094</v>
      </c>
    </row>
    <row r="16714" spans="1:2">
      <c r="A16714" t="s">
        <v>1095</v>
      </c>
      <c r="B16714" t="s">
        <v>37979</v>
      </c>
    </row>
    <row r="16715" spans="1:2">
      <c r="A16715" t="s">
        <v>1096</v>
      </c>
      <c r="B16715" t="s">
        <v>20624</v>
      </c>
    </row>
    <row r="16716" spans="1:2">
      <c r="A16716" t="s">
        <v>1097</v>
      </c>
      <c r="B16716" t="s">
        <v>1098</v>
      </c>
    </row>
    <row r="16717" spans="1:2">
      <c r="A16717" t="s">
        <v>1099</v>
      </c>
      <c r="B16717" t="s">
        <v>37980</v>
      </c>
    </row>
    <row r="16718" spans="1:2">
      <c r="A16718" t="s">
        <v>1100</v>
      </c>
      <c r="B16718" t="s">
        <v>1101</v>
      </c>
    </row>
    <row r="16719" spans="1:2">
      <c r="A16719" t="s">
        <v>1102</v>
      </c>
      <c r="B16719" t="s">
        <v>5049</v>
      </c>
    </row>
    <row r="16720" spans="1:2">
      <c r="A16720" t="s">
        <v>1103</v>
      </c>
      <c r="B16720" t="s">
        <v>18777</v>
      </c>
    </row>
    <row r="16721" spans="1:2">
      <c r="A16721" t="s">
        <v>1104</v>
      </c>
      <c r="B16721" t="s">
        <v>1105</v>
      </c>
    </row>
    <row r="16722" spans="1:2">
      <c r="A16722" t="s">
        <v>1106</v>
      </c>
      <c r="B16722" t="s">
        <v>1107</v>
      </c>
    </row>
    <row r="16723" spans="1:2">
      <c r="A16723" t="s">
        <v>1108</v>
      </c>
      <c r="B16723" t="s">
        <v>12009</v>
      </c>
    </row>
    <row r="16724" spans="1:2">
      <c r="A16724" t="s">
        <v>1109</v>
      </c>
      <c r="B16724" t="s">
        <v>1110</v>
      </c>
    </row>
    <row r="16725" spans="1:2">
      <c r="A16725" t="s">
        <v>1111</v>
      </c>
      <c r="B16725" t="s">
        <v>1112</v>
      </c>
    </row>
    <row r="16726" spans="1:2">
      <c r="A16726" t="s">
        <v>1113</v>
      </c>
      <c r="B16726" t="s">
        <v>1114</v>
      </c>
    </row>
    <row r="16727" spans="1:2">
      <c r="A16727" t="s">
        <v>1115</v>
      </c>
      <c r="B16727" t="s">
        <v>1116</v>
      </c>
    </row>
    <row r="16728" spans="1:2">
      <c r="A16728" t="s">
        <v>1117</v>
      </c>
      <c r="B16728" t="s">
        <v>1118</v>
      </c>
    </row>
    <row r="16729" spans="1:2">
      <c r="A16729" t="s">
        <v>1119</v>
      </c>
      <c r="B16729" t="s">
        <v>1089</v>
      </c>
    </row>
    <row r="16730" spans="1:2">
      <c r="A16730" t="s">
        <v>1120</v>
      </c>
      <c r="B16730" t="s">
        <v>1121</v>
      </c>
    </row>
    <row r="16731" spans="1:2">
      <c r="A16731" t="s">
        <v>1122</v>
      </c>
      <c r="B16731" t="s">
        <v>1123</v>
      </c>
    </row>
    <row r="16732" spans="1:2">
      <c r="A16732" t="s">
        <v>1124</v>
      </c>
      <c r="B16732" t="s">
        <v>1125</v>
      </c>
    </row>
    <row r="16733" spans="1:2">
      <c r="A16733" t="s">
        <v>3735</v>
      </c>
      <c r="B16733" t="s">
        <v>3736</v>
      </c>
    </row>
    <row r="16734" spans="1:2">
      <c r="A16734" t="s">
        <v>3737</v>
      </c>
      <c r="B16734" t="s">
        <v>17510</v>
      </c>
    </row>
    <row r="16735" spans="1:2">
      <c r="A16735" t="s">
        <v>3738</v>
      </c>
      <c r="B16735" t="s">
        <v>3739</v>
      </c>
    </row>
    <row r="16736" spans="1:2">
      <c r="A16736" t="s">
        <v>3740</v>
      </c>
      <c r="B16736" t="s">
        <v>3703</v>
      </c>
    </row>
    <row r="16737" spans="1:2">
      <c r="A16737" t="s">
        <v>3704</v>
      </c>
      <c r="B16737" t="s">
        <v>2873</v>
      </c>
    </row>
    <row r="16738" spans="1:2">
      <c r="A16738" t="s">
        <v>3705</v>
      </c>
      <c r="B16738" t="s">
        <v>3706</v>
      </c>
    </row>
    <row r="16739" spans="1:2">
      <c r="A16739" t="s">
        <v>3707</v>
      </c>
      <c r="B16739" t="s">
        <v>24742</v>
      </c>
    </row>
    <row r="16740" spans="1:2">
      <c r="A16740" t="s">
        <v>3708</v>
      </c>
      <c r="B16740" t="s">
        <v>3709</v>
      </c>
    </row>
    <row r="16741" spans="1:2">
      <c r="A16741" t="s">
        <v>3710</v>
      </c>
      <c r="B16741" t="s">
        <v>3711</v>
      </c>
    </row>
    <row r="16742" spans="1:2">
      <c r="A16742" t="s">
        <v>3712</v>
      </c>
      <c r="B16742" t="s">
        <v>30727</v>
      </c>
    </row>
    <row r="16743" spans="1:2">
      <c r="A16743" t="s">
        <v>3713</v>
      </c>
      <c r="B16743" t="s">
        <v>17293</v>
      </c>
    </row>
    <row r="16744" spans="1:2">
      <c r="A16744" t="s">
        <v>3714</v>
      </c>
      <c r="B16744" t="s">
        <v>23435</v>
      </c>
    </row>
    <row r="16745" spans="1:2">
      <c r="A16745" t="s">
        <v>3715</v>
      </c>
      <c r="B16745" t="s">
        <v>3716</v>
      </c>
    </row>
    <row r="16746" spans="1:2">
      <c r="A16746" t="s">
        <v>3717</v>
      </c>
      <c r="B16746" t="s">
        <v>3718</v>
      </c>
    </row>
    <row r="16747" spans="1:2">
      <c r="A16747" t="s">
        <v>3719</v>
      </c>
      <c r="B16747" t="s">
        <v>30653</v>
      </c>
    </row>
    <row r="16748" spans="1:2">
      <c r="A16748" t="s">
        <v>3720</v>
      </c>
      <c r="B16748" t="s">
        <v>317</v>
      </c>
    </row>
    <row r="16749" spans="1:2">
      <c r="A16749" t="s">
        <v>3721</v>
      </c>
      <c r="B16749" t="s">
        <v>3722</v>
      </c>
    </row>
    <row r="16750" spans="1:2">
      <c r="A16750" t="s">
        <v>3723</v>
      </c>
      <c r="B16750" t="s">
        <v>3724</v>
      </c>
    </row>
    <row r="16751" spans="1:2">
      <c r="A16751" t="s">
        <v>3725</v>
      </c>
      <c r="B16751" t="s">
        <v>3726</v>
      </c>
    </row>
    <row r="16752" spans="1:2">
      <c r="A16752" t="s">
        <v>3727</v>
      </c>
      <c r="B16752" t="s">
        <v>3728</v>
      </c>
    </row>
    <row r="16753" spans="1:2">
      <c r="A16753" t="s">
        <v>3729</v>
      </c>
      <c r="B16753" t="s">
        <v>19154</v>
      </c>
    </row>
    <row r="16754" spans="1:2">
      <c r="A16754" t="s">
        <v>3730</v>
      </c>
      <c r="B16754" t="s">
        <v>3731</v>
      </c>
    </row>
    <row r="16755" spans="1:2">
      <c r="A16755" t="s">
        <v>3732</v>
      </c>
      <c r="B16755" t="s">
        <v>3733</v>
      </c>
    </row>
    <row r="16756" spans="1:2">
      <c r="A16756" t="s">
        <v>3734</v>
      </c>
      <c r="B16756" t="s">
        <v>7203</v>
      </c>
    </row>
    <row r="16757" spans="1:2">
      <c r="A16757" t="s">
        <v>7204</v>
      </c>
      <c r="B16757" t="s">
        <v>7205</v>
      </c>
    </row>
    <row r="16758" spans="1:2">
      <c r="A16758" t="s">
        <v>7206</v>
      </c>
      <c r="B16758" t="s">
        <v>7207</v>
      </c>
    </row>
    <row r="16759" spans="1:2">
      <c r="A16759" t="s">
        <v>7208</v>
      </c>
      <c r="B16759" t="s">
        <v>7209</v>
      </c>
    </row>
    <row r="16760" spans="1:2">
      <c r="A16760" t="s">
        <v>7210</v>
      </c>
      <c r="B16760" t="s">
        <v>17274</v>
      </c>
    </row>
    <row r="16761" spans="1:2">
      <c r="A16761" t="s">
        <v>7211</v>
      </c>
      <c r="B16761" t="s">
        <v>7212</v>
      </c>
    </row>
    <row r="16762" spans="1:2">
      <c r="A16762" t="s">
        <v>7213</v>
      </c>
      <c r="B16762" t="s">
        <v>2630</v>
      </c>
    </row>
    <row r="16763" spans="1:2">
      <c r="A16763" t="s">
        <v>7214</v>
      </c>
      <c r="B16763" t="s">
        <v>23737</v>
      </c>
    </row>
    <row r="16764" spans="1:2">
      <c r="A16764" t="s">
        <v>7215</v>
      </c>
      <c r="B16764" t="s">
        <v>11241</v>
      </c>
    </row>
    <row r="16765" spans="1:2">
      <c r="A16765" t="s">
        <v>7216</v>
      </c>
      <c r="B16765" t="s">
        <v>7217</v>
      </c>
    </row>
    <row r="16766" spans="1:2">
      <c r="A16766" t="s">
        <v>7218</v>
      </c>
      <c r="B16766" t="s">
        <v>7219</v>
      </c>
    </row>
    <row r="16767" spans="1:2">
      <c r="A16767" t="s">
        <v>7220</v>
      </c>
      <c r="B16767" t="s">
        <v>5285</v>
      </c>
    </row>
    <row r="16768" spans="1:2">
      <c r="A16768" t="s">
        <v>7221</v>
      </c>
      <c r="B16768" t="s">
        <v>7222</v>
      </c>
    </row>
    <row r="16769" spans="1:2">
      <c r="A16769" t="s">
        <v>7223</v>
      </c>
      <c r="B16769" t="s">
        <v>7224</v>
      </c>
    </row>
    <row r="16770" spans="1:2">
      <c r="A16770" t="s">
        <v>7225</v>
      </c>
      <c r="B16770" t="s">
        <v>7226</v>
      </c>
    </row>
    <row r="16771" spans="1:2">
      <c r="A16771" t="s">
        <v>7227</v>
      </c>
      <c r="B16771" t="s">
        <v>7228</v>
      </c>
    </row>
    <row r="16772" spans="1:2">
      <c r="A16772" t="s">
        <v>7229</v>
      </c>
      <c r="B16772" t="s">
        <v>7230</v>
      </c>
    </row>
    <row r="16773" spans="1:2">
      <c r="A16773" t="s">
        <v>7231</v>
      </c>
      <c r="B16773" t="s">
        <v>7232</v>
      </c>
    </row>
    <row r="16774" spans="1:2">
      <c r="A16774" t="s">
        <v>7233</v>
      </c>
      <c r="B16774" t="s">
        <v>7234</v>
      </c>
    </row>
    <row r="16775" spans="1:2">
      <c r="A16775" t="s">
        <v>7235</v>
      </c>
      <c r="B16775" t="s">
        <v>19646</v>
      </c>
    </row>
    <row r="16776" spans="1:2">
      <c r="A16776" t="s">
        <v>7236</v>
      </c>
      <c r="B16776" t="s">
        <v>13961</v>
      </c>
    </row>
    <row r="16777" spans="1:2">
      <c r="A16777" t="s">
        <v>7237</v>
      </c>
      <c r="B16777" t="s">
        <v>4956</v>
      </c>
    </row>
    <row r="16778" spans="1:2">
      <c r="A16778" t="s">
        <v>7238</v>
      </c>
      <c r="B16778" t="s">
        <v>7239</v>
      </c>
    </row>
    <row r="16779" spans="1:2">
      <c r="A16779" t="s">
        <v>7240</v>
      </c>
      <c r="B16779" t="s">
        <v>7241</v>
      </c>
    </row>
    <row r="16780" spans="1:2">
      <c r="A16780" t="s">
        <v>7251</v>
      </c>
      <c r="B16780" t="s">
        <v>7252</v>
      </c>
    </row>
    <row r="16781" spans="1:2">
      <c r="A16781" t="s">
        <v>7253</v>
      </c>
      <c r="B16781" t="s">
        <v>18384</v>
      </c>
    </row>
    <row r="16782" spans="1:2">
      <c r="A16782" t="s">
        <v>7254</v>
      </c>
      <c r="B16782" t="s">
        <v>7255</v>
      </c>
    </row>
    <row r="16783" spans="1:2">
      <c r="A16783" t="s">
        <v>7256</v>
      </c>
      <c r="B16783" t="s">
        <v>18777</v>
      </c>
    </row>
    <row r="16784" spans="1:2">
      <c r="A16784" t="s">
        <v>7257</v>
      </c>
      <c r="B16784" t="s">
        <v>15307</v>
      </c>
    </row>
    <row r="16785" spans="1:2">
      <c r="A16785" t="s">
        <v>7258</v>
      </c>
      <c r="B16785" t="s">
        <v>29520</v>
      </c>
    </row>
    <row r="16786" spans="1:2">
      <c r="A16786" t="s">
        <v>7259</v>
      </c>
      <c r="B16786" t="s">
        <v>13973</v>
      </c>
    </row>
    <row r="16787" spans="1:2">
      <c r="A16787" t="s">
        <v>7260</v>
      </c>
      <c r="B16787" t="s">
        <v>4250</v>
      </c>
    </row>
    <row r="16788" spans="1:2">
      <c r="A16788" t="s">
        <v>7261</v>
      </c>
      <c r="B16788" t="s">
        <v>7262</v>
      </c>
    </row>
    <row r="16789" spans="1:2">
      <c r="A16789" t="s">
        <v>7263</v>
      </c>
      <c r="B16789" t="s">
        <v>7264</v>
      </c>
    </row>
    <row r="16790" spans="1:2">
      <c r="A16790" t="s">
        <v>7265</v>
      </c>
      <c r="B16790" t="s">
        <v>37981</v>
      </c>
    </row>
    <row r="16791" spans="1:2">
      <c r="A16791" t="s">
        <v>7266</v>
      </c>
      <c r="B16791" t="s">
        <v>11078</v>
      </c>
    </row>
    <row r="16792" spans="1:2">
      <c r="A16792" t="s">
        <v>7267</v>
      </c>
      <c r="B16792" t="s">
        <v>7268</v>
      </c>
    </row>
    <row r="16793" spans="1:2">
      <c r="A16793" t="s">
        <v>7269</v>
      </c>
      <c r="B16793" t="s">
        <v>37982</v>
      </c>
    </row>
    <row r="16794" spans="1:2">
      <c r="A16794" t="s">
        <v>7270</v>
      </c>
      <c r="B16794" t="s">
        <v>5049</v>
      </c>
    </row>
    <row r="16795" spans="1:2">
      <c r="A16795" t="s">
        <v>7271</v>
      </c>
      <c r="B16795" t="s">
        <v>37983</v>
      </c>
    </row>
    <row r="16796" spans="1:2">
      <c r="A16796" t="s">
        <v>7272</v>
      </c>
      <c r="B16796" t="s">
        <v>7273</v>
      </c>
    </row>
    <row r="16797" spans="1:2">
      <c r="A16797" t="s">
        <v>7274</v>
      </c>
      <c r="B16797" t="s">
        <v>1725</v>
      </c>
    </row>
    <row r="16798" spans="1:2">
      <c r="A16798" t="s">
        <v>7275</v>
      </c>
      <c r="B16798" t="s">
        <v>7276</v>
      </c>
    </row>
    <row r="16799" spans="1:2">
      <c r="A16799" t="s">
        <v>7277</v>
      </c>
      <c r="B16799" t="s">
        <v>7278</v>
      </c>
    </row>
    <row r="16800" spans="1:2">
      <c r="A16800" t="s">
        <v>7279</v>
      </c>
      <c r="B16800" t="s">
        <v>37984</v>
      </c>
    </row>
    <row r="16801" spans="1:2">
      <c r="A16801" t="s">
        <v>7280</v>
      </c>
      <c r="B16801" t="s">
        <v>7281</v>
      </c>
    </row>
    <row r="16802" spans="1:2">
      <c r="A16802" t="s">
        <v>7282</v>
      </c>
      <c r="B16802" t="s">
        <v>23916</v>
      </c>
    </row>
    <row r="16803" spans="1:2">
      <c r="A16803" t="s">
        <v>7283</v>
      </c>
      <c r="B16803" t="s">
        <v>7284</v>
      </c>
    </row>
    <row r="16804" spans="1:2">
      <c r="A16804" t="s">
        <v>7285</v>
      </c>
      <c r="B16804" t="s">
        <v>7286</v>
      </c>
    </row>
    <row r="16805" spans="1:2">
      <c r="A16805" t="s">
        <v>7287</v>
      </c>
      <c r="B16805" t="s">
        <v>19115</v>
      </c>
    </row>
    <row r="16806" spans="1:2">
      <c r="A16806" t="s">
        <v>7288</v>
      </c>
      <c r="B16806" t="s">
        <v>7289</v>
      </c>
    </row>
    <row r="16807" spans="1:2">
      <c r="A16807" t="s">
        <v>7290</v>
      </c>
      <c r="B16807" t="s">
        <v>7291</v>
      </c>
    </row>
    <row r="16808" spans="1:2">
      <c r="A16808" t="s">
        <v>7292</v>
      </c>
      <c r="B16808" t="s">
        <v>7293</v>
      </c>
    </row>
    <row r="16809" spans="1:2">
      <c r="A16809" t="s">
        <v>7294</v>
      </c>
      <c r="B16809" t="s">
        <v>7295</v>
      </c>
    </row>
    <row r="16810" spans="1:2">
      <c r="A16810" t="s">
        <v>7296</v>
      </c>
      <c r="B16810" t="s">
        <v>7297</v>
      </c>
    </row>
    <row r="16811" spans="1:2">
      <c r="A16811" t="s">
        <v>7298</v>
      </c>
      <c r="B16811" t="s">
        <v>28256</v>
      </c>
    </row>
    <row r="16812" spans="1:2">
      <c r="A16812" t="s">
        <v>7299</v>
      </c>
      <c r="B16812" t="s">
        <v>7300</v>
      </c>
    </row>
    <row r="16813" spans="1:2">
      <c r="A16813" t="s">
        <v>7301</v>
      </c>
      <c r="B16813" t="s">
        <v>7302</v>
      </c>
    </row>
    <row r="16814" spans="1:2">
      <c r="A16814" t="s">
        <v>7303</v>
      </c>
      <c r="B16814" t="s">
        <v>26241</v>
      </c>
    </row>
    <row r="16815" spans="1:2">
      <c r="A16815" t="s">
        <v>7304</v>
      </c>
      <c r="B16815" t="s">
        <v>7305</v>
      </c>
    </row>
    <row r="16816" spans="1:2">
      <c r="A16816" t="s">
        <v>7306</v>
      </c>
      <c r="B16816" t="s">
        <v>7307</v>
      </c>
    </row>
    <row r="16817" spans="1:2">
      <c r="A16817" t="s">
        <v>7308</v>
      </c>
      <c r="B16817" t="s">
        <v>5049</v>
      </c>
    </row>
    <row r="16818" spans="1:2">
      <c r="A16818" t="s">
        <v>7309</v>
      </c>
      <c r="B16818" t="s">
        <v>7310</v>
      </c>
    </row>
    <row r="16819" spans="1:2">
      <c r="A16819" t="s">
        <v>7311</v>
      </c>
      <c r="B16819" t="s">
        <v>7312</v>
      </c>
    </row>
    <row r="16820" spans="1:2">
      <c r="A16820" t="s">
        <v>7313</v>
      </c>
      <c r="B16820" t="s">
        <v>7314</v>
      </c>
    </row>
    <row r="16821" spans="1:2">
      <c r="A16821" t="s">
        <v>7315</v>
      </c>
      <c r="B16821" t="s">
        <v>23984</v>
      </c>
    </row>
    <row r="16822" spans="1:2">
      <c r="A16822" t="s">
        <v>7316</v>
      </c>
      <c r="B16822" t="s">
        <v>19411</v>
      </c>
    </row>
    <row r="16823" spans="1:2">
      <c r="A16823" t="s">
        <v>7317</v>
      </c>
      <c r="B16823" t="s">
        <v>31400</v>
      </c>
    </row>
    <row r="16824" spans="1:2">
      <c r="A16824" t="s">
        <v>7318</v>
      </c>
      <c r="B16824" t="s">
        <v>7319</v>
      </c>
    </row>
    <row r="16825" spans="1:2">
      <c r="A16825" t="s">
        <v>7320</v>
      </c>
      <c r="B16825" t="s">
        <v>7321</v>
      </c>
    </row>
    <row r="16826" spans="1:2">
      <c r="A16826" t="s">
        <v>7322</v>
      </c>
      <c r="B16826" t="s">
        <v>7323</v>
      </c>
    </row>
    <row r="16827" spans="1:2">
      <c r="A16827" t="s">
        <v>7324</v>
      </c>
      <c r="B16827" t="s">
        <v>27227</v>
      </c>
    </row>
    <row r="16828" spans="1:2">
      <c r="A16828" t="s">
        <v>7325</v>
      </c>
      <c r="B16828" t="s">
        <v>1357</v>
      </c>
    </row>
    <row r="16829" spans="1:2">
      <c r="A16829" t="s">
        <v>7326</v>
      </c>
      <c r="B16829" t="s">
        <v>7327</v>
      </c>
    </row>
    <row r="16830" spans="1:2">
      <c r="A16830" t="s">
        <v>7328</v>
      </c>
      <c r="B16830" t="s">
        <v>7329</v>
      </c>
    </row>
    <row r="16831" spans="1:2">
      <c r="A16831" t="s">
        <v>7330</v>
      </c>
      <c r="B16831" t="s">
        <v>7331</v>
      </c>
    </row>
    <row r="16832" spans="1:2">
      <c r="A16832" t="s">
        <v>7332</v>
      </c>
      <c r="B16832" t="s">
        <v>21589</v>
      </c>
    </row>
    <row r="16833" spans="1:2">
      <c r="A16833" t="s">
        <v>7333</v>
      </c>
      <c r="B16833" t="s">
        <v>21538</v>
      </c>
    </row>
    <row r="16834" spans="1:2">
      <c r="A16834" t="s">
        <v>7334</v>
      </c>
      <c r="B16834" t="s">
        <v>13515</v>
      </c>
    </row>
    <row r="16835" spans="1:2">
      <c r="A16835" t="s">
        <v>7335</v>
      </c>
      <c r="B16835" t="s">
        <v>401</v>
      </c>
    </row>
    <row r="16836" spans="1:2">
      <c r="A16836" t="s">
        <v>7336</v>
      </c>
      <c r="B16836" t="s">
        <v>7337</v>
      </c>
    </row>
    <row r="16837" spans="1:2">
      <c r="A16837" t="s">
        <v>7338</v>
      </c>
      <c r="B16837" t="s">
        <v>13919</v>
      </c>
    </row>
    <row r="16838" spans="1:2">
      <c r="A16838" t="s">
        <v>7339</v>
      </c>
      <c r="B16838" t="s">
        <v>7340</v>
      </c>
    </row>
    <row r="16839" spans="1:2">
      <c r="A16839" t="s">
        <v>7341</v>
      </c>
      <c r="B16839" t="s">
        <v>7342</v>
      </c>
    </row>
    <row r="16840" spans="1:2">
      <c r="A16840" t="s">
        <v>7343</v>
      </c>
      <c r="B16840" t="s">
        <v>7344</v>
      </c>
    </row>
    <row r="16841" spans="1:2">
      <c r="A16841" t="s">
        <v>7345</v>
      </c>
      <c r="B16841" t="s">
        <v>29624</v>
      </c>
    </row>
    <row r="16842" spans="1:2">
      <c r="A16842" t="s">
        <v>7346</v>
      </c>
      <c r="B16842" t="s">
        <v>29626</v>
      </c>
    </row>
    <row r="16843" spans="1:2">
      <c r="A16843" t="s">
        <v>7347</v>
      </c>
      <c r="B16843" t="s">
        <v>7348</v>
      </c>
    </row>
    <row r="16844" spans="1:2">
      <c r="A16844" t="s">
        <v>7349</v>
      </c>
      <c r="B16844" t="s">
        <v>7350</v>
      </c>
    </row>
    <row r="16845" spans="1:2">
      <c r="A16845" t="s">
        <v>7351</v>
      </c>
      <c r="B16845" t="s">
        <v>7289</v>
      </c>
    </row>
    <row r="16846" spans="1:2">
      <c r="A16846" t="s">
        <v>7352</v>
      </c>
      <c r="B16846" t="s">
        <v>7353</v>
      </c>
    </row>
    <row r="16847" spans="1:2">
      <c r="A16847" t="s">
        <v>7354</v>
      </c>
      <c r="B16847" t="s">
        <v>7355</v>
      </c>
    </row>
    <row r="16848" spans="1:2">
      <c r="A16848" t="s">
        <v>7356</v>
      </c>
      <c r="B16848" t="s">
        <v>17486</v>
      </c>
    </row>
    <row r="16849" spans="1:2">
      <c r="A16849" t="s">
        <v>7357</v>
      </c>
      <c r="B16849" t="s">
        <v>7358</v>
      </c>
    </row>
    <row r="16850" spans="1:2">
      <c r="A16850" t="s">
        <v>7359</v>
      </c>
      <c r="B16850" t="s">
        <v>7360</v>
      </c>
    </row>
    <row r="16851" spans="1:2">
      <c r="A16851" t="s">
        <v>7361</v>
      </c>
      <c r="B16851" t="s">
        <v>7362</v>
      </c>
    </row>
    <row r="16852" spans="1:2">
      <c r="A16852" t="s">
        <v>7363</v>
      </c>
      <c r="B16852" t="s">
        <v>7364</v>
      </c>
    </row>
    <row r="16853" spans="1:2">
      <c r="A16853" t="s">
        <v>11428</v>
      </c>
      <c r="B16853" t="s">
        <v>11429</v>
      </c>
    </row>
    <row r="16854" spans="1:2">
      <c r="A16854" t="s">
        <v>11430</v>
      </c>
      <c r="B16854" t="s">
        <v>19527</v>
      </c>
    </row>
    <row r="16855" spans="1:2">
      <c r="A16855" t="s">
        <v>11431</v>
      </c>
      <c r="B16855" t="s">
        <v>12545</v>
      </c>
    </row>
    <row r="16856" spans="1:2">
      <c r="A16856" t="s">
        <v>11432</v>
      </c>
      <c r="B16856" t="s">
        <v>25466</v>
      </c>
    </row>
    <row r="16857" spans="1:2">
      <c r="A16857" t="s">
        <v>11433</v>
      </c>
      <c r="B16857" t="s">
        <v>18777</v>
      </c>
    </row>
    <row r="16858" spans="1:2">
      <c r="A16858" t="s">
        <v>11434</v>
      </c>
      <c r="B16858" t="s">
        <v>2764</v>
      </c>
    </row>
    <row r="16859" spans="1:2">
      <c r="A16859" t="s">
        <v>11435</v>
      </c>
      <c r="B16859" t="s">
        <v>21355</v>
      </c>
    </row>
    <row r="16860" spans="1:2">
      <c r="A16860" t="s">
        <v>11436</v>
      </c>
      <c r="B16860" t="s">
        <v>11437</v>
      </c>
    </row>
    <row r="16861" spans="1:2">
      <c r="A16861" t="s">
        <v>11438</v>
      </c>
      <c r="B16861" t="s">
        <v>11439</v>
      </c>
    </row>
    <row r="16862" spans="1:2">
      <c r="A16862" t="s">
        <v>11440</v>
      </c>
      <c r="B16862" t="s">
        <v>25016</v>
      </c>
    </row>
    <row r="16863" spans="1:2">
      <c r="A16863" t="s">
        <v>11441</v>
      </c>
      <c r="B16863" t="s">
        <v>26134</v>
      </c>
    </row>
    <row r="16864" spans="1:2">
      <c r="A16864" t="s">
        <v>11442</v>
      </c>
      <c r="B16864" t="s">
        <v>16272</v>
      </c>
    </row>
    <row r="16865" spans="1:2">
      <c r="A16865" t="s">
        <v>11443</v>
      </c>
      <c r="B16865" t="s">
        <v>17326</v>
      </c>
    </row>
    <row r="16866" spans="1:2">
      <c r="A16866" t="s">
        <v>11444</v>
      </c>
      <c r="B16866" t="s">
        <v>11445</v>
      </c>
    </row>
    <row r="16867" spans="1:2">
      <c r="A16867" t="s">
        <v>11446</v>
      </c>
      <c r="B16867" t="s">
        <v>11447</v>
      </c>
    </row>
    <row r="16868" spans="1:2">
      <c r="A16868" t="s">
        <v>11448</v>
      </c>
      <c r="B16868" t="s">
        <v>27675</v>
      </c>
    </row>
    <row r="16869" spans="1:2">
      <c r="A16869" t="s">
        <v>11449</v>
      </c>
      <c r="B16869" t="s">
        <v>29783</v>
      </c>
    </row>
    <row r="16870" spans="1:2">
      <c r="A16870" t="s">
        <v>11450</v>
      </c>
      <c r="B16870" t="s">
        <v>11451</v>
      </c>
    </row>
    <row r="16871" spans="1:2">
      <c r="A16871" t="s">
        <v>11452</v>
      </c>
      <c r="B16871" t="s">
        <v>11453</v>
      </c>
    </row>
    <row r="16872" spans="1:2">
      <c r="A16872" t="s">
        <v>11454</v>
      </c>
      <c r="B16872" t="s">
        <v>11455</v>
      </c>
    </row>
    <row r="16873" spans="1:2">
      <c r="A16873" t="s">
        <v>11456</v>
      </c>
      <c r="B16873" t="s">
        <v>19363</v>
      </c>
    </row>
    <row r="16874" spans="1:2">
      <c r="A16874" t="s">
        <v>11457</v>
      </c>
      <c r="B16874" t="s">
        <v>11458</v>
      </c>
    </row>
    <row r="16875" spans="1:2">
      <c r="A16875" t="s">
        <v>11459</v>
      </c>
      <c r="B16875" t="s">
        <v>11241</v>
      </c>
    </row>
    <row r="16876" spans="1:2">
      <c r="A16876" t="s">
        <v>11460</v>
      </c>
      <c r="B16876" t="s">
        <v>37985</v>
      </c>
    </row>
    <row r="16877" spans="1:2">
      <c r="A16877" t="s">
        <v>11461</v>
      </c>
      <c r="B16877" t="s">
        <v>11462</v>
      </c>
    </row>
    <row r="16878" spans="1:2">
      <c r="A16878" t="s">
        <v>11463</v>
      </c>
      <c r="B16878" t="s">
        <v>32353</v>
      </c>
    </row>
    <row r="16879" spans="1:2">
      <c r="A16879" t="s">
        <v>11464</v>
      </c>
      <c r="B16879" t="s">
        <v>289</v>
      </c>
    </row>
    <row r="16880" spans="1:2">
      <c r="A16880" t="s">
        <v>11465</v>
      </c>
      <c r="B16880" t="s">
        <v>11466</v>
      </c>
    </row>
    <row r="16881" spans="1:2">
      <c r="A16881" t="s">
        <v>11467</v>
      </c>
      <c r="B16881" t="s">
        <v>11468</v>
      </c>
    </row>
    <row r="16882" spans="1:2">
      <c r="A16882" t="s">
        <v>11469</v>
      </c>
      <c r="B16882" t="s">
        <v>11470</v>
      </c>
    </row>
    <row r="16883" spans="1:2">
      <c r="A16883" t="s">
        <v>11471</v>
      </c>
      <c r="B16883" t="s">
        <v>11472</v>
      </c>
    </row>
    <row r="16884" spans="1:2">
      <c r="A16884" t="s">
        <v>11473</v>
      </c>
      <c r="B16884" t="s">
        <v>30662</v>
      </c>
    </row>
    <row r="16885" spans="1:2">
      <c r="A16885" t="s">
        <v>11474</v>
      </c>
      <c r="B16885" t="s">
        <v>11475</v>
      </c>
    </row>
    <row r="16886" spans="1:2">
      <c r="A16886" t="s">
        <v>11476</v>
      </c>
      <c r="B16886" t="s">
        <v>11477</v>
      </c>
    </row>
    <row r="16887" spans="1:2">
      <c r="A16887" t="s">
        <v>11478</v>
      </c>
      <c r="B16887" t="s">
        <v>11479</v>
      </c>
    </row>
    <row r="16888" spans="1:2">
      <c r="A16888" t="s">
        <v>11480</v>
      </c>
      <c r="B16888" t="s">
        <v>15327</v>
      </c>
    </row>
    <row r="16889" spans="1:2">
      <c r="A16889" t="s">
        <v>11481</v>
      </c>
      <c r="B16889" t="s">
        <v>11482</v>
      </c>
    </row>
    <row r="16890" spans="1:2">
      <c r="A16890" t="s">
        <v>11483</v>
      </c>
      <c r="B16890" t="s">
        <v>22732</v>
      </c>
    </row>
    <row r="16891" spans="1:2">
      <c r="A16891" t="s">
        <v>11484</v>
      </c>
      <c r="B16891" t="s">
        <v>17111</v>
      </c>
    </row>
    <row r="16892" spans="1:2">
      <c r="A16892" t="s">
        <v>11485</v>
      </c>
      <c r="B16892" t="s">
        <v>11486</v>
      </c>
    </row>
    <row r="16893" spans="1:2">
      <c r="A16893" t="s">
        <v>11487</v>
      </c>
      <c r="B16893" t="s">
        <v>11488</v>
      </c>
    </row>
    <row r="16894" spans="1:2">
      <c r="A16894" t="s">
        <v>11489</v>
      </c>
      <c r="B16894" t="s">
        <v>1725</v>
      </c>
    </row>
    <row r="16895" spans="1:2">
      <c r="A16895" t="s">
        <v>11490</v>
      </c>
      <c r="B16895" t="s">
        <v>11491</v>
      </c>
    </row>
    <row r="16896" spans="1:2">
      <c r="A16896" t="s">
        <v>11492</v>
      </c>
      <c r="B16896" t="s">
        <v>11493</v>
      </c>
    </row>
    <row r="16897" spans="1:2">
      <c r="A16897" t="s">
        <v>11494</v>
      </c>
      <c r="B16897" t="s">
        <v>11495</v>
      </c>
    </row>
    <row r="16898" spans="1:2">
      <c r="A16898" t="s">
        <v>11496</v>
      </c>
      <c r="B16898" t="s">
        <v>12018</v>
      </c>
    </row>
    <row r="16899" spans="1:2">
      <c r="A16899" t="s">
        <v>11497</v>
      </c>
      <c r="B16899" t="s">
        <v>11498</v>
      </c>
    </row>
    <row r="16900" spans="1:2">
      <c r="A16900" t="s">
        <v>11499</v>
      </c>
      <c r="B16900" t="s">
        <v>11500</v>
      </c>
    </row>
    <row r="16901" spans="1:2">
      <c r="A16901" t="s">
        <v>11501</v>
      </c>
      <c r="B16901" t="s">
        <v>11502</v>
      </c>
    </row>
    <row r="16902" spans="1:2">
      <c r="A16902" t="s">
        <v>11503</v>
      </c>
      <c r="B16902" t="s">
        <v>27843</v>
      </c>
    </row>
    <row r="16903" spans="1:2">
      <c r="A16903" t="s">
        <v>11504</v>
      </c>
      <c r="B16903" t="s">
        <v>6546</v>
      </c>
    </row>
    <row r="16904" spans="1:2">
      <c r="A16904" t="s">
        <v>11505</v>
      </c>
      <c r="B16904" t="s">
        <v>22318</v>
      </c>
    </row>
    <row r="16905" spans="1:2">
      <c r="A16905" t="s">
        <v>11506</v>
      </c>
      <c r="B16905" t="s">
        <v>11507</v>
      </c>
    </row>
    <row r="16906" spans="1:2">
      <c r="A16906" t="s">
        <v>11508</v>
      </c>
      <c r="B16906" t="s">
        <v>11509</v>
      </c>
    </row>
    <row r="16907" spans="1:2">
      <c r="A16907" t="s">
        <v>11510</v>
      </c>
      <c r="B16907" t="s">
        <v>16382</v>
      </c>
    </row>
    <row r="16908" spans="1:2">
      <c r="A16908" t="s">
        <v>11511</v>
      </c>
      <c r="B16908" t="s">
        <v>23798</v>
      </c>
    </row>
    <row r="16909" spans="1:2">
      <c r="A16909" t="s">
        <v>11512</v>
      </c>
      <c r="B16909" t="s">
        <v>11513</v>
      </c>
    </row>
    <row r="16910" spans="1:2">
      <c r="A16910" t="s">
        <v>11514</v>
      </c>
      <c r="B16910" t="s">
        <v>4781</v>
      </c>
    </row>
    <row r="16911" spans="1:2">
      <c r="A16911" t="s">
        <v>11515</v>
      </c>
      <c r="B16911" t="s">
        <v>439</v>
      </c>
    </row>
    <row r="16912" spans="1:2">
      <c r="A16912" t="s">
        <v>11516</v>
      </c>
      <c r="B16912" t="s">
        <v>5049</v>
      </c>
    </row>
    <row r="16913" spans="1:2">
      <c r="A16913" t="s">
        <v>11517</v>
      </c>
      <c r="B16913" t="s">
        <v>11518</v>
      </c>
    </row>
    <row r="16914" spans="1:2">
      <c r="A16914" t="s">
        <v>11519</v>
      </c>
      <c r="B16914" t="s">
        <v>11520</v>
      </c>
    </row>
    <row r="16915" spans="1:2">
      <c r="A16915" t="s">
        <v>11521</v>
      </c>
      <c r="B16915" t="s">
        <v>27644</v>
      </c>
    </row>
    <row r="16916" spans="1:2">
      <c r="A16916" t="s">
        <v>11522</v>
      </c>
      <c r="B16916" t="s">
        <v>15469</v>
      </c>
    </row>
    <row r="16917" spans="1:2">
      <c r="A16917" t="s">
        <v>11523</v>
      </c>
      <c r="B16917" t="s">
        <v>11524</v>
      </c>
    </row>
    <row r="16918" spans="1:2">
      <c r="A16918" t="s">
        <v>11525</v>
      </c>
      <c r="B16918" t="s">
        <v>11526</v>
      </c>
    </row>
    <row r="16919" spans="1:2">
      <c r="A16919" t="s">
        <v>11527</v>
      </c>
      <c r="B16919" t="s">
        <v>11528</v>
      </c>
    </row>
    <row r="16920" spans="1:2">
      <c r="A16920" t="s">
        <v>11529</v>
      </c>
      <c r="B16920" t="s">
        <v>11530</v>
      </c>
    </row>
    <row r="16921" spans="1:2">
      <c r="A16921" t="s">
        <v>11531</v>
      </c>
      <c r="B16921" t="s">
        <v>11532</v>
      </c>
    </row>
    <row r="16922" spans="1:2">
      <c r="A16922" t="s">
        <v>11533</v>
      </c>
      <c r="B16922" t="s">
        <v>11534</v>
      </c>
    </row>
    <row r="16923" spans="1:2">
      <c r="A16923" t="s">
        <v>11535</v>
      </c>
      <c r="B16923" t="s">
        <v>5587</v>
      </c>
    </row>
    <row r="16924" spans="1:2">
      <c r="A16924" t="s">
        <v>11536</v>
      </c>
      <c r="B16924" t="s">
        <v>11537</v>
      </c>
    </row>
    <row r="16925" spans="1:2">
      <c r="A16925" t="s">
        <v>11538</v>
      </c>
      <c r="B16925" t="s">
        <v>11539</v>
      </c>
    </row>
    <row r="16926" spans="1:2">
      <c r="A16926" t="s">
        <v>11540</v>
      </c>
      <c r="B16926" t="s">
        <v>9143</v>
      </c>
    </row>
    <row r="16927" spans="1:2">
      <c r="A16927" t="s">
        <v>11541</v>
      </c>
      <c r="B16927" t="s">
        <v>11542</v>
      </c>
    </row>
    <row r="16928" spans="1:2">
      <c r="A16928" t="s">
        <v>11543</v>
      </c>
      <c r="B16928" t="s">
        <v>22190</v>
      </c>
    </row>
    <row r="16929" spans="1:2">
      <c r="A16929" t="s">
        <v>11544</v>
      </c>
      <c r="B16929" t="s">
        <v>11545</v>
      </c>
    </row>
    <row r="16930" spans="1:2">
      <c r="A16930" t="s">
        <v>11546</v>
      </c>
      <c r="B16930" t="s">
        <v>11547</v>
      </c>
    </row>
    <row r="16931" spans="1:2">
      <c r="A16931" t="s">
        <v>11548</v>
      </c>
      <c r="B16931" t="s">
        <v>3728</v>
      </c>
    </row>
    <row r="16932" spans="1:2">
      <c r="A16932" t="s">
        <v>11549</v>
      </c>
      <c r="B16932" t="s">
        <v>11550</v>
      </c>
    </row>
    <row r="16933" spans="1:2">
      <c r="A16933" t="s">
        <v>11551</v>
      </c>
      <c r="B16933" t="s">
        <v>11552</v>
      </c>
    </row>
    <row r="16934" spans="1:2">
      <c r="A16934" t="s">
        <v>11553</v>
      </c>
      <c r="B16934" t="s">
        <v>11554</v>
      </c>
    </row>
    <row r="16935" spans="1:2">
      <c r="A16935" t="s">
        <v>11555</v>
      </c>
      <c r="B16935" t="s">
        <v>11556</v>
      </c>
    </row>
    <row r="16936" spans="1:2">
      <c r="A16936" t="s">
        <v>11557</v>
      </c>
      <c r="B16936" t="s">
        <v>11558</v>
      </c>
    </row>
    <row r="16937" spans="1:2">
      <c r="A16937" t="s">
        <v>11559</v>
      </c>
      <c r="B16937" t="s">
        <v>11560</v>
      </c>
    </row>
    <row r="16938" spans="1:2">
      <c r="A16938" t="s">
        <v>11561</v>
      </c>
      <c r="B16938" t="s">
        <v>7563</v>
      </c>
    </row>
    <row r="16939" spans="1:2">
      <c r="A16939" t="s">
        <v>11562</v>
      </c>
      <c r="B16939" t="s">
        <v>11563</v>
      </c>
    </row>
    <row r="16940" spans="1:2">
      <c r="A16940" t="s">
        <v>11564</v>
      </c>
      <c r="B16940" t="s">
        <v>11565</v>
      </c>
    </row>
    <row r="16941" spans="1:2">
      <c r="A16941" t="s">
        <v>11566</v>
      </c>
      <c r="B16941" t="s">
        <v>11567</v>
      </c>
    </row>
    <row r="16942" spans="1:2">
      <c r="A16942" t="s">
        <v>7382</v>
      </c>
      <c r="B16942" t="s">
        <v>7383</v>
      </c>
    </row>
    <row r="16943" spans="1:2">
      <c r="A16943" t="s">
        <v>7384</v>
      </c>
      <c r="B16943" t="s">
        <v>7385</v>
      </c>
    </row>
    <row r="16944" spans="1:2">
      <c r="A16944" t="s">
        <v>7386</v>
      </c>
      <c r="B16944" t="s">
        <v>7387</v>
      </c>
    </row>
    <row r="16945" spans="1:2">
      <c r="A16945" t="s">
        <v>7388</v>
      </c>
      <c r="B16945" t="s">
        <v>23173</v>
      </c>
    </row>
    <row r="16946" spans="1:2">
      <c r="A16946" t="s">
        <v>7389</v>
      </c>
      <c r="B16946" t="s">
        <v>16347</v>
      </c>
    </row>
    <row r="16947" spans="1:2">
      <c r="A16947" t="s">
        <v>7390</v>
      </c>
      <c r="B16947" t="s">
        <v>7391</v>
      </c>
    </row>
    <row r="16948" spans="1:2">
      <c r="A16948" t="s">
        <v>7392</v>
      </c>
      <c r="B16948" t="s">
        <v>3227</v>
      </c>
    </row>
    <row r="16949" spans="1:2">
      <c r="A16949" t="s">
        <v>7393</v>
      </c>
      <c r="B16949" t="s">
        <v>15047</v>
      </c>
    </row>
    <row r="16950" spans="1:2">
      <c r="A16950" t="s">
        <v>7394</v>
      </c>
      <c r="B16950" t="s">
        <v>2440</v>
      </c>
    </row>
    <row r="16951" spans="1:2">
      <c r="A16951" t="s">
        <v>7395</v>
      </c>
      <c r="B16951" t="s">
        <v>27352</v>
      </c>
    </row>
    <row r="16952" spans="1:2">
      <c r="A16952" t="s">
        <v>7396</v>
      </c>
      <c r="B16952" t="s">
        <v>7397</v>
      </c>
    </row>
    <row r="16953" spans="1:2">
      <c r="A16953" t="s">
        <v>7398</v>
      </c>
      <c r="B16953" t="s">
        <v>29520</v>
      </c>
    </row>
    <row r="16954" spans="1:2">
      <c r="A16954" t="s">
        <v>3760</v>
      </c>
      <c r="B16954" t="s">
        <v>11542</v>
      </c>
    </row>
    <row r="16955" spans="1:2">
      <c r="A16955" t="s">
        <v>3761</v>
      </c>
      <c r="B16955" t="s">
        <v>3762</v>
      </c>
    </row>
    <row r="16956" spans="1:2">
      <c r="A16956" t="s">
        <v>3763</v>
      </c>
      <c r="B16956" t="s">
        <v>3764</v>
      </c>
    </row>
    <row r="16957" spans="1:2">
      <c r="A16957" t="s">
        <v>3765</v>
      </c>
      <c r="B16957" t="s">
        <v>11567</v>
      </c>
    </row>
    <row r="16958" spans="1:2">
      <c r="A16958" t="s">
        <v>3766</v>
      </c>
      <c r="B16958" t="s">
        <v>3767</v>
      </c>
    </row>
    <row r="16959" spans="1:2">
      <c r="A16959" t="s">
        <v>3768</v>
      </c>
      <c r="B16959" t="s">
        <v>3769</v>
      </c>
    </row>
    <row r="16960" spans="1:2">
      <c r="A16960" t="s">
        <v>3770</v>
      </c>
      <c r="B16960" t="s">
        <v>3771</v>
      </c>
    </row>
    <row r="16961" spans="1:2">
      <c r="A16961" t="s">
        <v>3772</v>
      </c>
      <c r="B16961" t="s">
        <v>11563</v>
      </c>
    </row>
    <row r="16962" spans="1:2">
      <c r="A16962" t="s">
        <v>3773</v>
      </c>
      <c r="B16962" t="s">
        <v>3774</v>
      </c>
    </row>
    <row r="16963" spans="1:2">
      <c r="A16963" t="s">
        <v>3775</v>
      </c>
      <c r="B16963" t="s">
        <v>319</v>
      </c>
    </row>
    <row r="16964" spans="1:2">
      <c r="A16964" t="s">
        <v>3776</v>
      </c>
      <c r="B16964" t="s">
        <v>3777</v>
      </c>
    </row>
    <row r="16965" spans="1:2">
      <c r="A16965" t="s">
        <v>3778</v>
      </c>
      <c r="B16965" t="s">
        <v>3779</v>
      </c>
    </row>
    <row r="16966" spans="1:2">
      <c r="A16966" t="s">
        <v>1735</v>
      </c>
      <c r="B16966" t="s">
        <v>30692</v>
      </c>
    </row>
    <row r="16967" spans="1:2">
      <c r="A16967" t="s">
        <v>1738</v>
      </c>
      <c r="B16967" t="s">
        <v>7387</v>
      </c>
    </row>
    <row r="16968" spans="1:2">
      <c r="A16968" t="s">
        <v>1743</v>
      </c>
      <c r="B16968" t="s">
        <v>1744</v>
      </c>
    </row>
    <row r="16969" spans="1:2">
      <c r="A16969" t="s">
        <v>1745</v>
      </c>
      <c r="B16969" t="s">
        <v>24328</v>
      </c>
    </row>
    <row r="16970" spans="1:2">
      <c r="A16970" t="s">
        <v>1746</v>
      </c>
      <c r="B16970" t="s">
        <v>1747</v>
      </c>
    </row>
    <row r="16971" spans="1:2">
      <c r="A16971" t="s">
        <v>1748</v>
      </c>
      <c r="B16971" t="s">
        <v>1749</v>
      </c>
    </row>
    <row r="16972" spans="1:2">
      <c r="A16972" t="s">
        <v>1750</v>
      </c>
      <c r="B16972" t="s">
        <v>6601</v>
      </c>
    </row>
    <row r="16973" spans="1:2">
      <c r="A16973" t="s">
        <v>1751</v>
      </c>
      <c r="B16973" t="s">
        <v>25005</v>
      </c>
    </row>
    <row r="16974" spans="1:2">
      <c r="A16974" t="s">
        <v>1752</v>
      </c>
      <c r="B16974" t="s">
        <v>1753</v>
      </c>
    </row>
    <row r="16975" spans="1:2">
      <c r="A16975" t="s">
        <v>1754</v>
      </c>
      <c r="B16975" t="s">
        <v>1755</v>
      </c>
    </row>
    <row r="16976" spans="1:2">
      <c r="A16976" t="s">
        <v>1756</v>
      </c>
      <c r="B16976" t="s">
        <v>1757</v>
      </c>
    </row>
    <row r="16977" spans="1:2">
      <c r="A16977" t="s">
        <v>1758</v>
      </c>
      <c r="B16977" t="s">
        <v>23733</v>
      </c>
    </row>
    <row r="16978" spans="1:2">
      <c r="A16978" t="s">
        <v>1759</v>
      </c>
      <c r="B16978" t="s">
        <v>23450</v>
      </c>
    </row>
    <row r="16979" spans="1:2">
      <c r="A16979" t="s">
        <v>1760</v>
      </c>
      <c r="B16979" t="s">
        <v>1761</v>
      </c>
    </row>
    <row r="16980" spans="1:2">
      <c r="A16980" t="s">
        <v>1762</v>
      </c>
      <c r="B16980" t="s">
        <v>1763</v>
      </c>
    </row>
    <row r="16981" spans="1:2">
      <c r="A16981" t="s">
        <v>1764</v>
      </c>
      <c r="B16981" t="s">
        <v>22721</v>
      </c>
    </row>
    <row r="16982" spans="1:2">
      <c r="A16982" t="s">
        <v>1765</v>
      </c>
      <c r="B16982" t="s">
        <v>15120</v>
      </c>
    </row>
    <row r="16983" spans="1:2">
      <c r="A16983" t="s">
        <v>1766</v>
      </c>
      <c r="B16983" t="s">
        <v>1767</v>
      </c>
    </row>
    <row r="16984" spans="1:2">
      <c r="A16984" t="s">
        <v>1768</v>
      </c>
      <c r="B16984" t="s">
        <v>1769</v>
      </c>
    </row>
    <row r="16985" spans="1:2">
      <c r="A16985" t="s">
        <v>1770</v>
      </c>
      <c r="B16985" t="s">
        <v>12018</v>
      </c>
    </row>
    <row r="16986" spans="1:2">
      <c r="A16986" t="s">
        <v>1771</v>
      </c>
      <c r="B16986" t="s">
        <v>26845</v>
      </c>
    </row>
    <row r="16987" spans="1:2">
      <c r="A16987" t="s">
        <v>1772</v>
      </c>
      <c r="B16987" t="s">
        <v>21193</v>
      </c>
    </row>
    <row r="16988" spans="1:2">
      <c r="A16988" t="s">
        <v>1773</v>
      </c>
      <c r="B16988" t="s">
        <v>1774</v>
      </c>
    </row>
    <row r="16989" spans="1:2">
      <c r="A16989" t="s">
        <v>1775</v>
      </c>
      <c r="B16989" t="s">
        <v>1776</v>
      </c>
    </row>
    <row r="16990" spans="1:2">
      <c r="A16990" t="s">
        <v>4289</v>
      </c>
      <c r="B16990" t="s">
        <v>21676</v>
      </c>
    </row>
    <row r="16991" spans="1:2">
      <c r="A16991" t="s">
        <v>4290</v>
      </c>
      <c r="B16991" t="s">
        <v>30653</v>
      </c>
    </row>
    <row r="16992" spans="1:2">
      <c r="A16992" t="s">
        <v>4291</v>
      </c>
      <c r="B16992" t="s">
        <v>4292</v>
      </c>
    </row>
    <row r="16993" spans="1:2">
      <c r="A16993" t="s">
        <v>4293</v>
      </c>
      <c r="B16993" t="s">
        <v>11973</v>
      </c>
    </row>
    <row r="16994" spans="1:2">
      <c r="A16994" t="s">
        <v>4294</v>
      </c>
      <c r="B16994" t="s">
        <v>31167</v>
      </c>
    </row>
    <row r="16995" spans="1:2">
      <c r="A16995" t="s">
        <v>4295</v>
      </c>
      <c r="B16995" t="s">
        <v>4296</v>
      </c>
    </row>
    <row r="16996" spans="1:2">
      <c r="A16996" t="s">
        <v>4297</v>
      </c>
      <c r="B16996" t="s">
        <v>4298</v>
      </c>
    </row>
    <row r="16997" spans="1:2">
      <c r="A16997" t="s">
        <v>4299</v>
      </c>
      <c r="B16997" t="s">
        <v>4300</v>
      </c>
    </row>
    <row r="16998" spans="1:2">
      <c r="A16998" t="s">
        <v>4301</v>
      </c>
      <c r="B16998" t="s">
        <v>27203</v>
      </c>
    </row>
    <row r="16999" spans="1:2">
      <c r="A16999" t="s">
        <v>4302</v>
      </c>
      <c r="B16999" t="s">
        <v>4303</v>
      </c>
    </row>
    <row r="17000" spans="1:2">
      <c r="A17000" t="s">
        <v>4304</v>
      </c>
      <c r="B17000" t="s">
        <v>4305</v>
      </c>
    </row>
    <row r="17001" spans="1:2">
      <c r="A17001" t="s">
        <v>4306</v>
      </c>
      <c r="B17001" t="s">
        <v>4307</v>
      </c>
    </row>
    <row r="17002" spans="1:2">
      <c r="A17002" t="s">
        <v>4308</v>
      </c>
      <c r="B17002" t="s">
        <v>4309</v>
      </c>
    </row>
    <row r="17003" spans="1:2">
      <c r="A17003" t="s">
        <v>4310</v>
      </c>
      <c r="B17003" t="s">
        <v>14056</v>
      </c>
    </row>
    <row r="17004" spans="1:2">
      <c r="A17004" t="s">
        <v>4311</v>
      </c>
      <c r="B17004" t="s">
        <v>4312</v>
      </c>
    </row>
    <row r="17005" spans="1:2">
      <c r="A17005" t="s">
        <v>37986</v>
      </c>
      <c r="B17005" t="s">
        <v>4335</v>
      </c>
    </row>
    <row r="17006" spans="1:2">
      <c r="A17006" t="s">
        <v>37987</v>
      </c>
      <c r="B17006" t="s">
        <v>4340</v>
      </c>
    </row>
    <row r="17007" spans="1:2">
      <c r="A17007" t="s">
        <v>37988</v>
      </c>
      <c r="B17007" t="s">
        <v>4343</v>
      </c>
    </row>
    <row r="17008" spans="1:2">
      <c r="A17008" t="s">
        <v>37989</v>
      </c>
      <c r="B17008" t="s">
        <v>4344</v>
      </c>
    </row>
    <row r="17009" spans="1:2">
      <c r="A17009" t="s">
        <v>37990</v>
      </c>
      <c r="B17009" t="s">
        <v>21536</v>
      </c>
    </row>
    <row r="17010" spans="1:2">
      <c r="A17010" t="s">
        <v>37991</v>
      </c>
      <c r="B17010" t="s">
        <v>4346</v>
      </c>
    </row>
    <row r="17011" spans="1:2">
      <c r="A17011" t="s">
        <v>37992</v>
      </c>
      <c r="B17011" t="s">
        <v>4348</v>
      </c>
    </row>
    <row r="17012" spans="1:2">
      <c r="A17012" t="s">
        <v>37993</v>
      </c>
      <c r="B17012" t="s">
        <v>4351</v>
      </c>
    </row>
    <row r="17013" spans="1:2">
      <c r="A17013" t="s">
        <v>37994</v>
      </c>
      <c r="B17013" t="s">
        <v>4352</v>
      </c>
    </row>
    <row r="17014" spans="1:2">
      <c r="A17014" t="s">
        <v>37995</v>
      </c>
      <c r="B17014" t="s">
        <v>4356</v>
      </c>
    </row>
    <row r="17015" spans="1:2">
      <c r="A17015" t="s">
        <v>37996</v>
      </c>
      <c r="B17015" t="s">
        <v>12304</v>
      </c>
    </row>
    <row r="17016" spans="1:2">
      <c r="A17016" t="s">
        <v>37997</v>
      </c>
      <c r="B17016" t="s">
        <v>15327</v>
      </c>
    </row>
    <row r="17017" spans="1:2">
      <c r="A17017" t="s">
        <v>37998</v>
      </c>
      <c r="B17017" t="s">
        <v>21525</v>
      </c>
    </row>
    <row r="17018" spans="1:2">
      <c r="A17018" t="s">
        <v>37999</v>
      </c>
      <c r="B17018" t="s">
        <v>10894</v>
      </c>
    </row>
    <row r="17019" spans="1:2">
      <c r="A17019" t="s">
        <v>38000</v>
      </c>
      <c r="B17019" t="s">
        <v>11556</v>
      </c>
    </row>
    <row r="17020" spans="1:2">
      <c r="A17020" t="s">
        <v>38001</v>
      </c>
      <c r="B17020" t="s">
        <v>1736</v>
      </c>
    </row>
    <row r="17021" spans="1:2">
      <c r="A17021" t="s">
        <v>38002</v>
      </c>
      <c r="B17021" t="s">
        <v>1737</v>
      </c>
    </row>
    <row r="17022" spans="1:2">
      <c r="A17022" t="s">
        <v>38003</v>
      </c>
      <c r="B17022" t="s">
        <v>1739</v>
      </c>
    </row>
    <row r="17023" spans="1:2">
      <c r="A17023" t="s">
        <v>38004</v>
      </c>
      <c r="B17023" t="s">
        <v>1740</v>
      </c>
    </row>
    <row r="17024" spans="1:2">
      <c r="A17024" t="s">
        <v>38005</v>
      </c>
      <c r="B17024" t="s">
        <v>1741</v>
      </c>
    </row>
    <row r="17025" spans="1:2">
      <c r="A17025" t="s">
        <v>38006</v>
      </c>
      <c r="B17025" t="s">
        <v>19597</v>
      </c>
    </row>
    <row r="17026" spans="1:2">
      <c r="A17026" t="s">
        <v>38007</v>
      </c>
      <c r="B17026" t="s">
        <v>23173</v>
      </c>
    </row>
    <row r="17027" spans="1:2">
      <c r="A17027" t="s">
        <v>38008</v>
      </c>
      <c r="B17027" t="s">
        <v>1742</v>
      </c>
    </row>
    <row r="17028" spans="1:2">
      <c r="A17028" t="s">
        <v>4313</v>
      </c>
      <c r="B17028" t="s">
        <v>4314</v>
      </c>
    </row>
    <row r="17029" spans="1:2">
      <c r="A17029" t="s">
        <v>4315</v>
      </c>
      <c r="B17029" t="s">
        <v>4316</v>
      </c>
    </row>
    <row r="17030" spans="1:2">
      <c r="A17030" t="s">
        <v>4317</v>
      </c>
      <c r="B17030" t="s">
        <v>23737</v>
      </c>
    </row>
    <row r="17031" spans="1:2">
      <c r="A17031" t="s">
        <v>4318</v>
      </c>
      <c r="B17031" t="s">
        <v>13515</v>
      </c>
    </row>
    <row r="17032" spans="1:2">
      <c r="A17032" t="s">
        <v>4319</v>
      </c>
      <c r="B17032" t="s">
        <v>4320</v>
      </c>
    </row>
    <row r="17033" spans="1:2">
      <c r="A17033" t="s">
        <v>4321</v>
      </c>
      <c r="B17033" t="s">
        <v>4322</v>
      </c>
    </row>
    <row r="17034" spans="1:2">
      <c r="A17034" t="s">
        <v>4323</v>
      </c>
      <c r="B17034" t="s">
        <v>3691</v>
      </c>
    </row>
    <row r="17035" spans="1:2">
      <c r="A17035" t="s">
        <v>4324</v>
      </c>
      <c r="B17035" t="s">
        <v>27675</v>
      </c>
    </row>
    <row r="17036" spans="1:2">
      <c r="A17036" t="s">
        <v>4325</v>
      </c>
      <c r="B17036" t="s">
        <v>24328</v>
      </c>
    </row>
    <row r="17037" spans="1:2">
      <c r="A17037" t="s">
        <v>4326</v>
      </c>
      <c r="B17037" t="s">
        <v>31333</v>
      </c>
    </row>
    <row r="17038" spans="1:2">
      <c r="A17038" t="s">
        <v>4327</v>
      </c>
      <c r="B17038" t="s">
        <v>23151</v>
      </c>
    </row>
    <row r="17039" spans="1:2">
      <c r="A17039" t="s">
        <v>4328</v>
      </c>
      <c r="B17039" t="s">
        <v>4329</v>
      </c>
    </row>
    <row r="17040" spans="1:2">
      <c r="A17040" t="s">
        <v>4330</v>
      </c>
      <c r="B17040" t="s">
        <v>4331</v>
      </c>
    </row>
    <row r="17041" spans="1:2">
      <c r="A17041" t="s">
        <v>4332</v>
      </c>
      <c r="B17041" t="s">
        <v>1763</v>
      </c>
    </row>
    <row r="17042" spans="1:2">
      <c r="A17042" t="s">
        <v>4333</v>
      </c>
      <c r="B17042" t="s">
        <v>4334</v>
      </c>
    </row>
    <row r="17043" spans="1:2">
      <c r="A17043" t="s">
        <v>4336</v>
      </c>
      <c r="B17043" t="s">
        <v>4337</v>
      </c>
    </row>
    <row r="17044" spans="1:2">
      <c r="A17044" t="s">
        <v>4338</v>
      </c>
      <c r="B17044" t="s">
        <v>4339</v>
      </c>
    </row>
    <row r="17045" spans="1:2">
      <c r="A17045" t="s">
        <v>4341</v>
      </c>
      <c r="B17045" t="s">
        <v>4342</v>
      </c>
    </row>
    <row r="17046" spans="1:2">
      <c r="A17046" t="s">
        <v>4345</v>
      </c>
      <c r="B17046" t="s">
        <v>21193</v>
      </c>
    </row>
    <row r="17047" spans="1:2">
      <c r="A17047" t="s">
        <v>4347</v>
      </c>
      <c r="B17047" t="s">
        <v>20343</v>
      </c>
    </row>
    <row r="17048" spans="1:2">
      <c r="A17048" t="s">
        <v>4349</v>
      </c>
      <c r="B17048" t="s">
        <v>4350</v>
      </c>
    </row>
    <row r="17049" spans="1:2">
      <c r="A17049" t="s">
        <v>4353</v>
      </c>
      <c r="B17049" t="s">
        <v>4354</v>
      </c>
    </row>
    <row r="17050" spans="1:2">
      <c r="A17050" t="s">
        <v>4355</v>
      </c>
      <c r="B17050" t="s">
        <v>3000</v>
      </c>
    </row>
    <row r="17051" spans="1:2">
      <c r="A17051" t="s">
        <v>4357</v>
      </c>
      <c r="B17051" t="s">
        <v>4358</v>
      </c>
    </row>
    <row r="17052" spans="1:2">
      <c r="A17052" t="s">
        <v>4359</v>
      </c>
      <c r="B17052" t="s">
        <v>4360</v>
      </c>
    </row>
    <row r="17053" spans="1:2">
      <c r="A17053" t="s">
        <v>4361</v>
      </c>
      <c r="B17053" t="s">
        <v>4362</v>
      </c>
    </row>
    <row r="17054" spans="1:2">
      <c r="A17054" t="s">
        <v>4363</v>
      </c>
      <c r="B17054" t="s">
        <v>4364</v>
      </c>
    </row>
    <row r="17055" spans="1:2">
      <c r="A17055" t="s">
        <v>4365</v>
      </c>
      <c r="B17055" t="s">
        <v>38009</v>
      </c>
    </row>
    <row r="17056" spans="1:2">
      <c r="A17056" t="s">
        <v>4366</v>
      </c>
      <c r="B17056" t="s">
        <v>4367</v>
      </c>
    </row>
    <row r="17057" spans="1:2">
      <c r="A17057" t="s">
        <v>4368</v>
      </c>
      <c r="B17057" t="s">
        <v>4369</v>
      </c>
    </row>
    <row r="17058" spans="1:2">
      <c r="A17058" t="s">
        <v>4370</v>
      </c>
      <c r="B17058" t="s">
        <v>7822</v>
      </c>
    </row>
    <row r="17059" spans="1:2">
      <c r="A17059" t="s">
        <v>4371</v>
      </c>
      <c r="B17059" t="s">
        <v>4372</v>
      </c>
    </row>
    <row r="17060" spans="1:2">
      <c r="A17060" t="s">
        <v>4373</v>
      </c>
      <c r="B17060" t="s">
        <v>6047</v>
      </c>
    </row>
    <row r="17061" spans="1:2">
      <c r="A17061" t="s">
        <v>4374</v>
      </c>
      <c r="B17061" t="s">
        <v>26105</v>
      </c>
    </row>
    <row r="17062" spans="1:2">
      <c r="A17062" t="s">
        <v>4375</v>
      </c>
      <c r="B17062" t="s">
        <v>38010</v>
      </c>
    </row>
    <row r="17063" spans="1:2">
      <c r="A17063" t="s">
        <v>4376</v>
      </c>
      <c r="B17063" t="s">
        <v>4377</v>
      </c>
    </row>
    <row r="17064" spans="1:2">
      <c r="A17064" t="s">
        <v>4378</v>
      </c>
      <c r="B17064" t="s">
        <v>4379</v>
      </c>
    </row>
    <row r="17065" spans="1:2">
      <c r="A17065" t="s">
        <v>4380</v>
      </c>
      <c r="B17065" t="s">
        <v>4381</v>
      </c>
    </row>
    <row r="17066" spans="1:2">
      <c r="A17066" t="s">
        <v>4382</v>
      </c>
      <c r="B17066" t="s">
        <v>17111</v>
      </c>
    </row>
    <row r="17067" spans="1:2">
      <c r="A17067" t="s">
        <v>4383</v>
      </c>
      <c r="B17067" t="s">
        <v>18752</v>
      </c>
    </row>
    <row r="17068" spans="1:2">
      <c r="A17068" t="s">
        <v>4384</v>
      </c>
      <c r="B17068" t="s">
        <v>38011</v>
      </c>
    </row>
    <row r="17069" spans="1:2">
      <c r="A17069" t="s">
        <v>4385</v>
      </c>
      <c r="B17069" t="s">
        <v>4386</v>
      </c>
    </row>
    <row r="17070" spans="1:2">
      <c r="A17070" t="s">
        <v>4387</v>
      </c>
      <c r="B17070" t="s">
        <v>4388</v>
      </c>
    </row>
    <row r="17071" spans="1:2">
      <c r="A17071" t="s">
        <v>4389</v>
      </c>
      <c r="B17071" t="s">
        <v>4390</v>
      </c>
    </row>
    <row r="17072" spans="1:2">
      <c r="A17072" t="s">
        <v>4391</v>
      </c>
      <c r="B17072" t="s">
        <v>4392</v>
      </c>
    </row>
    <row r="17073" spans="1:2">
      <c r="A17073" t="s">
        <v>4393</v>
      </c>
      <c r="B17073" t="s">
        <v>4394</v>
      </c>
    </row>
    <row r="17074" spans="1:2">
      <c r="A17074" t="s">
        <v>4395</v>
      </c>
      <c r="B17074" t="s">
        <v>18042</v>
      </c>
    </row>
    <row r="17075" spans="1:2">
      <c r="A17075" t="s">
        <v>4396</v>
      </c>
      <c r="B17075" t="s">
        <v>4397</v>
      </c>
    </row>
    <row r="17076" spans="1:2">
      <c r="A17076" t="s">
        <v>4398</v>
      </c>
      <c r="B17076" t="s">
        <v>4399</v>
      </c>
    </row>
    <row r="17077" spans="1:2">
      <c r="A17077" t="s">
        <v>4400</v>
      </c>
      <c r="B17077" t="s">
        <v>4401</v>
      </c>
    </row>
    <row r="17078" spans="1:2">
      <c r="A17078" t="s">
        <v>4402</v>
      </c>
      <c r="B17078" t="s">
        <v>26772</v>
      </c>
    </row>
    <row r="17079" spans="1:2">
      <c r="A17079" t="s">
        <v>4403</v>
      </c>
      <c r="B17079" t="s">
        <v>38012</v>
      </c>
    </row>
    <row r="17080" spans="1:2">
      <c r="A17080" t="s">
        <v>4404</v>
      </c>
      <c r="B17080" t="s">
        <v>4405</v>
      </c>
    </row>
    <row r="17081" spans="1:2">
      <c r="A17081" t="s">
        <v>4406</v>
      </c>
      <c r="B17081" t="s">
        <v>4407</v>
      </c>
    </row>
    <row r="17082" spans="1:2">
      <c r="A17082" t="s">
        <v>4408</v>
      </c>
      <c r="B17082" t="s">
        <v>4409</v>
      </c>
    </row>
    <row r="17083" spans="1:2">
      <c r="A17083" t="s">
        <v>4410</v>
      </c>
      <c r="B17083" t="s">
        <v>4411</v>
      </c>
    </row>
    <row r="17084" spans="1:2">
      <c r="A17084" t="s">
        <v>4412</v>
      </c>
      <c r="B17084" t="s">
        <v>4413</v>
      </c>
    </row>
    <row r="17085" spans="1:2">
      <c r="A17085" t="s">
        <v>4414</v>
      </c>
      <c r="B17085" t="s">
        <v>964</v>
      </c>
    </row>
    <row r="17086" spans="1:2">
      <c r="A17086" t="s">
        <v>4415</v>
      </c>
      <c r="B17086" t="s">
        <v>4416</v>
      </c>
    </row>
    <row r="17087" spans="1:2">
      <c r="A17087" t="s">
        <v>4417</v>
      </c>
      <c r="B17087" t="s">
        <v>27916</v>
      </c>
    </row>
    <row r="17088" spans="1:2">
      <c r="A17088" t="s">
        <v>4418</v>
      </c>
      <c r="B17088" t="s">
        <v>4419</v>
      </c>
    </row>
    <row r="17089" spans="1:2">
      <c r="A17089" t="s">
        <v>4420</v>
      </c>
      <c r="B17089" t="s">
        <v>28338</v>
      </c>
    </row>
    <row r="17090" spans="1:2">
      <c r="A17090" t="s">
        <v>4421</v>
      </c>
      <c r="B17090" t="s">
        <v>4422</v>
      </c>
    </row>
    <row r="17091" spans="1:2">
      <c r="A17091" t="s">
        <v>4423</v>
      </c>
      <c r="B17091" t="s">
        <v>4424</v>
      </c>
    </row>
    <row r="17092" spans="1:2">
      <c r="A17092" t="s">
        <v>4425</v>
      </c>
      <c r="B17092" t="s">
        <v>964</v>
      </c>
    </row>
    <row r="17093" spans="1:2">
      <c r="A17093" t="s">
        <v>4426</v>
      </c>
      <c r="B17093" t="s">
        <v>15469</v>
      </c>
    </row>
    <row r="17094" spans="1:2">
      <c r="A17094" t="s">
        <v>4427</v>
      </c>
      <c r="B17094" t="s">
        <v>27681</v>
      </c>
    </row>
    <row r="17095" spans="1:2">
      <c r="A17095" t="s">
        <v>4428</v>
      </c>
      <c r="B17095" t="s">
        <v>4429</v>
      </c>
    </row>
    <row r="17096" spans="1:2">
      <c r="A17096" t="s">
        <v>4430</v>
      </c>
      <c r="B17096" t="s">
        <v>10392</v>
      </c>
    </row>
    <row r="17097" spans="1:2">
      <c r="A17097" t="s">
        <v>4431</v>
      </c>
      <c r="B17097" t="s">
        <v>27679</v>
      </c>
    </row>
    <row r="17098" spans="1:2">
      <c r="A17098" t="s">
        <v>4432</v>
      </c>
      <c r="B17098" t="s">
        <v>26149</v>
      </c>
    </row>
    <row r="17099" spans="1:2">
      <c r="A17099" t="s">
        <v>4433</v>
      </c>
      <c r="B17099" t="s">
        <v>4434</v>
      </c>
    </row>
    <row r="17100" spans="1:2">
      <c r="A17100" t="s">
        <v>4435</v>
      </c>
      <c r="B17100" t="s">
        <v>3990</v>
      </c>
    </row>
    <row r="17101" spans="1:2">
      <c r="A17101" t="s">
        <v>4436</v>
      </c>
      <c r="B17101" t="s">
        <v>4437</v>
      </c>
    </row>
    <row r="17102" spans="1:2">
      <c r="A17102" t="s">
        <v>4438</v>
      </c>
      <c r="B17102" t="s">
        <v>5574</v>
      </c>
    </row>
    <row r="17103" spans="1:2">
      <c r="A17103" t="s">
        <v>4439</v>
      </c>
      <c r="B17103" t="s">
        <v>4440</v>
      </c>
    </row>
    <row r="17104" spans="1:2">
      <c r="A17104" t="s">
        <v>4441</v>
      </c>
      <c r="B17104" t="s">
        <v>27684</v>
      </c>
    </row>
    <row r="17105" spans="1:2">
      <c r="A17105" t="s">
        <v>4442</v>
      </c>
      <c r="B17105" t="s">
        <v>4443</v>
      </c>
    </row>
    <row r="17106" spans="1:2">
      <c r="A17106" t="s">
        <v>4444</v>
      </c>
      <c r="B17106" t="s">
        <v>24318</v>
      </c>
    </row>
    <row r="17107" spans="1:2">
      <c r="A17107" t="s">
        <v>4445</v>
      </c>
      <c r="B17107" t="s">
        <v>408</v>
      </c>
    </row>
    <row r="17108" spans="1:2">
      <c r="A17108" t="s">
        <v>4446</v>
      </c>
      <c r="B17108" t="s">
        <v>4447</v>
      </c>
    </row>
    <row r="17109" spans="1:2">
      <c r="A17109" t="s">
        <v>4448</v>
      </c>
      <c r="B17109" t="s">
        <v>4076</v>
      </c>
    </row>
    <row r="17110" spans="1:2">
      <c r="A17110" t="s">
        <v>4449</v>
      </c>
      <c r="B17110" t="s">
        <v>12545</v>
      </c>
    </row>
    <row r="17111" spans="1:2">
      <c r="A17111" t="s">
        <v>4450</v>
      </c>
      <c r="B17111" t="s">
        <v>19086</v>
      </c>
    </row>
    <row r="17112" spans="1:2">
      <c r="A17112" t="s">
        <v>4451</v>
      </c>
      <c r="B17112" t="s">
        <v>4452</v>
      </c>
    </row>
    <row r="17113" spans="1:2">
      <c r="A17113" t="s">
        <v>4453</v>
      </c>
      <c r="B17113" t="s">
        <v>4454</v>
      </c>
    </row>
    <row r="17114" spans="1:2">
      <c r="A17114" t="s">
        <v>4455</v>
      </c>
      <c r="B17114" t="s">
        <v>1776</v>
      </c>
    </row>
    <row r="17115" spans="1:2">
      <c r="A17115" t="s">
        <v>4456</v>
      </c>
      <c r="B17115" t="s">
        <v>4457</v>
      </c>
    </row>
    <row r="17116" spans="1:2">
      <c r="A17116" t="s">
        <v>4458</v>
      </c>
      <c r="B17116" t="s">
        <v>16370</v>
      </c>
    </row>
    <row r="17117" spans="1:2">
      <c r="A17117" t="s">
        <v>4459</v>
      </c>
      <c r="B17117" t="s">
        <v>4460</v>
      </c>
    </row>
    <row r="17118" spans="1:2">
      <c r="A17118" t="s">
        <v>4461</v>
      </c>
      <c r="B17118" t="s">
        <v>4462</v>
      </c>
    </row>
    <row r="17119" spans="1:2">
      <c r="A17119" t="s">
        <v>4463</v>
      </c>
      <c r="B17119" t="s">
        <v>12212</v>
      </c>
    </row>
    <row r="17120" spans="1:2">
      <c r="A17120" t="s">
        <v>4464</v>
      </c>
      <c r="B17120" t="s">
        <v>6623</v>
      </c>
    </row>
    <row r="17121" spans="1:2">
      <c r="A17121" t="s">
        <v>4465</v>
      </c>
      <c r="B17121" t="s">
        <v>23173</v>
      </c>
    </row>
    <row r="17122" spans="1:2">
      <c r="A17122" t="s">
        <v>4466</v>
      </c>
      <c r="B17122" t="s">
        <v>4467</v>
      </c>
    </row>
    <row r="17123" spans="1:2">
      <c r="A17123" t="s">
        <v>4468</v>
      </c>
      <c r="B17123" t="s">
        <v>12469</v>
      </c>
    </row>
    <row r="17124" spans="1:2">
      <c r="A17124" t="s">
        <v>4469</v>
      </c>
      <c r="B17124" t="s">
        <v>22166</v>
      </c>
    </row>
    <row r="17125" spans="1:2">
      <c r="A17125" t="s">
        <v>4470</v>
      </c>
      <c r="B17125" t="s">
        <v>4471</v>
      </c>
    </row>
    <row r="17126" spans="1:2">
      <c r="A17126" t="s">
        <v>4472</v>
      </c>
      <c r="B17126" t="s">
        <v>17124</v>
      </c>
    </row>
    <row r="17127" spans="1:2">
      <c r="A17127" t="s">
        <v>4473</v>
      </c>
      <c r="B17127" t="s">
        <v>4474</v>
      </c>
    </row>
    <row r="17128" spans="1:2">
      <c r="A17128" t="s">
        <v>4475</v>
      </c>
      <c r="B17128" t="s">
        <v>4476</v>
      </c>
    </row>
    <row r="17129" spans="1:2">
      <c r="A17129" t="s">
        <v>4477</v>
      </c>
      <c r="B17129" t="s">
        <v>4478</v>
      </c>
    </row>
    <row r="17130" spans="1:2">
      <c r="A17130" t="s">
        <v>4479</v>
      </c>
      <c r="B17130" t="s">
        <v>4973</v>
      </c>
    </row>
    <row r="17131" spans="1:2">
      <c r="A17131" t="s">
        <v>4480</v>
      </c>
      <c r="B17131" t="s">
        <v>20885</v>
      </c>
    </row>
    <row r="17132" spans="1:2">
      <c r="A17132" t="s">
        <v>4481</v>
      </c>
      <c r="B17132" t="s">
        <v>22181</v>
      </c>
    </row>
    <row r="17133" spans="1:2">
      <c r="A17133" t="s">
        <v>4482</v>
      </c>
      <c r="B17133" t="s">
        <v>4483</v>
      </c>
    </row>
    <row r="17134" spans="1:2">
      <c r="A17134" t="s">
        <v>4484</v>
      </c>
      <c r="B17134" t="s">
        <v>15685</v>
      </c>
    </row>
    <row r="17135" spans="1:2">
      <c r="A17135" t="s">
        <v>4485</v>
      </c>
      <c r="B17135" t="s">
        <v>4486</v>
      </c>
    </row>
    <row r="17136" spans="1:2">
      <c r="A17136" t="s">
        <v>4487</v>
      </c>
      <c r="B17136" t="s">
        <v>4488</v>
      </c>
    </row>
    <row r="17137" spans="1:2">
      <c r="A17137" t="s">
        <v>4489</v>
      </c>
      <c r="B17137" t="s">
        <v>4490</v>
      </c>
    </row>
    <row r="17138" spans="1:2">
      <c r="A17138" t="s">
        <v>4491</v>
      </c>
      <c r="B17138" t="s">
        <v>4492</v>
      </c>
    </row>
    <row r="17139" spans="1:2">
      <c r="A17139" t="s">
        <v>4493</v>
      </c>
      <c r="B17139" t="s">
        <v>11468</v>
      </c>
    </row>
    <row r="17140" spans="1:2">
      <c r="A17140" t="s">
        <v>4494</v>
      </c>
      <c r="B17140" t="s">
        <v>4495</v>
      </c>
    </row>
    <row r="17141" spans="1:2">
      <c r="A17141" t="s">
        <v>4496</v>
      </c>
      <c r="B17141" t="s">
        <v>4497</v>
      </c>
    </row>
    <row r="17142" spans="1:2">
      <c r="A17142" t="s">
        <v>4498</v>
      </c>
      <c r="B17142" t="s">
        <v>4499</v>
      </c>
    </row>
    <row r="17143" spans="1:2">
      <c r="A17143" t="s">
        <v>4500</v>
      </c>
      <c r="B17143" t="s">
        <v>25462</v>
      </c>
    </row>
    <row r="17144" spans="1:2">
      <c r="A17144" t="s">
        <v>4501</v>
      </c>
      <c r="B17144" t="s">
        <v>27349</v>
      </c>
    </row>
    <row r="17145" spans="1:2">
      <c r="A17145" t="s">
        <v>4502</v>
      </c>
      <c r="B17145" t="s">
        <v>4503</v>
      </c>
    </row>
    <row r="17146" spans="1:2">
      <c r="A17146" t="s">
        <v>4504</v>
      </c>
      <c r="B17146" t="s">
        <v>21145</v>
      </c>
    </row>
    <row r="17147" spans="1:2">
      <c r="A17147" t="s">
        <v>4505</v>
      </c>
      <c r="B17147" t="s">
        <v>4506</v>
      </c>
    </row>
    <row r="17148" spans="1:2">
      <c r="A17148" t="s">
        <v>4507</v>
      </c>
      <c r="B17148" t="s">
        <v>4508</v>
      </c>
    </row>
    <row r="17149" spans="1:2">
      <c r="A17149" t="s">
        <v>4509</v>
      </c>
      <c r="B17149" t="s">
        <v>4510</v>
      </c>
    </row>
    <row r="17150" spans="1:2">
      <c r="A17150" t="s">
        <v>4511</v>
      </c>
      <c r="B17150" t="s">
        <v>4512</v>
      </c>
    </row>
    <row r="17151" spans="1:2">
      <c r="A17151" t="s">
        <v>4513</v>
      </c>
      <c r="B17151" t="s">
        <v>4514</v>
      </c>
    </row>
    <row r="17152" spans="1:2">
      <c r="A17152" t="s">
        <v>4515</v>
      </c>
      <c r="B17152" t="s">
        <v>24673</v>
      </c>
    </row>
    <row r="17153" spans="1:2">
      <c r="A17153" t="s">
        <v>4516</v>
      </c>
      <c r="B17153" t="s">
        <v>4517</v>
      </c>
    </row>
    <row r="17154" spans="1:2">
      <c r="A17154" t="s">
        <v>4518</v>
      </c>
      <c r="B17154" t="s">
        <v>28967</v>
      </c>
    </row>
    <row r="17155" spans="1:2">
      <c r="A17155" t="s">
        <v>4519</v>
      </c>
      <c r="B17155" t="s">
        <v>12457</v>
      </c>
    </row>
    <row r="17156" spans="1:2">
      <c r="A17156" t="s">
        <v>4520</v>
      </c>
      <c r="B17156" t="s">
        <v>1089</v>
      </c>
    </row>
    <row r="17157" spans="1:2">
      <c r="A17157" t="s">
        <v>4521</v>
      </c>
      <c r="B17157" t="s">
        <v>4522</v>
      </c>
    </row>
    <row r="17158" spans="1:2">
      <c r="A17158" t="s">
        <v>4523</v>
      </c>
      <c r="B17158" t="s">
        <v>4524</v>
      </c>
    </row>
    <row r="17159" spans="1:2">
      <c r="A17159" t="s">
        <v>4525</v>
      </c>
      <c r="B17159" t="s">
        <v>4526</v>
      </c>
    </row>
    <row r="17160" spans="1:2">
      <c r="A17160" t="s">
        <v>4527</v>
      </c>
      <c r="B17160" t="s">
        <v>23405</v>
      </c>
    </row>
    <row r="17161" spans="1:2">
      <c r="A17161" t="s">
        <v>4528</v>
      </c>
      <c r="B17161" t="s">
        <v>4529</v>
      </c>
    </row>
    <row r="17162" spans="1:2">
      <c r="A17162" t="s">
        <v>4530</v>
      </c>
      <c r="B17162" t="s">
        <v>4531</v>
      </c>
    </row>
    <row r="17163" spans="1:2">
      <c r="A17163" t="s">
        <v>4532</v>
      </c>
      <c r="B17163" t="s">
        <v>4533</v>
      </c>
    </row>
    <row r="17164" spans="1:2">
      <c r="A17164" t="s">
        <v>4534</v>
      </c>
      <c r="B17164" t="s">
        <v>4535</v>
      </c>
    </row>
    <row r="17165" spans="1:2">
      <c r="A17165" t="s">
        <v>4536</v>
      </c>
      <c r="B17165" t="s">
        <v>4537</v>
      </c>
    </row>
    <row r="17166" spans="1:2">
      <c r="A17166" t="s">
        <v>4538</v>
      </c>
      <c r="B17166" t="s">
        <v>4539</v>
      </c>
    </row>
    <row r="17167" spans="1:2">
      <c r="A17167" t="s">
        <v>4540</v>
      </c>
      <c r="B17167" t="s">
        <v>4541</v>
      </c>
    </row>
    <row r="17168" spans="1:2">
      <c r="A17168" t="s">
        <v>4542</v>
      </c>
      <c r="B17168" t="s">
        <v>4543</v>
      </c>
    </row>
    <row r="17169" spans="1:2">
      <c r="A17169" t="s">
        <v>4544</v>
      </c>
      <c r="B17169" t="s">
        <v>4545</v>
      </c>
    </row>
    <row r="17170" spans="1:2">
      <c r="A17170" t="s">
        <v>4546</v>
      </c>
      <c r="B17170" t="s">
        <v>4547</v>
      </c>
    </row>
    <row r="17171" spans="1:2">
      <c r="A17171" t="s">
        <v>4548</v>
      </c>
      <c r="B17171" t="s">
        <v>8191</v>
      </c>
    </row>
    <row r="17172" spans="1:2">
      <c r="A17172" t="s">
        <v>8192</v>
      </c>
      <c r="B17172" t="s">
        <v>8193</v>
      </c>
    </row>
    <row r="17173" spans="1:2">
      <c r="A17173" t="s">
        <v>8194</v>
      </c>
      <c r="B17173" t="s">
        <v>8195</v>
      </c>
    </row>
    <row r="17174" spans="1:2">
      <c r="A17174" t="s">
        <v>8196</v>
      </c>
      <c r="B17174" t="s">
        <v>21137</v>
      </c>
    </row>
    <row r="17175" spans="1:2">
      <c r="A17175" t="s">
        <v>8197</v>
      </c>
      <c r="B17175" t="s">
        <v>23714</v>
      </c>
    </row>
    <row r="17176" spans="1:2">
      <c r="A17176" t="s">
        <v>8198</v>
      </c>
      <c r="B17176" t="s">
        <v>8199</v>
      </c>
    </row>
    <row r="17177" spans="1:2">
      <c r="A17177" t="s">
        <v>8200</v>
      </c>
      <c r="B17177" t="s">
        <v>25534</v>
      </c>
    </row>
    <row r="17178" spans="1:2">
      <c r="A17178" t="s">
        <v>8201</v>
      </c>
      <c r="B17178" t="s">
        <v>1776</v>
      </c>
    </row>
    <row r="17179" spans="1:2">
      <c r="A17179" t="s">
        <v>8202</v>
      </c>
      <c r="B17179" t="s">
        <v>1101</v>
      </c>
    </row>
    <row r="17180" spans="1:2">
      <c r="A17180" t="s">
        <v>8203</v>
      </c>
      <c r="B17180" t="s">
        <v>4774</v>
      </c>
    </row>
    <row r="17181" spans="1:2">
      <c r="A17181" t="s">
        <v>8204</v>
      </c>
      <c r="B17181" t="s">
        <v>8205</v>
      </c>
    </row>
    <row r="17182" spans="1:2">
      <c r="A17182" t="s">
        <v>8206</v>
      </c>
      <c r="B17182" t="s">
        <v>18497</v>
      </c>
    </row>
    <row r="17183" spans="1:2">
      <c r="A17183" t="s">
        <v>38013</v>
      </c>
      <c r="B17183" t="s">
        <v>4601</v>
      </c>
    </row>
    <row r="17184" spans="1:2">
      <c r="A17184" t="s">
        <v>8207</v>
      </c>
      <c r="B17184" t="s">
        <v>8208</v>
      </c>
    </row>
    <row r="17185" spans="1:2">
      <c r="A17185" t="s">
        <v>8209</v>
      </c>
      <c r="B17185" t="s">
        <v>8210</v>
      </c>
    </row>
    <row r="17186" spans="1:2">
      <c r="A17186" t="s">
        <v>8211</v>
      </c>
      <c r="B17186" t="s">
        <v>8212</v>
      </c>
    </row>
    <row r="17187" spans="1:2">
      <c r="A17187" t="s">
        <v>8213</v>
      </c>
      <c r="B17187" t="s">
        <v>4305</v>
      </c>
    </row>
    <row r="17188" spans="1:2">
      <c r="A17188" t="s">
        <v>8214</v>
      </c>
      <c r="B17188" t="s">
        <v>8215</v>
      </c>
    </row>
    <row r="17189" spans="1:2">
      <c r="A17189" t="s">
        <v>8216</v>
      </c>
      <c r="B17189" t="s">
        <v>8217</v>
      </c>
    </row>
    <row r="17190" spans="1:2">
      <c r="A17190" t="s">
        <v>8218</v>
      </c>
      <c r="B17190" t="s">
        <v>8219</v>
      </c>
    </row>
    <row r="17191" spans="1:2">
      <c r="A17191" t="s">
        <v>4598</v>
      </c>
      <c r="B17191" t="s">
        <v>17125</v>
      </c>
    </row>
    <row r="17192" spans="1:2">
      <c r="A17192" t="s">
        <v>4599</v>
      </c>
      <c r="B17192" t="s">
        <v>4600</v>
      </c>
    </row>
    <row r="17193" spans="1:2">
      <c r="A17193" t="s">
        <v>4602</v>
      </c>
      <c r="B17193" t="s">
        <v>8219</v>
      </c>
    </row>
    <row r="17194" spans="1:2">
      <c r="A17194" t="s">
        <v>4603</v>
      </c>
      <c r="B17194" t="s">
        <v>4604</v>
      </c>
    </row>
    <row r="17195" spans="1:2">
      <c r="A17195" t="s">
        <v>4605</v>
      </c>
      <c r="B17195" t="s">
        <v>4606</v>
      </c>
    </row>
    <row r="17196" spans="1:2">
      <c r="A17196" t="s">
        <v>4607</v>
      </c>
      <c r="B17196" t="s">
        <v>10884</v>
      </c>
    </row>
    <row r="17197" spans="1:2">
      <c r="A17197" t="s">
        <v>4608</v>
      </c>
      <c r="B17197" t="s">
        <v>4609</v>
      </c>
    </row>
    <row r="17198" spans="1:2">
      <c r="A17198" t="s">
        <v>4610</v>
      </c>
      <c r="B17198" t="s">
        <v>12200</v>
      </c>
    </row>
    <row r="17199" spans="1:2">
      <c r="A17199" t="s">
        <v>4611</v>
      </c>
      <c r="B17199" t="s">
        <v>4612</v>
      </c>
    </row>
    <row r="17200" spans="1:2">
      <c r="A17200" t="s">
        <v>4613</v>
      </c>
      <c r="B17200" t="s">
        <v>4614</v>
      </c>
    </row>
    <row r="17201" spans="1:2">
      <c r="A17201" t="s">
        <v>4615</v>
      </c>
      <c r="B17201" t="s">
        <v>4616</v>
      </c>
    </row>
    <row r="17202" spans="1:2">
      <c r="A17202" t="s">
        <v>4617</v>
      </c>
      <c r="B17202" t="s">
        <v>4618</v>
      </c>
    </row>
    <row r="17203" spans="1:2">
      <c r="A17203" t="s">
        <v>4619</v>
      </c>
      <c r="B17203" t="s">
        <v>4620</v>
      </c>
    </row>
    <row r="17204" spans="1:2">
      <c r="A17204" t="s">
        <v>4621</v>
      </c>
      <c r="B17204" t="s">
        <v>4622</v>
      </c>
    </row>
    <row r="17205" spans="1:2">
      <c r="A17205" t="s">
        <v>4623</v>
      </c>
      <c r="B17205" t="s">
        <v>4624</v>
      </c>
    </row>
    <row r="17206" spans="1:2">
      <c r="A17206" t="s">
        <v>4625</v>
      </c>
      <c r="B17206" t="s">
        <v>4626</v>
      </c>
    </row>
    <row r="17207" spans="1:2">
      <c r="A17207" t="s">
        <v>4627</v>
      </c>
      <c r="B17207" t="s">
        <v>6364</v>
      </c>
    </row>
    <row r="17208" spans="1:2">
      <c r="A17208" t="s">
        <v>4628</v>
      </c>
      <c r="B17208" t="s">
        <v>4629</v>
      </c>
    </row>
    <row r="17209" spans="1:2">
      <c r="A17209" t="s">
        <v>4630</v>
      </c>
      <c r="B17209" t="s">
        <v>4631</v>
      </c>
    </row>
    <row r="17210" spans="1:2">
      <c r="A17210" t="s">
        <v>4632</v>
      </c>
      <c r="B17210" t="s">
        <v>4633</v>
      </c>
    </row>
    <row r="17211" spans="1:2">
      <c r="A17211" t="s">
        <v>4634</v>
      </c>
      <c r="B17211" t="s">
        <v>4635</v>
      </c>
    </row>
    <row r="17212" spans="1:2">
      <c r="A17212" t="s">
        <v>4636</v>
      </c>
      <c r="B17212" t="s">
        <v>4637</v>
      </c>
    </row>
    <row r="17213" spans="1:2">
      <c r="A17213" t="s">
        <v>4638</v>
      </c>
      <c r="B17213" t="s">
        <v>4639</v>
      </c>
    </row>
    <row r="17214" spans="1:2">
      <c r="A17214" t="s">
        <v>4640</v>
      </c>
      <c r="B17214" t="s">
        <v>4641</v>
      </c>
    </row>
    <row r="17215" spans="1:2">
      <c r="A17215" t="s">
        <v>4642</v>
      </c>
      <c r="B17215" t="s">
        <v>27972</v>
      </c>
    </row>
    <row r="17216" spans="1:2">
      <c r="A17216" t="s">
        <v>4643</v>
      </c>
      <c r="B17216" t="s">
        <v>4644</v>
      </c>
    </row>
    <row r="17217" spans="1:2">
      <c r="A17217" t="s">
        <v>4645</v>
      </c>
      <c r="B17217" t="s">
        <v>31247</v>
      </c>
    </row>
    <row r="17218" spans="1:2">
      <c r="A17218" t="s">
        <v>4646</v>
      </c>
      <c r="B17218" t="s">
        <v>17078</v>
      </c>
    </row>
    <row r="17219" spans="1:2">
      <c r="A17219" t="s">
        <v>4647</v>
      </c>
      <c r="B17219" t="s">
        <v>8343</v>
      </c>
    </row>
    <row r="17220" spans="1:2">
      <c r="A17220" t="s">
        <v>8344</v>
      </c>
      <c r="B17220" t="s">
        <v>8345</v>
      </c>
    </row>
    <row r="17221" spans="1:2">
      <c r="A17221" t="s">
        <v>8348</v>
      </c>
      <c r="B17221" t="s">
        <v>8349</v>
      </c>
    </row>
    <row r="17222" spans="1:2">
      <c r="A17222" t="s">
        <v>8350</v>
      </c>
      <c r="B17222" t="s">
        <v>8351</v>
      </c>
    </row>
    <row r="17223" spans="1:2">
      <c r="A17223" t="s">
        <v>8352</v>
      </c>
      <c r="B17223" t="s">
        <v>8353</v>
      </c>
    </row>
    <row r="17224" spans="1:2">
      <c r="A17224" t="s">
        <v>8354</v>
      </c>
      <c r="B17224" t="s">
        <v>8355</v>
      </c>
    </row>
    <row r="17225" spans="1:2">
      <c r="A17225" t="s">
        <v>8356</v>
      </c>
      <c r="B17225" t="s">
        <v>1364</v>
      </c>
    </row>
    <row r="17226" spans="1:2">
      <c r="A17226" t="s">
        <v>38014</v>
      </c>
      <c r="B17226" t="s">
        <v>8346</v>
      </c>
    </row>
    <row r="17227" spans="1:2">
      <c r="A17227" t="s">
        <v>38015</v>
      </c>
      <c r="B17227" t="s">
        <v>8347</v>
      </c>
    </row>
    <row r="17228" spans="1:2">
      <c r="A17228" t="s">
        <v>8357</v>
      </c>
      <c r="B17228" t="s">
        <v>8358</v>
      </c>
    </row>
    <row r="17229" spans="1:2">
      <c r="A17229" t="s">
        <v>8359</v>
      </c>
      <c r="B17229" t="s">
        <v>8360</v>
      </c>
    </row>
    <row r="17230" spans="1:2">
      <c r="A17230" t="s">
        <v>8361</v>
      </c>
      <c r="B17230" t="s">
        <v>8362</v>
      </c>
    </row>
    <row r="17231" spans="1:2">
      <c r="A17231" t="s">
        <v>8363</v>
      </c>
      <c r="B17231" t="s">
        <v>8364</v>
      </c>
    </row>
    <row r="17232" spans="1:2">
      <c r="A17232" t="s">
        <v>8365</v>
      </c>
      <c r="B17232" t="s">
        <v>1471</v>
      </c>
    </row>
    <row r="17233" spans="1:2">
      <c r="A17233" t="s">
        <v>8366</v>
      </c>
      <c r="B17233" t="s">
        <v>8367</v>
      </c>
    </row>
    <row r="17234" spans="1:2">
      <c r="A17234" t="s">
        <v>8368</v>
      </c>
      <c r="B17234" t="s">
        <v>8369</v>
      </c>
    </row>
    <row r="17235" spans="1:2">
      <c r="A17235" t="s">
        <v>8370</v>
      </c>
      <c r="B17235" t="s">
        <v>8371</v>
      </c>
    </row>
    <row r="17236" spans="1:2">
      <c r="A17236" t="s">
        <v>8372</v>
      </c>
      <c r="B17236" t="s">
        <v>8373</v>
      </c>
    </row>
    <row r="17237" spans="1:2">
      <c r="A17237" t="s">
        <v>8374</v>
      </c>
      <c r="B17237" t="s">
        <v>25867</v>
      </c>
    </row>
    <row r="17238" spans="1:2">
      <c r="A17238" t="s">
        <v>8375</v>
      </c>
      <c r="B17238" t="s">
        <v>10730</v>
      </c>
    </row>
    <row r="17239" spans="1:2">
      <c r="A17239" t="s">
        <v>8376</v>
      </c>
      <c r="B17239" t="s">
        <v>8377</v>
      </c>
    </row>
    <row r="17240" spans="1:2">
      <c r="A17240" t="s">
        <v>8378</v>
      </c>
      <c r="B17240" t="s">
        <v>20927</v>
      </c>
    </row>
    <row r="17241" spans="1:2">
      <c r="A17241" t="s">
        <v>8379</v>
      </c>
      <c r="B17241" t="s">
        <v>19517</v>
      </c>
    </row>
    <row r="17242" spans="1:2">
      <c r="A17242" t="s">
        <v>8380</v>
      </c>
      <c r="B17242" t="s">
        <v>8381</v>
      </c>
    </row>
    <row r="17243" spans="1:2">
      <c r="A17243" t="s">
        <v>8382</v>
      </c>
      <c r="B17243" t="s">
        <v>8383</v>
      </c>
    </row>
    <row r="17244" spans="1:2">
      <c r="A17244" t="s">
        <v>8384</v>
      </c>
      <c r="B17244" t="s">
        <v>8385</v>
      </c>
    </row>
    <row r="17245" spans="1:2">
      <c r="A17245" t="s">
        <v>8386</v>
      </c>
      <c r="B17245" t="s">
        <v>8387</v>
      </c>
    </row>
    <row r="17246" spans="1:2">
      <c r="A17246" t="s">
        <v>8388</v>
      </c>
      <c r="B17246" t="s">
        <v>8389</v>
      </c>
    </row>
    <row r="17247" spans="1:2">
      <c r="A17247" t="s">
        <v>8390</v>
      </c>
      <c r="B17247" t="s">
        <v>8391</v>
      </c>
    </row>
    <row r="17248" spans="1:2">
      <c r="A17248" t="s">
        <v>8392</v>
      </c>
      <c r="B17248" t="s">
        <v>8393</v>
      </c>
    </row>
    <row r="17249" spans="1:2">
      <c r="A17249" t="s">
        <v>8394</v>
      </c>
      <c r="B17249" t="s">
        <v>8395</v>
      </c>
    </row>
    <row r="17250" spans="1:2">
      <c r="A17250" t="s">
        <v>8396</v>
      </c>
      <c r="B17250" t="s">
        <v>8397</v>
      </c>
    </row>
    <row r="17251" spans="1:2">
      <c r="A17251" t="s">
        <v>8398</v>
      </c>
      <c r="B17251" t="s">
        <v>8399</v>
      </c>
    </row>
    <row r="17252" spans="1:2">
      <c r="A17252" t="s">
        <v>8400</v>
      </c>
      <c r="B17252" t="s">
        <v>8401</v>
      </c>
    </row>
    <row r="17253" spans="1:2">
      <c r="A17253" t="s">
        <v>8402</v>
      </c>
      <c r="B17253" t="s">
        <v>8403</v>
      </c>
    </row>
    <row r="17254" spans="1:2">
      <c r="A17254" t="s">
        <v>8404</v>
      </c>
      <c r="B17254" t="s">
        <v>8405</v>
      </c>
    </row>
    <row r="17255" spans="1:2">
      <c r="A17255" t="s">
        <v>8406</v>
      </c>
      <c r="B17255" t="s">
        <v>8407</v>
      </c>
    </row>
    <row r="17256" spans="1:2">
      <c r="A17256" t="s">
        <v>8408</v>
      </c>
      <c r="B17256" t="s">
        <v>8409</v>
      </c>
    </row>
    <row r="17257" spans="1:2">
      <c r="A17257" t="s">
        <v>8410</v>
      </c>
      <c r="B17257" t="s">
        <v>8411</v>
      </c>
    </row>
    <row r="17258" spans="1:2">
      <c r="A17258" t="s">
        <v>8412</v>
      </c>
      <c r="B17258" t="s">
        <v>6601</v>
      </c>
    </row>
    <row r="17259" spans="1:2">
      <c r="A17259" t="s">
        <v>8413</v>
      </c>
      <c r="B17259" t="s">
        <v>16068</v>
      </c>
    </row>
    <row r="17260" spans="1:2">
      <c r="A17260" t="s">
        <v>8414</v>
      </c>
      <c r="B17260" t="s">
        <v>8415</v>
      </c>
    </row>
    <row r="17261" spans="1:2">
      <c r="A17261" t="s">
        <v>8416</v>
      </c>
      <c r="B17261" t="s">
        <v>8417</v>
      </c>
    </row>
    <row r="17262" spans="1:2">
      <c r="A17262" t="s">
        <v>8418</v>
      </c>
      <c r="B17262" t="s">
        <v>8419</v>
      </c>
    </row>
    <row r="17263" spans="1:2">
      <c r="A17263" t="s">
        <v>8420</v>
      </c>
      <c r="B17263" t="s">
        <v>11815</v>
      </c>
    </row>
    <row r="17264" spans="1:2">
      <c r="A17264" t="s">
        <v>8421</v>
      </c>
      <c r="B17264" t="s">
        <v>8422</v>
      </c>
    </row>
    <row r="17265" spans="1:2">
      <c r="A17265" t="s">
        <v>8423</v>
      </c>
      <c r="B17265" t="s">
        <v>8424</v>
      </c>
    </row>
    <row r="17266" spans="1:2">
      <c r="A17266" t="s">
        <v>8425</v>
      </c>
      <c r="B17266" t="s">
        <v>2114</v>
      </c>
    </row>
    <row r="17267" spans="1:2">
      <c r="A17267" t="s">
        <v>8426</v>
      </c>
      <c r="B17267" t="s">
        <v>8427</v>
      </c>
    </row>
    <row r="17268" spans="1:2">
      <c r="A17268" t="s">
        <v>8428</v>
      </c>
      <c r="B17268" t="s">
        <v>8429</v>
      </c>
    </row>
    <row r="17269" spans="1:2">
      <c r="A17269" t="s">
        <v>8430</v>
      </c>
      <c r="B17269" t="s">
        <v>19343</v>
      </c>
    </row>
    <row r="17270" spans="1:2">
      <c r="A17270" t="s">
        <v>8431</v>
      </c>
      <c r="B17270" t="s">
        <v>19345</v>
      </c>
    </row>
    <row r="17271" spans="1:2">
      <c r="A17271" t="s">
        <v>8432</v>
      </c>
      <c r="B17271" t="s">
        <v>8433</v>
      </c>
    </row>
    <row r="17272" spans="1:2">
      <c r="A17272" t="s">
        <v>8434</v>
      </c>
      <c r="B17272" t="s">
        <v>8435</v>
      </c>
    </row>
    <row r="17273" spans="1:2">
      <c r="A17273" t="s">
        <v>8436</v>
      </c>
      <c r="B17273" t="s">
        <v>8437</v>
      </c>
    </row>
    <row r="17274" spans="1:2">
      <c r="A17274" t="s">
        <v>8438</v>
      </c>
      <c r="B17274" t="s">
        <v>8439</v>
      </c>
    </row>
    <row r="17275" spans="1:2">
      <c r="A17275" t="s">
        <v>8440</v>
      </c>
      <c r="B17275" t="s">
        <v>31371</v>
      </c>
    </row>
    <row r="17276" spans="1:2">
      <c r="A17276" t="s">
        <v>8441</v>
      </c>
      <c r="B17276" t="s">
        <v>18215</v>
      </c>
    </row>
    <row r="17277" spans="1:2">
      <c r="A17277" t="s">
        <v>8442</v>
      </c>
      <c r="B17277" t="s">
        <v>8443</v>
      </c>
    </row>
    <row r="17278" spans="1:2">
      <c r="A17278" t="s">
        <v>8444</v>
      </c>
      <c r="B17278" t="s">
        <v>8445</v>
      </c>
    </row>
    <row r="17279" spans="1:2">
      <c r="A17279" t="s">
        <v>8446</v>
      </c>
      <c r="B17279" t="s">
        <v>8447</v>
      </c>
    </row>
    <row r="17280" spans="1:2">
      <c r="A17280" t="s">
        <v>8448</v>
      </c>
      <c r="B17280" t="s">
        <v>8449</v>
      </c>
    </row>
    <row r="17281" spans="1:2">
      <c r="A17281" t="s">
        <v>8450</v>
      </c>
      <c r="B17281" t="s">
        <v>19411</v>
      </c>
    </row>
    <row r="17282" spans="1:2">
      <c r="A17282" t="s">
        <v>8451</v>
      </c>
      <c r="B17282" t="s">
        <v>8452</v>
      </c>
    </row>
    <row r="17283" spans="1:2">
      <c r="A17283" t="s">
        <v>8453</v>
      </c>
      <c r="B17283" t="s">
        <v>21562</v>
      </c>
    </row>
    <row r="17284" spans="1:2">
      <c r="A17284" t="s">
        <v>8454</v>
      </c>
      <c r="B17284" t="s">
        <v>8455</v>
      </c>
    </row>
    <row r="17285" spans="1:2">
      <c r="A17285" t="s">
        <v>8456</v>
      </c>
      <c r="B17285" t="s">
        <v>2732</v>
      </c>
    </row>
    <row r="17286" spans="1:2">
      <c r="A17286" t="s">
        <v>8457</v>
      </c>
      <c r="B17286" t="s">
        <v>8458</v>
      </c>
    </row>
    <row r="17287" spans="1:2">
      <c r="A17287" t="s">
        <v>8459</v>
      </c>
      <c r="B17287" t="s">
        <v>8460</v>
      </c>
    </row>
    <row r="17288" spans="1:2">
      <c r="A17288" t="s">
        <v>8461</v>
      </c>
      <c r="B17288" t="s">
        <v>8462</v>
      </c>
    </row>
    <row r="17289" spans="1:2">
      <c r="A17289" t="s">
        <v>8463</v>
      </c>
      <c r="B17289" t="s">
        <v>8464</v>
      </c>
    </row>
    <row r="17290" spans="1:2">
      <c r="A17290" t="s">
        <v>8465</v>
      </c>
      <c r="B17290" t="s">
        <v>8466</v>
      </c>
    </row>
    <row r="17291" spans="1:2">
      <c r="A17291" t="s">
        <v>8467</v>
      </c>
      <c r="B17291" t="s">
        <v>8468</v>
      </c>
    </row>
    <row r="17292" spans="1:2">
      <c r="A17292" t="s">
        <v>8469</v>
      </c>
      <c r="B17292" t="s">
        <v>21124</v>
      </c>
    </row>
    <row r="17293" spans="1:2">
      <c r="A17293" t="s">
        <v>8470</v>
      </c>
      <c r="B17293" t="s">
        <v>29891</v>
      </c>
    </row>
    <row r="17294" spans="1:2">
      <c r="A17294" t="s">
        <v>8471</v>
      </c>
      <c r="B17294" t="s">
        <v>23559</v>
      </c>
    </row>
    <row r="17295" spans="1:2">
      <c r="A17295" t="s">
        <v>8472</v>
      </c>
      <c r="B17295" t="s">
        <v>23296</v>
      </c>
    </row>
    <row r="17296" spans="1:2">
      <c r="A17296" t="s">
        <v>4680</v>
      </c>
      <c r="B17296" t="s">
        <v>4681</v>
      </c>
    </row>
    <row r="17297" spans="1:2">
      <c r="A17297" t="s">
        <v>4682</v>
      </c>
      <c r="B17297" t="s">
        <v>25852</v>
      </c>
    </row>
    <row r="17298" spans="1:2">
      <c r="A17298" t="s">
        <v>4683</v>
      </c>
      <c r="B17298" t="s">
        <v>4684</v>
      </c>
    </row>
    <row r="17299" spans="1:2">
      <c r="A17299" t="s">
        <v>4685</v>
      </c>
      <c r="B17299" t="s">
        <v>27086</v>
      </c>
    </row>
    <row r="17300" spans="1:2">
      <c r="A17300" t="s">
        <v>4686</v>
      </c>
      <c r="B17300" t="s">
        <v>2257</v>
      </c>
    </row>
    <row r="17301" spans="1:2">
      <c r="A17301" t="s">
        <v>4687</v>
      </c>
      <c r="B17301" t="s">
        <v>4688</v>
      </c>
    </row>
    <row r="17302" spans="1:2">
      <c r="A17302" t="s">
        <v>1938</v>
      </c>
      <c r="B17302" t="s">
        <v>23714</v>
      </c>
    </row>
    <row r="17303" spans="1:2">
      <c r="A17303" t="s">
        <v>1939</v>
      </c>
      <c r="B17303" t="s">
        <v>23578</v>
      </c>
    </row>
    <row r="17304" spans="1:2">
      <c r="A17304" t="s">
        <v>1940</v>
      </c>
      <c r="B17304" t="s">
        <v>1941</v>
      </c>
    </row>
    <row r="17305" spans="1:2">
      <c r="A17305" t="s">
        <v>1942</v>
      </c>
      <c r="B17305" t="s">
        <v>1943</v>
      </c>
    </row>
    <row r="17306" spans="1:2">
      <c r="A17306" t="s">
        <v>1944</v>
      </c>
      <c r="B17306" t="s">
        <v>1945</v>
      </c>
    </row>
    <row r="17307" spans="1:2">
      <c r="A17307" t="s">
        <v>1946</v>
      </c>
      <c r="B17307" t="s">
        <v>1947</v>
      </c>
    </row>
    <row r="17308" spans="1:2">
      <c r="A17308" t="s">
        <v>1948</v>
      </c>
      <c r="B17308" t="s">
        <v>1949</v>
      </c>
    </row>
    <row r="17309" spans="1:2">
      <c r="A17309" t="s">
        <v>1950</v>
      </c>
      <c r="B17309" t="s">
        <v>1951</v>
      </c>
    </row>
    <row r="17310" spans="1:2">
      <c r="A17310" t="s">
        <v>1952</v>
      </c>
      <c r="B17310" t="s">
        <v>1953</v>
      </c>
    </row>
    <row r="17311" spans="1:2">
      <c r="A17311" t="s">
        <v>1954</v>
      </c>
      <c r="B17311" t="s">
        <v>1955</v>
      </c>
    </row>
    <row r="17312" spans="1:2">
      <c r="A17312" t="s">
        <v>1956</v>
      </c>
      <c r="B17312" t="s">
        <v>1957</v>
      </c>
    </row>
    <row r="17313" spans="1:2">
      <c r="A17313" t="s">
        <v>1958</v>
      </c>
      <c r="B17313" t="s">
        <v>21228</v>
      </c>
    </row>
    <row r="17314" spans="1:2">
      <c r="A17314" t="s">
        <v>1959</v>
      </c>
      <c r="B17314" t="s">
        <v>1960</v>
      </c>
    </row>
    <row r="17315" spans="1:2">
      <c r="A17315" t="s">
        <v>1961</v>
      </c>
      <c r="B17315" t="s">
        <v>1962</v>
      </c>
    </row>
    <row r="17316" spans="1:2">
      <c r="A17316" t="s">
        <v>1963</v>
      </c>
      <c r="B17316" t="s">
        <v>1964</v>
      </c>
    </row>
    <row r="17317" spans="1:2">
      <c r="A17317" t="s">
        <v>1965</v>
      </c>
      <c r="B17317" t="s">
        <v>1966</v>
      </c>
    </row>
    <row r="17318" spans="1:2">
      <c r="A17318" t="s">
        <v>1967</v>
      </c>
      <c r="B17318" t="s">
        <v>1968</v>
      </c>
    </row>
    <row r="17319" spans="1:2">
      <c r="A17319" t="s">
        <v>1969</v>
      </c>
      <c r="B17319" t="s">
        <v>31088</v>
      </c>
    </row>
    <row r="17320" spans="1:2">
      <c r="A17320" t="s">
        <v>1970</v>
      </c>
      <c r="B17320" t="s">
        <v>26469</v>
      </c>
    </row>
    <row r="17321" spans="1:2">
      <c r="A17321" t="s">
        <v>1971</v>
      </c>
      <c r="B17321" t="s">
        <v>21242</v>
      </c>
    </row>
    <row r="17322" spans="1:2">
      <c r="A17322" t="s">
        <v>1972</v>
      </c>
      <c r="B17322" t="s">
        <v>26921</v>
      </c>
    </row>
    <row r="17323" spans="1:2">
      <c r="A17323" t="s">
        <v>1973</v>
      </c>
      <c r="B17323" t="s">
        <v>1974</v>
      </c>
    </row>
    <row r="17324" spans="1:2">
      <c r="A17324" t="s">
        <v>1975</v>
      </c>
      <c r="B17324" t="s">
        <v>1976</v>
      </c>
    </row>
    <row r="17325" spans="1:2">
      <c r="A17325" t="s">
        <v>1977</v>
      </c>
      <c r="B17325" t="s">
        <v>1978</v>
      </c>
    </row>
    <row r="17326" spans="1:2">
      <c r="A17326" t="s">
        <v>1979</v>
      </c>
      <c r="B17326" t="s">
        <v>8606</v>
      </c>
    </row>
    <row r="17327" spans="1:2">
      <c r="A17327" t="s">
        <v>1980</v>
      </c>
      <c r="B17327" t="s">
        <v>14283</v>
      </c>
    </row>
    <row r="17328" spans="1:2">
      <c r="A17328" t="s">
        <v>1981</v>
      </c>
      <c r="B17328" t="s">
        <v>29942</v>
      </c>
    </row>
    <row r="17329" spans="1:2">
      <c r="A17329" t="s">
        <v>1982</v>
      </c>
      <c r="B17329" t="s">
        <v>1983</v>
      </c>
    </row>
    <row r="17330" spans="1:2">
      <c r="A17330" t="s">
        <v>1984</v>
      </c>
      <c r="B17330" t="s">
        <v>1985</v>
      </c>
    </row>
    <row r="17331" spans="1:2">
      <c r="A17331" t="s">
        <v>1986</v>
      </c>
      <c r="B17331" t="s">
        <v>38016</v>
      </c>
    </row>
    <row r="17332" spans="1:2">
      <c r="A17332" t="s">
        <v>1987</v>
      </c>
      <c r="B17332" t="s">
        <v>1988</v>
      </c>
    </row>
    <row r="17333" spans="1:2">
      <c r="A17333" t="s">
        <v>1989</v>
      </c>
      <c r="B17333" t="s">
        <v>1990</v>
      </c>
    </row>
    <row r="17334" spans="1:2">
      <c r="A17334" t="s">
        <v>1991</v>
      </c>
      <c r="B17334" t="s">
        <v>1992</v>
      </c>
    </row>
    <row r="17335" spans="1:2">
      <c r="A17335" t="s">
        <v>1993</v>
      </c>
      <c r="B17335" t="s">
        <v>1994</v>
      </c>
    </row>
    <row r="17336" spans="1:2">
      <c r="A17336" t="s">
        <v>1995</v>
      </c>
      <c r="B17336" t="s">
        <v>1996</v>
      </c>
    </row>
    <row r="17337" spans="1:2">
      <c r="A17337" t="s">
        <v>1997</v>
      </c>
      <c r="B17337" t="s">
        <v>6364</v>
      </c>
    </row>
    <row r="17338" spans="1:2">
      <c r="A17338" t="s">
        <v>1998</v>
      </c>
      <c r="B17338" t="s">
        <v>1999</v>
      </c>
    </row>
    <row r="17339" spans="1:2">
      <c r="A17339" t="s">
        <v>2000</v>
      </c>
      <c r="B17339" t="s">
        <v>23818</v>
      </c>
    </row>
    <row r="17340" spans="1:2">
      <c r="A17340" t="s">
        <v>2001</v>
      </c>
      <c r="B17340" t="s">
        <v>2002</v>
      </c>
    </row>
    <row r="17341" spans="1:2">
      <c r="A17341" t="s">
        <v>2003</v>
      </c>
      <c r="B17341" t="s">
        <v>2004</v>
      </c>
    </row>
    <row r="17342" spans="1:2">
      <c r="A17342" t="s">
        <v>2005</v>
      </c>
      <c r="B17342" t="s">
        <v>23242</v>
      </c>
    </row>
    <row r="17343" spans="1:2">
      <c r="A17343" t="s">
        <v>2006</v>
      </c>
      <c r="B17343" t="s">
        <v>2007</v>
      </c>
    </row>
    <row r="17344" spans="1:2">
      <c r="A17344" t="s">
        <v>2008</v>
      </c>
      <c r="B17344" t="s">
        <v>2009</v>
      </c>
    </row>
    <row r="17345" spans="1:2">
      <c r="A17345" t="s">
        <v>2010</v>
      </c>
      <c r="B17345" t="s">
        <v>12204</v>
      </c>
    </row>
    <row r="17346" spans="1:2">
      <c r="A17346" t="s">
        <v>2011</v>
      </c>
      <c r="B17346" t="s">
        <v>19517</v>
      </c>
    </row>
    <row r="17347" spans="1:2">
      <c r="A17347" t="s">
        <v>2012</v>
      </c>
      <c r="B17347" t="s">
        <v>19519</v>
      </c>
    </row>
    <row r="17348" spans="1:2">
      <c r="A17348" t="s">
        <v>2013</v>
      </c>
      <c r="B17348" t="s">
        <v>2014</v>
      </c>
    </row>
    <row r="17349" spans="1:2">
      <c r="A17349" t="s">
        <v>2015</v>
      </c>
      <c r="B17349" t="s">
        <v>22288</v>
      </c>
    </row>
    <row r="17350" spans="1:2">
      <c r="A17350" t="s">
        <v>2016</v>
      </c>
      <c r="B17350" t="s">
        <v>21775</v>
      </c>
    </row>
    <row r="17351" spans="1:2">
      <c r="A17351" t="s">
        <v>2017</v>
      </c>
      <c r="B17351" t="s">
        <v>23816</v>
      </c>
    </row>
    <row r="17352" spans="1:2">
      <c r="A17352" t="s">
        <v>2018</v>
      </c>
      <c r="B17352" t="s">
        <v>23818</v>
      </c>
    </row>
    <row r="17353" spans="1:2">
      <c r="A17353" t="s">
        <v>2019</v>
      </c>
      <c r="B17353" t="s">
        <v>2020</v>
      </c>
    </row>
    <row r="17354" spans="1:2">
      <c r="A17354" t="s">
        <v>2021</v>
      </c>
      <c r="B17354" t="s">
        <v>2022</v>
      </c>
    </row>
    <row r="17355" spans="1:2">
      <c r="A17355" t="s">
        <v>2023</v>
      </c>
      <c r="B17355" t="s">
        <v>2024</v>
      </c>
    </row>
    <row r="17356" spans="1:2">
      <c r="A17356" t="s">
        <v>2025</v>
      </c>
      <c r="B17356" t="s">
        <v>2026</v>
      </c>
    </row>
    <row r="17357" spans="1:2">
      <c r="A17357" t="s">
        <v>2027</v>
      </c>
      <c r="B17357" t="s">
        <v>23750</v>
      </c>
    </row>
    <row r="17358" spans="1:2">
      <c r="A17358" t="s">
        <v>2028</v>
      </c>
      <c r="B17358" t="s">
        <v>29597</v>
      </c>
    </row>
    <row r="17359" spans="1:2">
      <c r="A17359" t="s">
        <v>2029</v>
      </c>
      <c r="B17359" t="s">
        <v>29599</v>
      </c>
    </row>
    <row r="17360" spans="1:2">
      <c r="A17360" t="s">
        <v>2030</v>
      </c>
      <c r="B17360" t="s">
        <v>17525</v>
      </c>
    </row>
    <row r="17361" spans="1:2">
      <c r="A17361" t="s">
        <v>2031</v>
      </c>
      <c r="B17361" t="s">
        <v>29997</v>
      </c>
    </row>
    <row r="17362" spans="1:2">
      <c r="A17362" t="s">
        <v>2032</v>
      </c>
      <c r="B17362" t="s">
        <v>29012</v>
      </c>
    </row>
    <row r="17363" spans="1:2">
      <c r="A17363" t="s">
        <v>2033</v>
      </c>
      <c r="B17363" t="s">
        <v>25464</v>
      </c>
    </row>
    <row r="17364" spans="1:2">
      <c r="A17364" t="s">
        <v>2034</v>
      </c>
      <c r="B17364" t="s">
        <v>2035</v>
      </c>
    </row>
    <row r="17365" spans="1:2">
      <c r="A17365" t="s">
        <v>2036</v>
      </c>
      <c r="B17365" t="s">
        <v>2037</v>
      </c>
    </row>
    <row r="17366" spans="1:2">
      <c r="A17366" t="s">
        <v>2038</v>
      </c>
      <c r="B17366" t="s">
        <v>23266</v>
      </c>
    </row>
    <row r="17367" spans="1:2">
      <c r="A17367" t="s">
        <v>2039</v>
      </c>
      <c r="B17367" t="s">
        <v>23268</v>
      </c>
    </row>
    <row r="17368" spans="1:2">
      <c r="A17368" t="s">
        <v>2040</v>
      </c>
      <c r="B17368" t="s">
        <v>2041</v>
      </c>
    </row>
    <row r="17369" spans="1:2">
      <c r="A17369" t="s">
        <v>2042</v>
      </c>
      <c r="B17369" t="s">
        <v>29824</v>
      </c>
    </row>
    <row r="17370" spans="1:2">
      <c r="A17370" t="s">
        <v>2043</v>
      </c>
      <c r="B17370" t="s">
        <v>2917</v>
      </c>
    </row>
    <row r="17371" spans="1:2">
      <c r="A17371" t="s">
        <v>2044</v>
      </c>
      <c r="B17371" t="s">
        <v>38017</v>
      </c>
    </row>
    <row r="17372" spans="1:2">
      <c r="A17372" t="s">
        <v>2045</v>
      </c>
      <c r="B17372" t="s">
        <v>2046</v>
      </c>
    </row>
    <row r="17373" spans="1:2">
      <c r="A17373" t="s">
        <v>2047</v>
      </c>
      <c r="B17373" t="s">
        <v>21855</v>
      </c>
    </row>
    <row r="17374" spans="1:2">
      <c r="A17374" t="s">
        <v>2048</v>
      </c>
      <c r="B17374" t="s">
        <v>37923</v>
      </c>
    </row>
    <row r="17375" spans="1:2">
      <c r="A17375" t="s">
        <v>2049</v>
      </c>
      <c r="B17375" t="s">
        <v>25697</v>
      </c>
    </row>
    <row r="17376" spans="1:2">
      <c r="A17376" t="s">
        <v>4820</v>
      </c>
      <c r="B17376" t="s">
        <v>29500</v>
      </c>
    </row>
    <row r="17377" spans="1:2">
      <c r="A17377" t="s">
        <v>4821</v>
      </c>
      <c r="B17377" t="s">
        <v>19091</v>
      </c>
    </row>
    <row r="17378" spans="1:2">
      <c r="A17378" t="s">
        <v>4822</v>
      </c>
      <c r="B17378" t="s">
        <v>4823</v>
      </c>
    </row>
    <row r="17379" spans="1:2">
      <c r="A17379" t="s">
        <v>4824</v>
      </c>
      <c r="B17379" t="s">
        <v>4825</v>
      </c>
    </row>
    <row r="17380" spans="1:2">
      <c r="A17380" t="s">
        <v>4826</v>
      </c>
      <c r="B17380" t="s">
        <v>4827</v>
      </c>
    </row>
    <row r="17381" spans="1:2">
      <c r="A17381" t="s">
        <v>4828</v>
      </c>
      <c r="B17381" t="s">
        <v>25443</v>
      </c>
    </row>
    <row r="17382" spans="1:2">
      <c r="A17382" t="s">
        <v>4829</v>
      </c>
      <c r="B17382" t="s">
        <v>4830</v>
      </c>
    </row>
    <row r="17383" spans="1:2">
      <c r="A17383" t="s">
        <v>4831</v>
      </c>
      <c r="B17383" t="s">
        <v>4832</v>
      </c>
    </row>
    <row r="17384" spans="1:2">
      <c r="A17384" t="s">
        <v>4833</v>
      </c>
      <c r="B17384" t="s">
        <v>4834</v>
      </c>
    </row>
    <row r="17385" spans="1:2">
      <c r="A17385" t="s">
        <v>4835</v>
      </c>
      <c r="B17385" t="s">
        <v>4836</v>
      </c>
    </row>
    <row r="17386" spans="1:2">
      <c r="A17386" t="s">
        <v>4837</v>
      </c>
      <c r="B17386" t="s">
        <v>4838</v>
      </c>
    </row>
    <row r="17387" spans="1:2">
      <c r="A17387" t="s">
        <v>4839</v>
      </c>
      <c r="B17387" t="s">
        <v>4840</v>
      </c>
    </row>
    <row r="17388" spans="1:2">
      <c r="A17388" t="s">
        <v>4841</v>
      </c>
      <c r="B17388" t="s">
        <v>4842</v>
      </c>
    </row>
    <row r="17389" spans="1:2">
      <c r="A17389" t="s">
        <v>4843</v>
      </c>
      <c r="B17389" t="s">
        <v>4844</v>
      </c>
    </row>
    <row r="17390" spans="1:2">
      <c r="A17390" t="s">
        <v>4845</v>
      </c>
      <c r="B17390" t="s">
        <v>30174</v>
      </c>
    </row>
    <row r="17391" spans="1:2">
      <c r="A17391" t="s">
        <v>4846</v>
      </c>
      <c r="B17391" t="s">
        <v>2198</v>
      </c>
    </row>
    <row r="17392" spans="1:2">
      <c r="A17392" t="s">
        <v>4847</v>
      </c>
      <c r="B17392" t="s">
        <v>8882</v>
      </c>
    </row>
    <row r="17393" spans="1:2">
      <c r="A17393" t="s">
        <v>4848</v>
      </c>
      <c r="B17393" t="s">
        <v>15067</v>
      </c>
    </row>
    <row r="17394" spans="1:2">
      <c r="A17394" t="s">
        <v>4849</v>
      </c>
      <c r="B17394" t="s">
        <v>4850</v>
      </c>
    </row>
    <row r="17395" spans="1:2">
      <c r="A17395" t="s">
        <v>4851</v>
      </c>
      <c r="B17395" t="s">
        <v>4852</v>
      </c>
    </row>
    <row r="17396" spans="1:2">
      <c r="A17396" t="s">
        <v>4853</v>
      </c>
      <c r="B17396" t="s">
        <v>4854</v>
      </c>
    </row>
    <row r="17397" spans="1:2">
      <c r="A17397" t="s">
        <v>4855</v>
      </c>
      <c r="B17397" t="s">
        <v>4856</v>
      </c>
    </row>
    <row r="17398" spans="1:2">
      <c r="A17398" t="s">
        <v>4857</v>
      </c>
      <c r="B17398" t="s">
        <v>4858</v>
      </c>
    </row>
    <row r="17399" spans="1:2">
      <c r="A17399" t="s">
        <v>4859</v>
      </c>
      <c r="B17399" t="s">
        <v>4860</v>
      </c>
    </row>
    <row r="17400" spans="1:2">
      <c r="A17400" t="s">
        <v>4861</v>
      </c>
      <c r="B17400" t="s">
        <v>4862</v>
      </c>
    </row>
    <row r="17401" spans="1:2">
      <c r="A17401" t="s">
        <v>4863</v>
      </c>
      <c r="B17401" t="s">
        <v>4864</v>
      </c>
    </row>
    <row r="17402" spans="1:2">
      <c r="A17402" t="s">
        <v>4865</v>
      </c>
      <c r="B17402" t="s">
        <v>4866</v>
      </c>
    </row>
    <row r="17403" spans="1:2">
      <c r="A17403" t="s">
        <v>4867</v>
      </c>
      <c r="B17403" t="s">
        <v>4868</v>
      </c>
    </row>
    <row r="17404" spans="1:2">
      <c r="A17404" t="s">
        <v>4869</v>
      </c>
      <c r="B17404" t="s">
        <v>4870</v>
      </c>
    </row>
    <row r="17405" spans="1:2">
      <c r="A17405" t="s">
        <v>4871</v>
      </c>
      <c r="B17405" t="s">
        <v>4872</v>
      </c>
    </row>
    <row r="17406" spans="1:2">
      <c r="A17406" t="s">
        <v>4873</v>
      </c>
      <c r="B17406" t="s">
        <v>4874</v>
      </c>
    </row>
    <row r="17407" spans="1:2">
      <c r="A17407" t="s">
        <v>4875</v>
      </c>
      <c r="B17407" t="s">
        <v>4876</v>
      </c>
    </row>
    <row r="17408" spans="1:2">
      <c r="A17408" t="s">
        <v>4877</v>
      </c>
      <c r="B17408" t="s">
        <v>4878</v>
      </c>
    </row>
    <row r="17409" spans="1:2">
      <c r="A17409" t="s">
        <v>4879</v>
      </c>
      <c r="B17409" t="s">
        <v>4880</v>
      </c>
    </row>
    <row r="17410" spans="1:2">
      <c r="A17410" t="s">
        <v>4881</v>
      </c>
      <c r="B17410" t="s">
        <v>27990</v>
      </c>
    </row>
    <row r="17411" spans="1:2">
      <c r="A17411" t="s">
        <v>4882</v>
      </c>
      <c r="B17411" t="s">
        <v>4883</v>
      </c>
    </row>
    <row r="17412" spans="1:2">
      <c r="A17412" t="s">
        <v>4884</v>
      </c>
      <c r="B17412" t="s">
        <v>4885</v>
      </c>
    </row>
    <row r="17413" spans="1:2">
      <c r="A17413" t="s">
        <v>4886</v>
      </c>
      <c r="B17413" t="s">
        <v>2148</v>
      </c>
    </row>
    <row r="17414" spans="1:2">
      <c r="A17414" t="s">
        <v>4887</v>
      </c>
      <c r="B17414" t="s">
        <v>142</v>
      </c>
    </row>
    <row r="17415" spans="1:2">
      <c r="A17415" t="s">
        <v>143</v>
      </c>
      <c r="B17415" t="s">
        <v>144</v>
      </c>
    </row>
    <row r="17416" spans="1:2">
      <c r="A17416" t="s">
        <v>145</v>
      </c>
      <c r="B17416" t="s">
        <v>146</v>
      </c>
    </row>
    <row r="17417" spans="1:2">
      <c r="A17417" t="s">
        <v>147</v>
      </c>
      <c r="B17417" t="s">
        <v>148</v>
      </c>
    </row>
    <row r="17418" spans="1:2">
      <c r="A17418" t="s">
        <v>149</v>
      </c>
      <c r="B17418" t="s">
        <v>150</v>
      </c>
    </row>
    <row r="17419" spans="1:2">
      <c r="A17419" t="s">
        <v>151</v>
      </c>
      <c r="B17419" t="s">
        <v>152</v>
      </c>
    </row>
    <row r="17420" spans="1:2">
      <c r="A17420" t="s">
        <v>153</v>
      </c>
      <c r="B17420" t="s">
        <v>154</v>
      </c>
    </row>
    <row r="17421" spans="1:2">
      <c r="A17421" t="s">
        <v>155</v>
      </c>
      <c r="B17421" t="s">
        <v>156</v>
      </c>
    </row>
    <row r="17422" spans="1:2">
      <c r="A17422" t="s">
        <v>157</v>
      </c>
      <c r="B17422" t="s">
        <v>158</v>
      </c>
    </row>
    <row r="17423" spans="1:2">
      <c r="A17423" t="s">
        <v>159</v>
      </c>
      <c r="B17423" t="s">
        <v>160</v>
      </c>
    </row>
    <row r="17424" spans="1:2">
      <c r="A17424" t="s">
        <v>161</v>
      </c>
      <c r="B17424" t="s">
        <v>162</v>
      </c>
    </row>
    <row r="17425" spans="1:2">
      <c r="A17425" t="s">
        <v>163</v>
      </c>
      <c r="B17425" t="s">
        <v>164</v>
      </c>
    </row>
    <row r="17426" spans="1:2">
      <c r="A17426" t="s">
        <v>165</v>
      </c>
      <c r="B17426" t="s">
        <v>166</v>
      </c>
    </row>
    <row r="17427" spans="1:2">
      <c r="A17427" t="s">
        <v>167</v>
      </c>
      <c r="B17427" t="s">
        <v>168</v>
      </c>
    </row>
    <row r="17428" spans="1:2">
      <c r="A17428" t="s">
        <v>169</v>
      </c>
      <c r="B17428" t="s">
        <v>170</v>
      </c>
    </row>
    <row r="17429" spans="1:2">
      <c r="A17429" t="s">
        <v>171</v>
      </c>
      <c r="B17429" t="s">
        <v>172</v>
      </c>
    </row>
    <row r="17430" spans="1:2">
      <c r="A17430" t="s">
        <v>173</v>
      </c>
      <c r="B17430" t="s">
        <v>174</v>
      </c>
    </row>
    <row r="17431" spans="1:2">
      <c r="A17431" t="s">
        <v>175</v>
      </c>
      <c r="B17431" t="s">
        <v>23478</v>
      </c>
    </row>
    <row r="17432" spans="1:2">
      <c r="A17432" t="s">
        <v>176</v>
      </c>
      <c r="B17432" t="s">
        <v>177</v>
      </c>
    </row>
    <row r="17433" spans="1:2">
      <c r="A17433" t="s">
        <v>178</v>
      </c>
      <c r="B17433" t="s">
        <v>179</v>
      </c>
    </row>
    <row r="17434" spans="1:2">
      <c r="A17434" t="s">
        <v>180</v>
      </c>
      <c r="B17434" t="s">
        <v>181</v>
      </c>
    </row>
    <row r="17435" spans="1:2">
      <c r="A17435" t="s">
        <v>182</v>
      </c>
      <c r="B17435" t="s">
        <v>23580</v>
      </c>
    </row>
    <row r="17436" spans="1:2">
      <c r="A17436" t="s">
        <v>183</v>
      </c>
      <c r="B17436" t="s">
        <v>23582</v>
      </c>
    </row>
    <row r="17437" spans="1:2">
      <c r="A17437" t="s">
        <v>184</v>
      </c>
      <c r="B17437" t="s">
        <v>185</v>
      </c>
    </row>
    <row r="17438" spans="1:2">
      <c r="A17438" t="s">
        <v>186</v>
      </c>
      <c r="B17438" t="s">
        <v>19348</v>
      </c>
    </row>
    <row r="17439" spans="1:2">
      <c r="A17439" t="s">
        <v>187</v>
      </c>
      <c r="B17439" t="s">
        <v>23602</v>
      </c>
    </row>
    <row r="17440" spans="1:2">
      <c r="A17440" t="s">
        <v>188</v>
      </c>
      <c r="B17440" t="s">
        <v>189</v>
      </c>
    </row>
    <row r="17441" spans="1:2">
      <c r="A17441" t="s">
        <v>190</v>
      </c>
      <c r="B17441" t="s">
        <v>191</v>
      </c>
    </row>
    <row r="17442" spans="1:2">
      <c r="A17442" t="s">
        <v>192</v>
      </c>
      <c r="B17442" t="s">
        <v>193</v>
      </c>
    </row>
    <row r="17443" spans="1:2">
      <c r="A17443" t="s">
        <v>194</v>
      </c>
      <c r="B17443" t="s">
        <v>38018</v>
      </c>
    </row>
    <row r="17444" spans="1:2">
      <c r="A17444" t="s">
        <v>195</v>
      </c>
      <c r="B17444" t="s">
        <v>196</v>
      </c>
    </row>
    <row r="17445" spans="1:2">
      <c r="A17445" t="s">
        <v>197</v>
      </c>
      <c r="B17445" t="s">
        <v>17375</v>
      </c>
    </row>
    <row r="17446" spans="1:2">
      <c r="A17446" t="s">
        <v>198</v>
      </c>
      <c r="B17446" t="s">
        <v>17377</v>
      </c>
    </row>
    <row r="17447" spans="1:2">
      <c r="A17447" t="s">
        <v>199</v>
      </c>
      <c r="B17447" t="s">
        <v>521</v>
      </c>
    </row>
    <row r="17448" spans="1:2">
      <c r="A17448" t="s">
        <v>200</v>
      </c>
      <c r="B17448" t="s">
        <v>201</v>
      </c>
    </row>
    <row r="17449" spans="1:2">
      <c r="A17449" t="s">
        <v>202</v>
      </c>
      <c r="B17449" t="s">
        <v>203</v>
      </c>
    </row>
    <row r="17450" spans="1:2">
      <c r="A17450" t="s">
        <v>204</v>
      </c>
      <c r="B17450" t="s">
        <v>205</v>
      </c>
    </row>
    <row r="17451" spans="1:2">
      <c r="A17451" t="s">
        <v>206</v>
      </c>
      <c r="B17451" t="s">
        <v>207</v>
      </c>
    </row>
    <row r="17452" spans="1:2">
      <c r="A17452" t="s">
        <v>208</v>
      </c>
      <c r="B17452" t="s">
        <v>27990</v>
      </c>
    </row>
    <row r="17453" spans="1:2">
      <c r="A17453" t="s">
        <v>209</v>
      </c>
      <c r="B17453" t="s">
        <v>31301</v>
      </c>
    </row>
    <row r="17454" spans="1:2">
      <c r="A17454" t="s">
        <v>210</v>
      </c>
      <c r="B17454" t="s">
        <v>1642</v>
      </c>
    </row>
    <row r="17455" spans="1:2">
      <c r="A17455" t="s">
        <v>211</v>
      </c>
      <c r="B17455" t="s">
        <v>212</v>
      </c>
    </row>
    <row r="17456" spans="1:2">
      <c r="A17456" t="s">
        <v>213</v>
      </c>
      <c r="B17456" t="s">
        <v>214</v>
      </c>
    </row>
    <row r="17457" spans="1:2">
      <c r="A17457" t="s">
        <v>215</v>
      </c>
      <c r="B17457" t="s">
        <v>216</v>
      </c>
    </row>
    <row r="17458" spans="1:2">
      <c r="A17458" t="s">
        <v>217</v>
      </c>
      <c r="B17458" t="s">
        <v>218</v>
      </c>
    </row>
    <row r="17459" spans="1:2">
      <c r="A17459" t="s">
        <v>219</v>
      </c>
      <c r="B17459" t="s">
        <v>220</v>
      </c>
    </row>
    <row r="17460" spans="1:2">
      <c r="A17460" t="s">
        <v>221</v>
      </c>
      <c r="B17460" t="s">
        <v>222</v>
      </c>
    </row>
    <row r="17461" spans="1:2">
      <c r="A17461" t="s">
        <v>223</v>
      </c>
      <c r="B17461" t="s">
        <v>224</v>
      </c>
    </row>
    <row r="17462" spans="1:2">
      <c r="A17462" t="s">
        <v>225</v>
      </c>
      <c r="B17462" t="s">
        <v>226</v>
      </c>
    </row>
    <row r="17463" spans="1:2">
      <c r="A17463" t="s">
        <v>227</v>
      </c>
      <c r="B17463" t="s">
        <v>228</v>
      </c>
    </row>
    <row r="17464" spans="1:2">
      <c r="A17464" t="s">
        <v>229</v>
      </c>
      <c r="B17464" t="s">
        <v>230</v>
      </c>
    </row>
    <row r="17465" spans="1:2">
      <c r="A17465" t="s">
        <v>231</v>
      </c>
      <c r="B17465" t="s">
        <v>232</v>
      </c>
    </row>
    <row r="17466" spans="1:2">
      <c r="A17466" t="s">
        <v>233</v>
      </c>
      <c r="B17466" t="s">
        <v>234</v>
      </c>
    </row>
  </sheetData>
  <phoneticPr fontId="8" type="noConversion"/>
  <pageMargins left="0.75" right="0.75" top="1" bottom="1" header="0.5" footer="0.5"/>
  <pageSetup paperSize="9" orientation="portrait" verticalDpi="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8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35818</v>
      </c>
    </row>
    <row r="2" spans="1:1">
      <c r="A2" t="s">
        <v>35819</v>
      </c>
    </row>
    <row r="3" spans="1:1">
      <c r="A3" t="s">
        <v>35820</v>
      </c>
    </row>
  </sheetData>
  <phoneticPr fontId="8" type="noConversion"/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9" customWidth="1"/>
    <col min="3" max="3" width="9.140625" style="9"/>
  </cols>
  <sheetData>
    <row r="1" spans="1:3">
      <c r="A1" t="s">
        <v>34308</v>
      </c>
      <c r="B1" s="9" t="s">
        <v>34309</v>
      </c>
      <c r="C1" t="s">
        <v>34310</v>
      </c>
    </row>
    <row r="2" spans="1:3">
      <c r="A2">
        <v>101</v>
      </c>
      <c r="B2" s="9" t="s">
        <v>235</v>
      </c>
      <c r="C2" s="9" t="s">
        <v>243</v>
      </c>
    </row>
    <row r="3" spans="1:3">
      <c r="A3">
        <v>102</v>
      </c>
      <c r="B3" s="9" t="s">
        <v>236</v>
      </c>
      <c r="C3" s="9" t="s">
        <v>238</v>
      </c>
    </row>
    <row r="4" spans="1:3">
      <c r="A4">
        <v>104</v>
      </c>
      <c r="B4" s="9" t="s">
        <v>237</v>
      </c>
      <c r="C4" s="9" t="s">
        <v>239</v>
      </c>
    </row>
    <row r="5" spans="1:3">
      <c r="A5">
        <v>106</v>
      </c>
      <c r="B5" s="9" t="s">
        <v>243</v>
      </c>
      <c r="C5" s="9" t="s">
        <v>3053</v>
      </c>
    </row>
    <row r="6" spans="1:3">
      <c r="A6">
        <v>110</v>
      </c>
      <c r="B6" s="9" t="s">
        <v>238</v>
      </c>
      <c r="C6" s="9" t="s">
        <v>3054</v>
      </c>
    </row>
    <row r="7" spans="1:3">
      <c r="A7">
        <v>111</v>
      </c>
      <c r="B7" s="9" t="s">
        <v>239</v>
      </c>
      <c r="C7" s="9" t="s">
        <v>3055</v>
      </c>
    </row>
    <row r="8" spans="1:3">
      <c r="A8">
        <v>112</v>
      </c>
      <c r="B8" s="9" t="s">
        <v>245</v>
      </c>
      <c r="C8" s="9" t="s">
        <v>250</v>
      </c>
    </row>
    <row r="9" spans="1:3">
      <c r="A9">
        <v>120</v>
      </c>
      <c r="B9" s="9" t="s">
        <v>246</v>
      </c>
      <c r="C9" s="9" t="s">
        <v>240</v>
      </c>
    </row>
    <row r="10" spans="1:3">
      <c r="A10">
        <v>121</v>
      </c>
      <c r="B10" s="9" t="s">
        <v>247</v>
      </c>
      <c r="C10" s="9" t="s">
        <v>241</v>
      </c>
    </row>
    <row r="11" spans="1:3">
      <c r="A11">
        <v>122</v>
      </c>
      <c r="B11" s="9" t="s">
        <v>3052</v>
      </c>
      <c r="C11" s="9" t="s">
        <v>242</v>
      </c>
    </row>
    <row r="12" spans="1:3">
      <c r="A12">
        <v>123</v>
      </c>
      <c r="B12" s="9" t="s">
        <v>3053</v>
      </c>
      <c r="C12" s="9" t="s">
        <v>252</v>
      </c>
    </row>
    <row r="13" spans="1:3">
      <c r="A13">
        <v>201</v>
      </c>
      <c r="B13" s="9" t="s">
        <v>3059</v>
      </c>
      <c r="C13" s="9" t="s">
        <v>253</v>
      </c>
    </row>
    <row r="14" spans="1:3">
      <c r="A14">
        <v>202</v>
      </c>
      <c r="B14" s="9" t="s">
        <v>3054</v>
      </c>
      <c r="C14" s="9" t="s">
        <v>254</v>
      </c>
    </row>
    <row r="15" spans="1:3">
      <c r="A15">
        <v>203</v>
      </c>
      <c r="B15" s="9" t="s">
        <v>249</v>
      </c>
      <c r="C15" s="9" t="s">
        <v>255</v>
      </c>
    </row>
    <row r="16" spans="1:3">
      <c r="A16">
        <v>204</v>
      </c>
      <c r="B16" s="9" t="s">
        <v>3055</v>
      </c>
      <c r="C16" s="9" t="s">
        <v>256</v>
      </c>
    </row>
    <row r="17" spans="1:3">
      <c r="A17">
        <v>205</v>
      </c>
      <c r="B17" s="9" t="s">
        <v>250</v>
      </c>
      <c r="C17" s="9" t="s">
        <v>257</v>
      </c>
    </row>
    <row r="18" spans="1:3">
      <c r="A18">
        <v>206</v>
      </c>
      <c r="B18" s="9" t="s">
        <v>248</v>
      </c>
      <c r="C18" s="9" t="s">
        <v>258</v>
      </c>
    </row>
    <row r="19" spans="1:3">
      <c r="A19">
        <v>208</v>
      </c>
      <c r="B19" s="9" t="s">
        <v>240</v>
      </c>
      <c r="C19" s="9" t="s">
        <v>259</v>
      </c>
    </row>
    <row r="20" spans="1:3">
      <c r="A20">
        <v>212</v>
      </c>
      <c r="B20" s="9" t="s">
        <v>251</v>
      </c>
      <c r="C20" s="9" t="s">
        <v>260</v>
      </c>
    </row>
    <row r="21" spans="1:3">
      <c r="A21" s="7">
        <v>213</v>
      </c>
      <c r="B21" s="9" t="s">
        <v>3060</v>
      </c>
      <c r="C21" s="9">
        <v>100</v>
      </c>
    </row>
    <row r="22" spans="1:3">
      <c r="A22">
        <v>215</v>
      </c>
      <c r="B22" s="9" t="s">
        <v>244</v>
      </c>
      <c r="C22" s="9">
        <v>101</v>
      </c>
    </row>
    <row r="23" spans="1:3">
      <c r="A23">
        <v>217</v>
      </c>
      <c r="B23" s="9" t="s">
        <v>241</v>
      </c>
      <c r="C23" s="9">
        <v>102</v>
      </c>
    </row>
    <row r="24" spans="1:3">
      <c r="A24">
        <v>220</v>
      </c>
      <c r="B24" s="9" t="s">
        <v>242</v>
      </c>
      <c r="C24" s="9">
        <v>103</v>
      </c>
    </row>
    <row r="25" spans="1:3">
      <c r="A25">
        <v>221</v>
      </c>
      <c r="B25" s="9" t="s">
        <v>252</v>
      </c>
      <c r="C25" s="9">
        <v>104</v>
      </c>
    </row>
    <row r="26" spans="1:3">
      <c r="A26">
        <v>225</v>
      </c>
      <c r="B26" s="9" t="s">
        <v>253</v>
      </c>
      <c r="C26" s="9">
        <v>105</v>
      </c>
    </row>
    <row r="27" spans="1:3">
      <c r="A27">
        <v>226</v>
      </c>
      <c r="B27" s="9" t="s">
        <v>254</v>
      </c>
      <c r="C27" s="9">
        <v>106</v>
      </c>
    </row>
    <row r="28" spans="1:3">
      <c r="A28">
        <v>231</v>
      </c>
      <c r="B28" s="9" t="s">
        <v>255</v>
      </c>
      <c r="C28" s="9">
        <v>107</v>
      </c>
    </row>
    <row r="29" spans="1:3">
      <c r="A29">
        <v>233</v>
      </c>
      <c r="B29" s="9" t="s">
        <v>256</v>
      </c>
      <c r="C29" s="9">
        <v>108</v>
      </c>
    </row>
    <row r="30" spans="1:3">
      <c r="A30">
        <v>234</v>
      </c>
      <c r="B30" s="9" t="s">
        <v>257</v>
      </c>
      <c r="C30" s="9">
        <v>109</v>
      </c>
    </row>
    <row r="31" spans="1:3">
      <c r="A31">
        <v>250</v>
      </c>
      <c r="B31" s="9" t="s">
        <v>258</v>
      </c>
      <c r="C31" s="9">
        <v>110</v>
      </c>
    </row>
    <row r="32" spans="1:3">
      <c r="A32">
        <v>251</v>
      </c>
      <c r="B32" s="9" t="s">
        <v>259</v>
      </c>
      <c r="C32" s="9">
        <v>111</v>
      </c>
    </row>
    <row r="33" spans="1:3">
      <c r="A33">
        <v>252</v>
      </c>
      <c r="B33" s="9" t="s">
        <v>260</v>
      </c>
      <c r="C33" s="9">
        <v>112</v>
      </c>
    </row>
    <row r="34" spans="1:3">
      <c r="A34">
        <v>253</v>
      </c>
      <c r="B34" s="9" t="s">
        <v>261</v>
      </c>
      <c r="C34" s="9">
        <v>113</v>
      </c>
    </row>
    <row r="35" spans="1:3">
      <c r="A35">
        <v>254</v>
      </c>
      <c r="B35" s="9" t="s">
        <v>3062</v>
      </c>
      <c r="C35" s="9">
        <v>114</v>
      </c>
    </row>
    <row r="36" spans="1:3">
      <c r="A36">
        <v>255</v>
      </c>
      <c r="B36" s="9" t="s">
        <v>262</v>
      </c>
      <c r="C36" s="9">
        <v>115</v>
      </c>
    </row>
    <row r="37" spans="1:3">
      <c r="A37">
        <v>256</v>
      </c>
      <c r="B37" s="9" t="s">
        <v>263</v>
      </c>
      <c r="C37" s="9">
        <v>116</v>
      </c>
    </row>
    <row r="38" spans="1:3">
      <c r="A38">
        <v>257</v>
      </c>
      <c r="B38" s="9" t="s">
        <v>3072</v>
      </c>
    </row>
    <row r="39" spans="1:3">
      <c r="A39">
        <v>258</v>
      </c>
      <c r="B39" s="9" t="s">
        <v>3064</v>
      </c>
    </row>
    <row r="40" spans="1:3">
      <c r="A40" s="8">
        <v>259</v>
      </c>
      <c r="B40" s="9" t="s">
        <v>3077</v>
      </c>
    </row>
    <row r="41" spans="1:3">
      <c r="A41">
        <v>260</v>
      </c>
      <c r="B41" s="9" t="s">
        <v>264</v>
      </c>
    </row>
    <row r="42" spans="1:3">
      <c r="A42">
        <v>261</v>
      </c>
      <c r="B42" s="9" t="s">
        <v>3079</v>
      </c>
    </row>
    <row r="43" spans="1:3">
      <c r="A43">
        <v>262</v>
      </c>
      <c r="B43" s="9" t="s">
        <v>3070</v>
      </c>
    </row>
    <row r="44" spans="1:3">
      <c r="A44">
        <v>263</v>
      </c>
      <c r="B44" s="9" t="s">
        <v>3056</v>
      </c>
    </row>
    <row r="45" spans="1:3">
      <c r="A45">
        <v>264</v>
      </c>
      <c r="B45" s="9" t="s">
        <v>3057</v>
      </c>
    </row>
    <row r="46" spans="1:3">
      <c r="A46">
        <v>265</v>
      </c>
      <c r="B46" s="9" t="s">
        <v>3058</v>
      </c>
    </row>
    <row r="47" spans="1:3">
      <c r="A47">
        <v>267</v>
      </c>
      <c r="B47" s="9" t="s">
        <v>3080</v>
      </c>
    </row>
    <row r="48" spans="1:3">
      <c r="A48">
        <v>268</v>
      </c>
      <c r="B48" s="9" t="s">
        <v>3081</v>
      </c>
    </row>
    <row r="49" spans="1:2">
      <c r="A49">
        <v>271</v>
      </c>
      <c r="B49" s="9" t="s">
        <v>3065</v>
      </c>
    </row>
    <row r="50" spans="1:2">
      <c r="A50">
        <v>272</v>
      </c>
      <c r="B50" s="9" t="s">
        <v>3078</v>
      </c>
    </row>
    <row r="51" spans="1:2">
      <c r="A51">
        <v>279</v>
      </c>
      <c r="B51" s="9" t="s">
        <v>3073</v>
      </c>
    </row>
    <row r="52" spans="1:2">
      <c r="A52">
        <v>350</v>
      </c>
      <c r="B52" s="9" t="s">
        <v>3082</v>
      </c>
    </row>
    <row r="53" spans="1:2">
      <c r="A53">
        <v>351</v>
      </c>
      <c r="B53" s="9" t="s">
        <v>3063</v>
      </c>
    </row>
    <row r="54" spans="1:2">
      <c r="A54">
        <v>352</v>
      </c>
      <c r="B54" s="9" t="s">
        <v>3083</v>
      </c>
    </row>
    <row r="55" spans="1:2">
      <c r="A55">
        <v>353</v>
      </c>
      <c r="B55" s="9" t="s">
        <v>3100</v>
      </c>
    </row>
    <row r="56" spans="1:2">
      <c r="A56">
        <v>354</v>
      </c>
      <c r="B56" s="9" t="s">
        <v>3051</v>
      </c>
    </row>
    <row r="57" spans="1:2">
      <c r="A57">
        <v>355</v>
      </c>
      <c r="B57" s="9" t="s">
        <v>3074</v>
      </c>
    </row>
    <row r="58" spans="1:2">
      <c r="A58">
        <v>356</v>
      </c>
      <c r="B58" s="9" t="s">
        <v>3084</v>
      </c>
    </row>
    <row r="59" spans="1:2">
      <c r="A59" s="8">
        <v>357</v>
      </c>
      <c r="B59" s="9" t="s">
        <v>3066</v>
      </c>
    </row>
    <row r="60" spans="1:2">
      <c r="A60">
        <v>358</v>
      </c>
      <c r="B60" s="9" t="s">
        <v>3068</v>
      </c>
    </row>
    <row r="61" spans="1:2">
      <c r="A61">
        <v>359</v>
      </c>
      <c r="B61" s="9" t="s">
        <v>9440</v>
      </c>
    </row>
    <row r="62" spans="1:2">
      <c r="A62">
        <v>360</v>
      </c>
      <c r="B62" s="9" t="s">
        <v>3106</v>
      </c>
    </row>
    <row r="63" spans="1:2">
      <c r="A63">
        <v>361</v>
      </c>
      <c r="B63" s="9" t="s">
        <v>3076</v>
      </c>
    </row>
    <row r="64" spans="1:2">
      <c r="A64">
        <v>362</v>
      </c>
      <c r="B64" s="9" t="s">
        <v>3069</v>
      </c>
    </row>
    <row r="65" spans="1:2">
      <c r="A65">
        <v>363</v>
      </c>
      <c r="B65" s="9" t="s">
        <v>3101</v>
      </c>
    </row>
    <row r="66" spans="1:2">
      <c r="A66">
        <v>364</v>
      </c>
      <c r="B66" s="9" t="s">
        <v>3102</v>
      </c>
    </row>
    <row r="67" spans="1:2">
      <c r="A67">
        <v>365</v>
      </c>
      <c r="B67" s="9" t="s">
        <v>3071</v>
      </c>
    </row>
    <row r="68" spans="1:2">
      <c r="A68">
        <v>366</v>
      </c>
      <c r="B68" s="9" t="s">
        <v>3103</v>
      </c>
    </row>
    <row r="69" spans="1:2">
      <c r="A69">
        <v>368</v>
      </c>
      <c r="B69" s="9" t="s">
        <v>3104</v>
      </c>
    </row>
    <row r="70" spans="1:2">
      <c r="A70">
        <v>371</v>
      </c>
      <c r="B70" s="9" t="s">
        <v>3085</v>
      </c>
    </row>
    <row r="71" spans="1:2">
      <c r="A71">
        <v>372</v>
      </c>
      <c r="B71" s="9" t="s">
        <v>3086</v>
      </c>
    </row>
    <row r="72" spans="1:2">
      <c r="A72" s="8">
        <v>373</v>
      </c>
      <c r="B72" s="9" t="s">
        <v>3087</v>
      </c>
    </row>
    <row r="73" spans="1:2">
      <c r="A73">
        <v>374</v>
      </c>
      <c r="B73" s="9" t="s">
        <v>3088</v>
      </c>
    </row>
    <row r="74" spans="1:2">
      <c r="A74">
        <v>375</v>
      </c>
      <c r="B74" s="9" t="s">
        <v>3105</v>
      </c>
    </row>
    <row r="75" spans="1:2">
      <c r="A75">
        <v>377</v>
      </c>
      <c r="B75" s="9" t="s">
        <v>3107</v>
      </c>
    </row>
    <row r="76" spans="1:2">
      <c r="A76">
        <v>406</v>
      </c>
      <c r="B76" s="9" t="s">
        <v>3108</v>
      </c>
    </row>
    <row r="77" spans="1:2">
      <c r="A77">
        <v>410</v>
      </c>
      <c r="B77" s="9" t="s">
        <v>3067</v>
      </c>
    </row>
    <row r="78" spans="1:2">
      <c r="A78">
        <v>411</v>
      </c>
      <c r="B78" s="9" t="s">
        <v>3061</v>
      </c>
    </row>
    <row r="79" spans="1:2">
      <c r="A79">
        <v>451</v>
      </c>
      <c r="B79" s="9" t="s">
        <v>705</v>
      </c>
    </row>
    <row r="80" spans="1:2">
      <c r="A80">
        <v>452</v>
      </c>
      <c r="B80" s="9" t="s">
        <v>3109</v>
      </c>
    </row>
    <row r="81" spans="1:2">
      <c r="A81">
        <v>453</v>
      </c>
      <c r="B81" s="9" t="s">
        <v>3110</v>
      </c>
    </row>
    <row r="82" spans="1:2">
      <c r="A82">
        <v>454</v>
      </c>
      <c r="B82" s="9" t="s">
        <v>3089</v>
      </c>
    </row>
    <row r="83" spans="1:2">
      <c r="A83">
        <v>455</v>
      </c>
      <c r="B83" s="9" t="s">
        <v>3090</v>
      </c>
    </row>
    <row r="84" spans="1:2">
      <c r="A84">
        <v>456</v>
      </c>
      <c r="B84" s="9" t="s">
        <v>3091</v>
      </c>
    </row>
    <row r="85" spans="1:2">
      <c r="A85">
        <v>457</v>
      </c>
      <c r="B85" s="9" t="s">
        <v>3092</v>
      </c>
    </row>
    <row r="86" spans="1:2">
      <c r="A86">
        <v>458</v>
      </c>
      <c r="B86" s="9" t="s">
        <v>3093</v>
      </c>
    </row>
    <row r="87" spans="1:2">
      <c r="A87">
        <v>459</v>
      </c>
      <c r="B87" s="9" t="s">
        <v>3094</v>
      </c>
    </row>
    <row r="88" spans="1:2">
      <c r="A88">
        <v>462</v>
      </c>
      <c r="B88" s="9" t="s">
        <v>3095</v>
      </c>
    </row>
    <row r="89" spans="1:2">
      <c r="A89">
        <v>463</v>
      </c>
      <c r="B89" s="9" t="s">
        <v>3111</v>
      </c>
    </row>
    <row r="90" spans="1:2">
      <c r="A90">
        <v>464</v>
      </c>
      <c r="B90" s="9" t="s">
        <v>3112</v>
      </c>
    </row>
    <row r="91" spans="1:2">
      <c r="A91">
        <v>465</v>
      </c>
      <c r="B91" s="9" t="s">
        <v>36622</v>
      </c>
    </row>
    <row r="92" spans="1:2">
      <c r="A92" s="8">
        <v>466</v>
      </c>
      <c r="B92" s="9" t="s">
        <v>3113</v>
      </c>
    </row>
    <row r="93" spans="1:2">
      <c r="A93">
        <v>467</v>
      </c>
      <c r="B93" s="9" t="s">
        <v>3114</v>
      </c>
    </row>
    <row r="94" spans="1:2">
      <c r="A94">
        <v>468</v>
      </c>
      <c r="B94" s="9" t="s">
        <v>3115</v>
      </c>
    </row>
    <row r="95" spans="1:2">
      <c r="A95">
        <v>469</v>
      </c>
      <c r="B95" s="9" t="s">
        <v>3096</v>
      </c>
    </row>
    <row r="96" spans="1:2">
      <c r="A96">
        <v>471</v>
      </c>
      <c r="B96" s="9" t="s">
        <v>3097</v>
      </c>
    </row>
    <row r="97" spans="1:2">
      <c r="A97">
        <v>472</v>
      </c>
      <c r="B97" s="9" t="s">
        <v>3098</v>
      </c>
    </row>
    <row r="98" spans="1:2">
      <c r="A98">
        <v>501</v>
      </c>
      <c r="B98" s="9" t="s">
        <v>3099</v>
      </c>
    </row>
    <row r="99" spans="1:2">
      <c r="A99">
        <v>502</v>
      </c>
      <c r="B99" s="9" t="s">
        <v>3116</v>
      </c>
    </row>
    <row r="100" spans="1:2">
      <c r="A100">
        <v>600</v>
      </c>
      <c r="B100" s="9" t="s">
        <v>3075</v>
      </c>
    </row>
    <row r="101" spans="1:2">
      <c r="A101">
        <v>601</v>
      </c>
      <c r="B101" s="9">
        <v>100</v>
      </c>
    </row>
    <row r="102" spans="1:2">
      <c r="A102">
        <v>602</v>
      </c>
      <c r="B102" s="9">
        <v>101</v>
      </c>
    </row>
    <row r="103" spans="1:2">
      <c r="A103">
        <v>603</v>
      </c>
      <c r="B103" s="9">
        <v>104</v>
      </c>
    </row>
    <row r="104" spans="1:2">
      <c r="A104" s="8">
        <v>606</v>
      </c>
      <c r="B104" s="9">
        <v>105</v>
      </c>
    </row>
    <row r="105" spans="1:2">
      <c r="A105">
        <v>608</v>
      </c>
      <c r="B105" s="9">
        <v>106</v>
      </c>
    </row>
    <row r="106" spans="1:2">
      <c r="A106">
        <v>614</v>
      </c>
      <c r="B106" s="9">
        <v>107</v>
      </c>
    </row>
    <row r="107" spans="1:2">
      <c r="A107">
        <v>618</v>
      </c>
      <c r="B107" s="9">
        <v>108</v>
      </c>
    </row>
    <row r="108" spans="1:2">
      <c r="A108">
        <v>619</v>
      </c>
      <c r="B108" s="9">
        <v>109</v>
      </c>
    </row>
    <row r="109" spans="1:2">
      <c r="A109">
        <v>637</v>
      </c>
      <c r="B109" s="9">
        <v>110</v>
      </c>
    </row>
    <row r="110" spans="1:2">
      <c r="A110">
        <v>678</v>
      </c>
      <c r="B110" s="9">
        <v>111</v>
      </c>
    </row>
    <row r="111" spans="1:2">
      <c r="A111">
        <v>680</v>
      </c>
      <c r="B111" s="9">
        <v>112</v>
      </c>
    </row>
    <row r="112" spans="1:2">
      <c r="A112">
        <v>690</v>
      </c>
      <c r="B112" s="9">
        <v>113</v>
      </c>
    </row>
    <row r="113" spans="1:2">
      <c r="A113">
        <v>694</v>
      </c>
      <c r="B113" s="9">
        <v>114</v>
      </c>
    </row>
    <row r="114" spans="1:2">
      <c r="B114" s="9">
        <v>115</v>
      </c>
    </row>
    <row r="115" spans="1:2">
      <c r="B115" s="9">
        <v>117</v>
      </c>
    </row>
    <row r="116" spans="1:2">
      <c r="A116" s="8"/>
      <c r="B116" s="9">
        <v>118</v>
      </c>
    </row>
    <row r="117" spans="1:2">
      <c r="B117" s="9">
        <v>119</v>
      </c>
    </row>
    <row r="118" spans="1:2">
      <c r="B118" s="9">
        <v>120</v>
      </c>
    </row>
    <row r="119" spans="1:2">
      <c r="B119" s="9">
        <v>122</v>
      </c>
    </row>
    <row r="120" spans="1:2">
      <c r="B120" s="9">
        <v>400</v>
      </c>
    </row>
    <row r="121" spans="1:2">
      <c r="B121" s="9">
        <v>901</v>
      </c>
    </row>
    <row r="122" spans="1:2">
      <c r="B122" s="9">
        <v>902</v>
      </c>
    </row>
    <row r="141" spans="1:1">
      <c r="A141" s="8"/>
    </row>
    <row r="155" spans="1:1">
      <c r="A155" s="8"/>
    </row>
    <row r="172" spans="1:1">
      <c r="A172" s="8"/>
    </row>
    <row r="248" spans="1:1">
      <c r="A248" s="8"/>
    </row>
    <row r="294" spans="1:1">
      <c r="A294" s="8"/>
    </row>
    <row r="322" spans="1:1">
      <c r="A322" s="8"/>
    </row>
    <row r="339" spans="1:1">
      <c r="A339" s="8"/>
    </row>
    <row r="364" spans="1:1">
      <c r="A364" s="8"/>
    </row>
    <row r="401" spans="1:1">
      <c r="A401" s="8"/>
    </row>
    <row r="442" spans="1:1">
      <c r="A442" s="8"/>
    </row>
    <row r="477" spans="1:1">
      <c r="A477" s="8"/>
    </row>
    <row r="611" spans="1:1">
      <c r="A611" s="8"/>
    </row>
    <row r="695" spans="1:1">
      <c r="A695" s="8"/>
    </row>
    <row r="734" spans="1:1">
      <c r="A734" s="8"/>
    </row>
    <row r="807" spans="1:1">
      <c r="A807" s="8"/>
    </row>
    <row r="850" spans="1:1">
      <c r="A850" s="8"/>
    </row>
    <row r="891" spans="1:1">
      <c r="A891" s="8"/>
    </row>
    <row r="973" spans="1:1">
      <c r="A973" s="8"/>
    </row>
    <row r="1032" spans="1:1">
      <c r="A1032" s="8"/>
    </row>
    <row r="1081" spans="1:1">
      <c r="A1081" s="8"/>
    </row>
    <row r="1141" spans="1:1">
      <c r="A1141" s="8"/>
    </row>
    <row r="1170" spans="1:1">
      <c r="A1170" s="8"/>
    </row>
    <row r="1198" spans="1:1">
      <c r="A1198" s="8"/>
    </row>
    <row r="1222" spans="1:1">
      <c r="A1222" s="8"/>
    </row>
    <row r="1254" spans="1:1">
      <c r="A1254" s="8"/>
    </row>
    <row r="1350" spans="1:1">
      <c r="A1350" s="8"/>
    </row>
    <row r="1386" spans="1:1">
      <c r="A1386" s="8"/>
    </row>
    <row r="1456" spans="1:1">
      <c r="A1456" s="8"/>
    </row>
    <row r="1527" spans="1:1">
      <c r="A1527" s="8"/>
    </row>
    <row r="1580" spans="1:1">
      <c r="A1580" s="8"/>
    </row>
    <row r="1612" spans="1:1">
      <c r="A1612" s="8"/>
    </row>
    <row r="1638" spans="1:1">
      <c r="A1638" s="8"/>
    </row>
    <row r="1676" spans="1:1">
      <c r="A1676" s="8"/>
    </row>
    <row r="1737" spans="1:1">
      <c r="A1737" s="8"/>
    </row>
    <row r="1777" spans="1:1">
      <c r="A1777" s="8"/>
    </row>
    <row r="1803" spans="1:1">
      <c r="A1803" s="8"/>
    </row>
    <row r="1826" spans="1:1">
      <c r="A1826" s="8"/>
    </row>
    <row r="1856" spans="1:1">
      <c r="A1856" s="8"/>
    </row>
    <row r="1878" spans="1:1">
      <c r="A1878" s="8"/>
    </row>
    <row r="1924" spans="1:1">
      <c r="A1924" s="8"/>
    </row>
    <row r="2029" spans="1:1">
      <c r="A2029" s="8"/>
    </row>
    <row r="2052" spans="1:1">
      <c r="A2052" s="8"/>
    </row>
    <row r="2100" spans="1:1">
      <c r="A2100" s="8"/>
    </row>
    <row r="2119" spans="1:1">
      <c r="A2119" s="8"/>
    </row>
    <row r="2136" spans="1:1">
      <c r="A2136" s="8"/>
    </row>
    <row r="2157" spans="1:1">
      <c r="A2157" s="8"/>
    </row>
    <row r="2250" spans="1:1">
      <c r="A2250" s="8"/>
    </row>
    <row r="2280" spans="1:1">
      <c r="A2280" s="8"/>
    </row>
    <row r="2354" spans="1:1">
      <c r="A2354" s="8"/>
    </row>
    <row r="2395" spans="1:1">
      <c r="A2395" s="8"/>
    </row>
    <row r="2410" spans="1:1">
      <c r="A2410" s="8"/>
    </row>
    <row r="2426" spans="1:1">
      <c r="A2426" s="8"/>
    </row>
    <row r="2449" spans="1:1">
      <c r="A2449" s="8"/>
    </row>
    <row r="2492" spans="1:1">
      <c r="A2492" s="8"/>
    </row>
    <row r="2515" spans="1:1">
      <c r="A2515" s="8"/>
    </row>
    <row r="2531" spans="1:1">
      <c r="A2531" s="8"/>
    </row>
    <row r="2544" spans="1:1">
      <c r="A2544" s="8"/>
    </row>
    <row r="2562" spans="1:1">
      <c r="A2562" s="8"/>
    </row>
    <row r="2578" spans="1:1">
      <c r="A2578" s="8"/>
    </row>
    <row r="2590" spans="1:1">
      <c r="A2590" s="8"/>
    </row>
    <row r="2620" spans="1:1">
      <c r="A2620" s="8"/>
    </row>
    <row r="2662" spans="1:1">
      <c r="A2662" s="8"/>
    </row>
    <row r="2674" spans="1:1">
      <c r="A2674" s="8"/>
    </row>
    <row r="2752" spans="1:1">
      <c r="A2752" s="8"/>
    </row>
    <row r="2775" spans="1:1">
      <c r="A2775" s="8"/>
    </row>
    <row r="2821" spans="1:1">
      <c r="A2821" s="8"/>
    </row>
    <row r="2842" spans="1:1">
      <c r="A2842" s="8"/>
    </row>
    <row r="2858" spans="1:1">
      <c r="A2858" s="8"/>
    </row>
    <row r="2871" spans="1:1">
      <c r="A2871" s="8"/>
    </row>
    <row r="2879" spans="1:1">
      <c r="A2879" s="8"/>
    </row>
    <row r="2933" spans="1:1">
      <c r="A2933" s="8"/>
    </row>
    <row r="2971" spans="1:1">
      <c r="A2971" s="8"/>
    </row>
    <row r="2989" spans="1:1">
      <c r="A2989" s="8"/>
    </row>
    <row r="3016" spans="1:1">
      <c r="A3016" s="8"/>
    </row>
    <row r="3045" spans="1:1">
      <c r="A3045" s="8"/>
    </row>
    <row r="3061" spans="1:1">
      <c r="A3061" s="8"/>
    </row>
    <row r="3096" spans="1:1">
      <c r="A3096" s="8"/>
    </row>
    <row r="3179" spans="1:1">
      <c r="A3179" s="8"/>
    </row>
    <row r="3223" spans="1:1">
      <c r="A3223" s="8"/>
    </row>
    <row r="3247" spans="1:1">
      <c r="A3247" s="8"/>
    </row>
    <row r="3263" spans="1:1">
      <c r="A3263" s="8"/>
    </row>
    <row r="3293" spans="1:1">
      <c r="A3293" s="8"/>
    </row>
    <row r="3314" spans="1:1">
      <c r="A3314" s="8"/>
    </row>
    <row r="3378" spans="1:1">
      <c r="A3378" s="8"/>
    </row>
    <row r="3441" spans="1:1">
      <c r="A3441" s="8"/>
    </row>
    <row r="3454" spans="1:1">
      <c r="A3454" s="8"/>
    </row>
    <row r="3467" spans="1:1">
      <c r="A3467" s="8"/>
    </row>
    <row r="3507" spans="1:1">
      <c r="A3507" s="8"/>
    </row>
    <row r="3571" spans="1:1">
      <c r="A3571" s="8"/>
    </row>
    <row r="3591" spans="1:1">
      <c r="A3591" s="8"/>
    </row>
    <row r="3611" spans="1:1">
      <c r="A3611" s="8"/>
    </row>
    <row r="3628" spans="1:1">
      <c r="A3628" s="8"/>
    </row>
    <row r="3655" spans="1:1">
      <c r="A3655" s="8"/>
    </row>
    <row r="3673" spans="1:1">
      <c r="A3673" s="8"/>
    </row>
    <row r="3695" spans="1:1">
      <c r="A3695" s="8"/>
    </row>
    <row r="3715" spans="1:1">
      <c r="A3715" s="8"/>
    </row>
    <row r="3739" spans="1:1">
      <c r="A3739" s="8"/>
    </row>
    <row r="3757" spans="1:1">
      <c r="A3757" s="8"/>
    </row>
    <row r="3779" spans="1:1">
      <c r="A3779" s="8"/>
    </row>
    <row r="3816" spans="1:1">
      <c r="A3816" s="8"/>
    </row>
    <row r="3829" spans="1:1">
      <c r="A3829" s="8"/>
    </row>
    <row r="3841" spans="1:1">
      <c r="A3841" s="8"/>
    </row>
    <row r="3853" spans="1:1">
      <c r="A3853" s="8"/>
    </row>
    <row r="3867" spans="1:1">
      <c r="A3867" s="8"/>
    </row>
    <row r="3903" spans="1:1">
      <c r="A3903" s="8"/>
    </row>
    <row r="3904" spans="1:1">
      <c r="A3904" s="8"/>
    </row>
  </sheetData>
  <phoneticPr fontId="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15</vt:i4>
      </vt:variant>
    </vt:vector>
  </HeadingPairs>
  <TitlesOfParts>
    <vt:vector size="29" baseType="lpstr">
      <vt:lpstr>План ГЗ с объед кол-вом</vt:lpstr>
      <vt:lpstr>Фонд</vt:lpstr>
      <vt:lpstr>ФКРБ</vt:lpstr>
      <vt:lpstr>ЭКРБ</vt:lpstr>
      <vt:lpstr>Источник финансирования</vt:lpstr>
      <vt:lpstr>КПВЭД</vt:lpstr>
      <vt:lpstr>Способ закупки</vt:lpstr>
      <vt:lpstr>Вид предмета</vt:lpstr>
      <vt:lpstr>ОКЕИ</vt:lpstr>
      <vt:lpstr>Месяцы</vt:lpstr>
      <vt:lpstr>КАТО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с объед кол-вом'!Область_печати</vt:lpstr>
      <vt:lpstr>Подпрограмма</vt:lpstr>
      <vt:lpstr>Программа</vt:lpstr>
      <vt:lpstr>Работа</vt:lpstr>
      <vt:lpstr>Специфика</vt:lpstr>
      <vt:lpstr>Способ</vt:lpstr>
      <vt:lpstr>Тип_пункта</vt:lpstr>
      <vt:lpstr>Товар</vt:lpstr>
      <vt:lpstr>Услуга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2012-05-04T08:06:17Z</cp:lastPrinted>
  <dcterms:created xsi:type="dcterms:W3CDTF">2009-07-03T12:05:45Z</dcterms:created>
  <dcterms:modified xsi:type="dcterms:W3CDTF">2012-09-17T04:42:45Z</dcterms:modified>
</cp:coreProperties>
</file>